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W Files\Ref1536_MRohrmoser_20180309\combined\txt_mqpar_20180322\"/>
    </mc:Choice>
  </mc:AlternateContent>
  <xr:revisionPtr revIDLastSave="0" documentId="8_{1245FE88-3987-4B57-9456-66DDE6D08544}" xr6:coauthVersionLast="28" xr6:coauthVersionMax="28" xr10:uidLastSave="{00000000-0000-0000-0000-000000000000}"/>
  <bookViews>
    <workbookView xWindow="0" yWindow="0" windowWidth="28800" windowHeight="13710" xr2:uid="{00000000-000D-0000-FFFF-FFFF00000000}"/>
  </bookViews>
  <sheets>
    <sheet name="proteinGroups" sheetId="1" r:id="rId1"/>
  </sheets>
  <definedNames>
    <definedName name="_xlnm._FilterDatabase" localSheetId="0" hidden="1">proteinGroups!$A$1:$ER$610</definedName>
  </definedNames>
  <calcPr calcId="171027"/>
</workbook>
</file>

<file path=xl/calcChain.xml><?xml version="1.0" encoding="utf-8"?>
<calcChain xmlns="http://schemas.openxmlformats.org/spreadsheetml/2006/main">
  <c r="G397" i="1" l="1"/>
  <c r="G318" i="1"/>
  <c r="G581" i="1"/>
  <c r="G350" i="1"/>
  <c r="G319" i="1"/>
  <c r="G123" i="1"/>
  <c r="G419" i="1"/>
  <c r="G85" i="1"/>
  <c r="G227" i="1"/>
  <c r="G563" i="1"/>
  <c r="G439" i="1"/>
  <c r="G54" i="1"/>
  <c r="G523" i="1"/>
  <c r="G580" i="1"/>
  <c r="G201" i="1"/>
  <c r="G368" i="1"/>
  <c r="G133" i="1"/>
  <c r="G522" i="1"/>
  <c r="G465" i="1"/>
  <c r="G265" i="1"/>
  <c r="G393" i="1"/>
  <c r="G131" i="1"/>
  <c r="G457" i="1"/>
  <c r="G188" i="1"/>
  <c r="G248" i="1"/>
  <c r="G184" i="1"/>
  <c r="G65" i="1"/>
  <c r="G147" i="1"/>
  <c r="G166" i="1"/>
  <c r="G62" i="1"/>
  <c r="G2" i="1"/>
  <c r="G320" i="1"/>
  <c r="G321" i="1"/>
  <c r="G606" i="1"/>
  <c r="G48" i="1"/>
  <c r="G307" i="1"/>
  <c r="G610" i="1"/>
  <c r="G68" i="1"/>
  <c r="G79" i="1"/>
  <c r="G280" i="1"/>
  <c r="G39" i="1"/>
  <c r="G389" i="1"/>
  <c r="G453" i="1"/>
  <c r="G566" i="1"/>
  <c r="G509" i="1"/>
  <c r="G597" i="1"/>
  <c r="G567" i="1"/>
  <c r="G384" i="1"/>
  <c r="G128" i="1"/>
  <c r="G585" i="1"/>
  <c r="G496" i="1"/>
  <c r="G74" i="1"/>
  <c r="G525" i="1"/>
  <c r="G485" i="1"/>
  <c r="G83" i="1"/>
  <c r="G534" i="1"/>
  <c r="G118" i="1"/>
  <c r="G448" i="1"/>
  <c r="G45" i="1"/>
  <c r="G81" i="1"/>
  <c r="G119" i="1"/>
  <c r="G202" i="1"/>
  <c r="G608" i="1"/>
  <c r="G21" i="1"/>
  <c r="G488" i="1"/>
  <c r="G171" i="1"/>
  <c r="G463" i="1"/>
  <c r="G84" i="1"/>
  <c r="G396" i="1"/>
  <c r="G333" i="1"/>
  <c r="G6" i="1"/>
  <c r="G587" i="1"/>
  <c r="G148" i="1"/>
  <c r="G553" i="1"/>
  <c r="G144" i="1"/>
  <c r="G56" i="1"/>
  <c r="G477" i="1"/>
  <c r="G490" i="1"/>
  <c r="G288" i="1"/>
  <c r="G281" i="1"/>
  <c r="G32" i="1"/>
  <c r="G282" i="1"/>
  <c r="G474" i="1"/>
  <c r="G34" i="1"/>
  <c r="G122" i="1"/>
  <c r="G191" i="1"/>
  <c r="G78" i="1"/>
  <c r="G436" i="1"/>
  <c r="G442" i="1"/>
  <c r="G283" i="1"/>
  <c r="G335" i="1"/>
  <c r="G487" i="1"/>
  <c r="G59" i="1"/>
  <c r="G524" i="1"/>
  <c r="G284" i="1"/>
  <c r="G285" i="1"/>
  <c r="G576" i="1"/>
  <c r="G408" i="1"/>
  <c r="G528" i="1"/>
  <c r="G472" i="1"/>
  <c r="G478" i="1"/>
  <c r="G421" i="1"/>
  <c r="G547" i="1"/>
  <c r="G228" i="1"/>
  <c r="G152" i="1"/>
  <c r="G348" i="1"/>
  <c r="G70" i="1"/>
  <c r="G600" i="1"/>
  <c r="G385" i="1"/>
  <c r="G241" i="1"/>
  <c r="G513" i="1"/>
  <c r="G462" i="1"/>
  <c r="G444" i="1"/>
  <c r="G549" i="1"/>
  <c r="G263" i="1"/>
  <c r="G445" i="1"/>
  <c r="G286" i="1"/>
  <c r="G456" i="1"/>
  <c r="G367" i="1"/>
  <c r="G344" i="1"/>
  <c r="G242" i="1"/>
  <c r="G157" i="1"/>
  <c r="G200" i="1"/>
  <c r="G90" i="1"/>
  <c r="G287" i="1"/>
  <c r="G137" i="1"/>
  <c r="G346" i="1"/>
  <c r="G256" i="1"/>
  <c r="G247" i="1"/>
  <c r="G50" i="1"/>
  <c r="G356" i="1"/>
  <c r="G107" i="1"/>
  <c r="G30" i="1"/>
  <c r="G427" i="1"/>
  <c r="G424" i="1"/>
  <c r="G205" i="1"/>
  <c r="G328" i="1"/>
  <c r="G476" i="1"/>
  <c r="G341" i="1"/>
  <c r="G369" i="1"/>
  <c r="G105" i="1"/>
  <c r="G400" i="1"/>
  <c r="G60" i="1"/>
  <c r="G139" i="1"/>
  <c r="G426" i="1"/>
  <c r="G185" i="1"/>
  <c r="G401" i="1"/>
  <c r="G55" i="1"/>
  <c r="G88" i="1"/>
  <c r="G132" i="1"/>
  <c r="G437" i="1"/>
  <c r="G599" i="1"/>
  <c r="G410" i="1"/>
  <c r="G552" i="1"/>
  <c r="G546" i="1"/>
  <c r="G460" i="1"/>
  <c r="G206" i="1"/>
  <c r="G383" i="1"/>
  <c r="G257" i="1"/>
  <c r="G102" i="1"/>
  <c r="G46" i="1"/>
  <c r="G336" i="1"/>
  <c r="G211" i="1"/>
  <c r="G334" i="1"/>
  <c r="G151" i="1"/>
  <c r="G381" i="1"/>
  <c r="G515" i="1"/>
  <c r="G237" i="1"/>
  <c r="G112" i="1"/>
  <c r="G475" i="1"/>
  <c r="G345" i="1"/>
  <c r="G136" i="1"/>
  <c r="G69" i="1"/>
  <c r="G377" i="1"/>
  <c r="G360" i="1"/>
  <c r="G214" i="1"/>
  <c r="G322" i="1"/>
  <c r="G357" i="1"/>
  <c r="G196" i="1"/>
  <c r="G354" i="1"/>
  <c r="G449" i="1"/>
  <c r="G455" i="1"/>
  <c r="G370" i="1"/>
  <c r="G435" i="1"/>
  <c r="G101" i="1"/>
  <c r="G252" i="1"/>
  <c r="G104" i="1"/>
  <c r="G221" i="1"/>
  <c r="G155" i="1"/>
  <c r="G18" i="1"/>
  <c r="G173" i="1"/>
  <c r="G391" i="1"/>
  <c r="G219" i="1"/>
  <c r="G182" i="1"/>
  <c r="G574" i="1"/>
  <c r="G596" i="1"/>
  <c r="G374" i="1"/>
  <c r="G170" i="1"/>
  <c r="G452" i="1"/>
  <c r="G224" i="1"/>
  <c r="G398" i="1"/>
  <c r="G577" i="1"/>
  <c r="G558" i="1"/>
  <c r="G390" i="1"/>
  <c r="G395" i="1"/>
  <c r="G231" i="1"/>
  <c r="G192" i="1"/>
  <c r="G259" i="1"/>
  <c r="G412" i="1"/>
  <c r="G429" i="1"/>
  <c r="G352" i="1"/>
  <c r="G431" i="1"/>
  <c r="G204" i="1"/>
  <c r="G223" i="1"/>
  <c r="G347" i="1"/>
  <c r="G172" i="1"/>
  <c r="G289" i="1"/>
  <c r="G403" i="1"/>
  <c r="G332" i="1"/>
  <c r="G258" i="1"/>
  <c r="G526" i="1"/>
  <c r="G290" i="1"/>
  <c r="G240" i="1"/>
  <c r="G177" i="1"/>
  <c r="G267" i="1"/>
  <c r="G564" i="1"/>
  <c r="G450" i="1"/>
  <c r="G174" i="1"/>
  <c r="G514" i="1"/>
  <c r="G217" i="1"/>
  <c r="G10" i="1"/>
  <c r="G92" i="1"/>
  <c r="G96" i="1"/>
  <c r="G464" i="1"/>
  <c r="G193" i="1"/>
  <c r="G394" i="1"/>
  <c r="G91" i="1"/>
  <c r="G467" i="1"/>
  <c r="G238" i="1"/>
  <c r="G402" i="1"/>
  <c r="G163" i="1"/>
  <c r="G519" i="1"/>
  <c r="G186" i="1"/>
  <c r="G470" i="1"/>
  <c r="G329" i="1"/>
  <c r="G250" i="1"/>
  <c r="G159" i="1"/>
  <c r="G266" i="1"/>
  <c r="G181" i="1"/>
  <c r="G330" i="1"/>
  <c r="G480" i="1"/>
  <c r="G226" i="1"/>
  <c r="G536" i="1"/>
  <c r="G291" i="1"/>
  <c r="G416" i="1"/>
  <c r="G245" i="1"/>
  <c r="G573" i="1"/>
  <c r="G251" i="1"/>
  <c r="G454" i="1"/>
  <c r="G430" i="1"/>
  <c r="G215" i="1"/>
  <c r="G500" i="1"/>
  <c r="G407" i="1"/>
  <c r="G355" i="1"/>
  <c r="G230" i="1"/>
  <c r="G343" i="1"/>
  <c r="G458" i="1"/>
  <c r="G292" i="1"/>
  <c r="G583" i="1"/>
  <c r="G277" i="1"/>
  <c r="G411" i="1"/>
  <c r="G428" i="1"/>
  <c r="G371" i="1"/>
  <c r="G135" i="1"/>
  <c r="G124" i="1"/>
  <c r="G255" i="1"/>
  <c r="G373" i="1"/>
  <c r="G216" i="1"/>
  <c r="G207" i="1"/>
  <c r="G140" i="1"/>
  <c r="G438" i="1"/>
  <c r="G183" i="1"/>
  <c r="G386" i="1"/>
  <c r="G533" i="1"/>
  <c r="G353" i="1"/>
  <c r="G179" i="1"/>
  <c r="G326" i="1"/>
  <c r="G557" i="1"/>
  <c r="G579" i="1"/>
  <c r="G469" i="1"/>
  <c r="G379" i="1"/>
  <c r="G362" i="1"/>
  <c r="G235" i="1"/>
  <c r="G376" i="1"/>
  <c r="G432" i="1"/>
  <c r="G417" i="1"/>
  <c r="G254" i="1"/>
  <c r="G138" i="1"/>
  <c r="G270" i="1"/>
  <c r="G210" i="1"/>
  <c r="G272" i="1"/>
  <c r="G447" i="1"/>
  <c r="G561" i="1"/>
  <c r="G117" i="1"/>
  <c r="G276" i="1"/>
  <c r="G130" i="1"/>
  <c r="G363" i="1"/>
  <c r="G262" i="1"/>
  <c r="G405" i="1"/>
  <c r="G340" i="1"/>
  <c r="G57" i="1"/>
  <c r="G273" i="1"/>
  <c r="G243" i="1"/>
  <c r="G372" i="1"/>
  <c r="G154" i="1"/>
  <c r="G366" i="1"/>
  <c r="G233" i="1"/>
  <c r="G66" i="1"/>
  <c r="G178" i="1"/>
  <c r="G261" i="1"/>
  <c r="G392" i="1"/>
  <c r="G220" i="1"/>
  <c r="G387" i="1"/>
  <c r="G189" i="1"/>
  <c r="G260" i="1"/>
  <c r="G482" i="1"/>
  <c r="G446" i="1"/>
  <c r="G198" i="1"/>
  <c r="G404" i="1"/>
  <c r="G434" i="1"/>
  <c r="G225" i="1"/>
  <c r="G327" i="1"/>
  <c r="G324" i="1"/>
  <c r="G388" i="1"/>
  <c r="G158" i="1"/>
  <c r="G342" i="1"/>
  <c r="G361" i="1"/>
  <c r="G418" i="1"/>
  <c r="G160" i="1"/>
  <c r="G471" i="1"/>
  <c r="G114" i="1"/>
  <c r="G99" i="1"/>
  <c r="G161" i="1"/>
  <c r="G143" i="1"/>
  <c r="G236" i="1"/>
  <c r="G142" i="1"/>
  <c r="G380" i="1"/>
  <c r="G578" i="1"/>
  <c r="G86" i="1"/>
  <c r="G484" i="1"/>
  <c r="G415" i="1"/>
  <c r="G433" i="1"/>
  <c r="G586" i="1"/>
  <c r="G425" i="1"/>
  <c r="G269" i="1"/>
  <c r="G293" i="1"/>
  <c r="G27" i="1"/>
  <c r="G264" i="1"/>
  <c r="G359" i="1"/>
  <c r="G28" i="1"/>
  <c r="G41" i="1"/>
  <c r="G24" i="1"/>
  <c r="G93" i="1"/>
  <c r="G338" i="1"/>
  <c r="G127" i="1"/>
  <c r="G149" i="1"/>
  <c r="G116" i="1"/>
  <c r="G275" i="1"/>
  <c r="G180" i="1"/>
  <c r="G244" i="1"/>
  <c r="G420" i="1"/>
  <c r="G121" i="1"/>
  <c r="G22" i="1"/>
  <c r="G294" i="1"/>
  <c r="G274" i="1"/>
  <c r="G209" i="1"/>
  <c r="G507" i="1"/>
  <c r="G82" i="1"/>
  <c r="G35" i="1"/>
  <c r="G268" i="1"/>
  <c r="G271" i="1"/>
  <c r="G295" i="1"/>
  <c r="G197" i="1"/>
  <c r="G150" i="1"/>
  <c r="G168" i="1"/>
  <c r="G508" i="1"/>
  <c r="G72" i="1"/>
  <c r="G190" i="1"/>
  <c r="G296" i="1"/>
  <c r="G298" i="1"/>
  <c r="G110" i="1"/>
  <c r="G601" i="1"/>
  <c r="G315" i="1"/>
  <c r="G115" i="1"/>
  <c r="G176" i="1"/>
  <c r="G511" i="1"/>
  <c r="G126" i="1"/>
  <c r="G125" i="1"/>
  <c r="G297" i="1"/>
  <c r="G146" i="1"/>
  <c r="G358" i="1"/>
  <c r="G51" i="1"/>
  <c r="G551" i="1"/>
  <c r="G605" i="1"/>
  <c r="G53" i="1"/>
  <c r="G441" i="1"/>
  <c r="G31" i="1"/>
  <c r="G218" i="1"/>
  <c r="G592" i="1"/>
  <c r="G64" i="1"/>
  <c r="G187" i="1"/>
  <c r="G516" i="1"/>
  <c r="G38" i="1"/>
  <c r="G569" i="1"/>
  <c r="G409" i="1"/>
  <c r="G468" i="1"/>
  <c r="G75" i="1"/>
  <c r="G544" i="1"/>
  <c r="G571" i="1"/>
  <c r="G169" i="1"/>
  <c r="G584" i="1"/>
  <c r="G299" i="1"/>
  <c r="G406" i="1"/>
  <c r="G443" i="1"/>
  <c r="G556" i="1"/>
  <c r="G129" i="1"/>
  <c r="G300" i="1"/>
  <c r="G98" i="1"/>
  <c r="G378" i="1"/>
  <c r="G542" i="1"/>
  <c r="G301" i="1"/>
  <c r="G594" i="1"/>
  <c r="G12" i="1"/>
  <c r="G199" i="1"/>
  <c r="G134" i="1"/>
  <c r="G165" i="1"/>
  <c r="G9" i="1"/>
  <c r="G13" i="1"/>
  <c r="G73" i="1"/>
  <c r="G555" i="1"/>
  <c r="G603" i="1"/>
  <c r="G19" i="1"/>
  <c r="G489" i="1"/>
  <c r="G95" i="1"/>
  <c r="G302" i="1"/>
  <c r="G61" i="1"/>
  <c r="G554" i="1"/>
  <c r="G529" i="1"/>
  <c r="G253" i="1"/>
  <c r="G213" i="1"/>
  <c r="G422" i="1"/>
  <c r="G518" i="1"/>
  <c r="G499" i="1"/>
  <c r="G491" i="1"/>
  <c r="G303" i="1"/>
  <c r="G364" i="1"/>
  <c r="G239" i="1"/>
  <c r="G365" i="1"/>
  <c r="G304" i="1"/>
  <c r="G512" i="1"/>
  <c r="G49" i="1"/>
  <c r="G494" i="1"/>
  <c r="G29" i="1"/>
  <c r="G305" i="1"/>
  <c r="G543" i="1"/>
  <c r="G234" i="1"/>
  <c r="G413" i="1"/>
  <c r="G502" i="1"/>
  <c r="G44" i="1"/>
  <c r="G109" i="1"/>
  <c r="G539" i="1"/>
  <c r="G145" i="1"/>
  <c r="G559" i="1"/>
  <c r="G4" i="1"/>
  <c r="G306" i="1"/>
  <c r="G76" i="1"/>
  <c r="G497" i="1"/>
  <c r="G5" i="1"/>
  <c r="G562" i="1"/>
  <c r="G572" i="1"/>
  <c r="G510" i="1"/>
  <c r="G113" i="1"/>
  <c r="G167" i="1"/>
  <c r="G103" i="1"/>
  <c r="G493" i="1"/>
  <c r="G194" i="1"/>
  <c r="G23" i="1"/>
  <c r="G308" i="1"/>
  <c r="G111" i="1"/>
  <c r="G11" i="1"/>
  <c r="G175" i="1"/>
  <c r="G80" i="1"/>
  <c r="G246" i="1"/>
  <c r="G495" i="1"/>
  <c r="G14" i="1"/>
  <c r="G153" i="1"/>
  <c r="G63" i="1"/>
  <c r="G77" i="1"/>
  <c r="G570" i="1"/>
  <c r="G503" i="1"/>
  <c r="G87" i="1"/>
  <c r="G537" i="1"/>
  <c r="G568" i="1"/>
  <c r="G309" i="1"/>
  <c r="G20" i="1"/>
  <c r="G310" i="1"/>
  <c r="G108" i="1"/>
  <c r="G120" i="1"/>
  <c r="G17" i="1"/>
  <c r="G25" i="1"/>
  <c r="G602" i="1"/>
  <c r="G349" i="1"/>
  <c r="G323" i="1"/>
  <c r="G58" i="1"/>
  <c r="G100" i="1"/>
  <c r="G351" i="1"/>
  <c r="G588" i="1"/>
  <c r="G548" i="1"/>
  <c r="G52" i="1"/>
  <c r="G71" i="1"/>
  <c r="G565" i="1"/>
  <c r="G530" i="1"/>
  <c r="G504" i="1"/>
  <c r="G67" i="1"/>
  <c r="G47" i="1"/>
  <c r="G89" i="1"/>
  <c r="G501" i="1"/>
  <c r="G479" i="1"/>
  <c r="G598" i="1"/>
  <c r="G595" i="1"/>
  <c r="G16" i="1"/>
  <c r="G560" i="1"/>
  <c r="G94" i="1"/>
  <c r="G521" i="1"/>
  <c r="G311" i="1"/>
  <c r="G312" i="1"/>
  <c r="G607" i="1"/>
  <c r="G208" i="1"/>
  <c r="G375" i="1"/>
  <c r="G337" i="1"/>
  <c r="G440" i="1"/>
  <c r="G590" i="1"/>
  <c r="G604" i="1"/>
  <c r="G591" i="1"/>
  <c r="G545" i="1"/>
  <c r="G3" i="1"/>
  <c r="G459" i="1"/>
  <c r="G486" i="1"/>
  <c r="G593" i="1"/>
  <c r="G520" i="1"/>
  <c r="G229" i="1"/>
  <c r="G8" i="1"/>
  <c r="G141" i="1"/>
  <c r="G399" i="1"/>
  <c r="G36" i="1"/>
  <c r="G535" i="1"/>
  <c r="G540" i="1"/>
  <c r="G222" i="1"/>
  <c r="G609" i="1"/>
  <c r="G582" i="1"/>
  <c r="G33" i="1"/>
  <c r="G550" i="1"/>
  <c r="G313" i="1"/>
  <c r="G314" i="1"/>
  <c r="G531" i="1"/>
  <c r="G279" i="1"/>
  <c r="G532" i="1"/>
  <c r="G481" i="1"/>
  <c r="G331" i="1"/>
  <c r="G249" i="1"/>
  <c r="G466" i="1"/>
  <c r="G492" i="1"/>
  <c r="G325" i="1"/>
  <c r="G473" i="1"/>
  <c r="G575" i="1"/>
  <c r="G162" i="1"/>
  <c r="G498" i="1"/>
  <c r="G517" i="1"/>
  <c r="G212" i="1"/>
  <c r="G382" i="1"/>
  <c r="G156" i="1"/>
  <c r="G97" i="1"/>
  <c r="G461" i="1"/>
  <c r="G26" i="1"/>
  <c r="G316" i="1"/>
  <c r="G106" i="1"/>
  <c r="G278" i="1"/>
  <c r="G339" i="1"/>
  <c r="G203" i="1"/>
  <c r="G232" i="1"/>
  <c r="G423" i="1"/>
  <c r="G527" i="1"/>
  <c r="G7" i="1"/>
  <c r="G42" i="1"/>
  <c r="G451" i="1"/>
  <c r="G414" i="1"/>
  <c r="G541" i="1"/>
  <c r="G505" i="1"/>
  <c r="G15" i="1"/>
  <c r="G506" i="1"/>
  <c r="G538" i="1"/>
  <c r="G164" i="1"/>
  <c r="G483" i="1"/>
  <c r="G589" i="1"/>
  <c r="G37" i="1"/>
  <c r="G40" i="1"/>
  <c r="G195" i="1"/>
  <c r="G43" i="1"/>
  <c r="G317" i="1"/>
</calcChain>
</file>

<file path=xl/sharedStrings.xml><?xml version="1.0" encoding="utf-8"?>
<sst xmlns="http://schemas.openxmlformats.org/spreadsheetml/2006/main" count="14871" uniqueCount="5598">
  <si>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</si>
  <si>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</si>
  <si>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</si>
  <si>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</si>
  <si>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</si>
  <si>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</si>
  <si>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</si>
  <si>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</si>
  <si>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</si>
  <si>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</si>
  <si>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Peptides 7D6_Raji_1</t>
  </si>
  <si>
    <t>Peptides 7D6_Raji_2</t>
  </si>
  <si>
    <t>Peptides 7D6_Raji_3</t>
  </si>
  <si>
    <t>Peptides 7D6_U2OS_1</t>
  </si>
  <si>
    <t>Peptides 7D6_U2OS_2</t>
  </si>
  <si>
    <t>Peptides 7D6_U2OS_3</t>
  </si>
  <si>
    <t>Peptides Crtl_Raji_1</t>
  </si>
  <si>
    <t>Peptides Crtl_Raji_2</t>
  </si>
  <si>
    <t>Peptides Crtl_Raji_3</t>
  </si>
  <si>
    <t>Peptides Crtl_U2OS_1</t>
  </si>
  <si>
    <t>Peptides Crtl_U2OS_2</t>
  </si>
  <si>
    <t>Peptides Crtl_U2OS_3</t>
  </si>
  <si>
    <t>Razor + unique peptides 7D6_Raji_1</t>
  </si>
  <si>
    <t>Razor + unique peptides 7D6_Raji_2</t>
  </si>
  <si>
    <t>Razor + unique peptides 7D6_Raji_3</t>
  </si>
  <si>
    <t>Razor + unique peptides 7D6_U2OS_1</t>
  </si>
  <si>
    <t>Razor + unique peptides 7D6_U2OS_2</t>
  </si>
  <si>
    <t>Razor + unique peptides 7D6_U2OS_3</t>
  </si>
  <si>
    <t>Razor + unique peptides Crtl_Raji_1</t>
  </si>
  <si>
    <t>Razor + unique peptides Crtl_Raji_2</t>
  </si>
  <si>
    <t>Razor + unique peptides Crtl_Raji_3</t>
  </si>
  <si>
    <t>Razor + unique peptides Crtl_U2OS_1</t>
  </si>
  <si>
    <t>Razor + unique peptides Crtl_U2OS_2</t>
  </si>
  <si>
    <t>Razor + unique peptides Crtl_U2OS_3</t>
  </si>
  <si>
    <t>Unique peptides 7D6_Raji_1</t>
  </si>
  <si>
    <t>Unique peptides 7D6_Raji_2</t>
  </si>
  <si>
    <t>Unique peptides 7D6_Raji_3</t>
  </si>
  <si>
    <t>Unique peptides 7D6_U2OS_1</t>
  </si>
  <si>
    <t>Unique peptides 7D6_U2OS_2</t>
  </si>
  <si>
    <t>Unique peptides 7D6_U2OS_3</t>
  </si>
  <si>
    <t>Unique peptides Crtl_Raji_1</t>
  </si>
  <si>
    <t>Unique peptides Crtl_Raji_2</t>
  </si>
  <si>
    <t>Unique peptides Crtl_Raji_3</t>
  </si>
  <si>
    <t>Unique peptides Crtl_U2OS_1</t>
  </si>
  <si>
    <t>Unique peptides Crtl_U2OS_2</t>
  </si>
  <si>
    <t>Unique peptides Crtl_U2OS_3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</si>
  <si>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</si>
  <si>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</si>
  <si>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</si>
  <si>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</si>
  <si>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</si>
  <si>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</si>
  <si>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</si>
  <si>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</si>
  <si>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Identification type 7D6_Raji_1</t>
  </si>
  <si>
    <t>Identification type 7D6_Raji_2</t>
  </si>
  <si>
    <t>Identification type 7D6_Raji_3</t>
  </si>
  <si>
    <t>Identification type 7D6_U2OS_1</t>
  </si>
  <si>
    <t>Identification type 7D6_U2OS_2</t>
  </si>
  <si>
    <t>Identification type 7D6_U2OS_3</t>
  </si>
  <si>
    <t>Identification type Crtl_Raji_1</t>
  </si>
  <si>
    <t>Identification type Crtl_Raji_2</t>
  </si>
  <si>
    <t>Identification type Crtl_Raji_3</t>
  </si>
  <si>
    <t>Identification type Crtl_U2OS_1</t>
  </si>
  <si>
    <t>Identification type Crtl_U2OS_2</t>
  </si>
  <si>
    <t>Identification type Crtl_U2OS_3</t>
  </si>
  <si>
    <t>Sequence coverage 7D6_Raji_1 [%]</t>
  </si>
  <si>
    <t>Sequence coverage 7D6_Raji_2 [%]</t>
  </si>
  <si>
    <t>Sequence coverage 7D6_Raji_3 [%]</t>
  </si>
  <si>
    <t>Sequence coverage 7D6_U2OS_1 [%]</t>
  </si>
  <si>
    <t>Sequence coverage 7D6_U2OS_2 [%]</t>
  </si>
  <si>
    <t>Sequence coverage 7D6_U2OS_3 [%]</t>
  </si>
  <si>
    <t>Sequence coverage Crtl_Raji_1 [%]</t>
  </si>
  <si>
    <t>Sequence coverage Crtl_Raji_2 [%]</t>
  </si>
  <si>
    <t>Sequence coverage Crtl_Raji_3 [%]</t>
  </si>
  <si>
    <t>Sequence coverage Crtl_U2OS_1 [%]</t>
  </si>
  <si>
    <t>Sequence coverage Crtl_U2OS_2 [%]</t>
  </si>
  <si>
    <t>Sequence coverage Crtl_U2OS_3 [%]</t>
  </si>
  <si>
    <t>Intensity</t>
  </si>
  <si>
    <t>Intensity 7D6_Raji_1</t>
  </si>
  <si>
    <t>Intensity 7D6_Raji_2</t>
  </si>
  <si>
    <t>Intensity 7D6_Raji_3</t>
  </si>
  <si>
    <t>Intensity 7D6_U2OS_1</t>
  </si>
  <si>
    <t>Intensity 7D6_U2OS_2</t>
  </si>
  <si>
    <t>Intensity 7D6_U2OS_3</t>
  </si>
  <si>
    <t>Intensity Crtl_Raji_1</t>
  </si>
  <si>
    <t>Intensity Crtl_Raji_2</t>
  </si>
  <si>
    <t>Intensity Crtl_Raji_3</t>
  </si>
  <si>
    <t>Intensity Crtl_U2OS_1</t>
  </si>
  <si>
    <t>Intensity Crtl_U2OS_2</t>
  </si>
  <si>
    <t>Intensity Crtl_U2OS_3</t>
  </si>
  <si>
    <t>iBAQ</t>
  </si>
  <si>
    <t>iBAQ 7D6_Raji_1</t>
  </si>
  <si>
    <t>iBAQ 7D6_Raji_2</t>
  </si>
  <si>
    <t>iBAQ 7D6_Raji_3</t>
  </si>
  <si>
    <t>iBAQ 7D6_U2OS_1</t>
  </si>
  <si>
    <t>iBAQ 7D6_U2OS_2</t>
  </si>
  <si>
    <t>iBAQ 7D6_U2OS_3</t>
  </si>
  <si>
    <t>iBAQ Crtl_Raji_1</t>
  </si>
  <si>
    <t>iBAQ Crtl_Raji_2</t>
  </si>
  <si>
    <t>iBAQ Crtl_Raji_3</t>
  </si>
  <si>
    <t>iBAQ Crtl_U2OS_1</t>
  </si>
  <si>
    <t>iBAQ Crtl_U2OS_2</t>
  </si>
  <si>
    <t>iBAQ Crtl_U2OS_3</t>
  </si>
  <si>
    <t>MS/MS Count 7D6_Raji_1</t>
  </si>
  <si>
    <t>MS/MS Count 7D6_Raji_2</t>
  </si>
  <si>
    <t>MS/MS Count 7D6_Raji_3</t>
  </si>
  <si>
    <t>MS/MS Count 7D6_U2OS_1</t>
  </si>
  <si>
    <t>MS/MS Count 7D6_U2OS_2</t>
  </si>
  <si>
    <t>MS/MS Count 7D6_U2OS_3</t>
  </si>
  <si>
    <t>MS/MS Count Crtl_Raji_1</t>
  </si>
  <si>
    <t>MS/MS Count Crtl_Raji_2</t>
  </si>
  <si>
    <t>MS/MS Count Crtl_Raji_3</t>
  </si>
  <si>
    <t>MS/MS Count Crtl_U2OS_1</t>
  </si>
  <si>
    <t>MS/MS Count Crtl_U2OS_2</t>
  </si>
  <si>
    <t>MS/MS Count Crtl_U2OS_3</t>
  </si>
  <si>
    <t>MS/MS Count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</si>
  <si>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</si>
  <si>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</si>
  <si>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</si>
  <si>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</si>
  <si>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</si>
  <si>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</si>
  <si>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</si>
  <si>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GlyGly (K) site IDs</t>
  </si>
  <si>
    <t>Oxidation (M) site IDs</t>
  </si>
  <si>
    <t>GlyGly (K) site positions</t>
  </si>
  <si>
    <t>Oxidation (M) site positions</t>
  </si>
  <si>
    <t>2;2</t>
  </si>
  <si>
    <t>1;1</t>
  </si>
  <si>
    <t>By MS/MS</t>
  </si>
  <si>
    <t>By matching</t>
  </si>
  <si>
    <t>False;True</t>
  </si>
  <si>
    <t>True;False</t>
  </si>
  <si>
    <t>3;1;1</t>
  </si>
  <si>
    <t>True;True;True</t>
  </si>
  <si>
    <t>True;True;True;True</t>
  </si>
  <si>
    <t>True;True;True;True;True;True;True</t>
  </si>
  <si>
    <t>True;True</t>
  </si>
  <si>
    <t>True;True;True;True;True;True;True;True;True;True;True;True</t>
  </si>
  <si>
    <t>2;2;2</t>
  </si>
  <si>
    <t>1;1;1</t>
  </si>
  <si>
    <t>True;True;True;True;True;True;True;True;True;True</t>
  </si>
  <si>
    <t>7;3</t>
  </si>
  <si>
    <t>4;0</t>
  </si>
  <si>
    <t>True;True;True;True;True;True;True;True;True;True;True;True;True;True;True;True</t>
  </si>
  <si>
    <t>2;2;1;1;1</t>
  </si>
  <si>
    <t>True;True;True;True;True</t>
  </si>
  <si>
    <t>True;True;True;True;True;True</t>
  </si>
  <si>
    <t>True;True;True;True;True;True;True;True;True</t>
  </si>
  <si>
    <t>True;True;True;True;True;True;True;True;True;True;True;True;True;True;True;True;True;True;True;True;True;True;True;True;True;True;True;True;True;True;True</t>
  </si>
  <si>
    <t>True;True;True;True;True;True;True;True;True;True;True;True;True;True;True;True;True</t>
  </si>
  <si>
    <t>True;True;True;True;True;True;True;True;True;True;True;True;True;True;True</t>
  </si>
  <si>
    <t>True;True;True;True;True;True;True;True;True;True;True;True;True</t>
  </si>
  <si>
    <t>1;1;1;1;1</t>
  </si>
  <si>
    <t>2;2;2;2;1</t>
  </si>
  <si>
    <t>1;1;1;1</t>
  </si>
  <si>
    <t>sp|A0A0C4DH32|HV320_HUMAN</t>
  </si>
  <si>
    <t>&gt;sp|A0A0C4DH32|HV320_HUMAN Immunoglobulin heavy variable 3-20 OS=Homo sapiens GN=IGHV3-20 PE=3 SV=2</t>
  </si>
  <si>
    <t>23967;23968;23969;23970;23971</t>
  </si>
  <si>
    <t>11415;11416;11417;11418</t>
  </si>
  <si>
    <t>sp|A6ND36-2|FA83G_HUMAN;sp|A6ND36|FA83G_HUMAN</t>
  </si>
  <si>
    <t>&gt;sp|A6ND36-2|FA83G_HUMAN Isoform 2 of Protein FAM83G OS=Homo sapiens GN=FAM83G;&gt;sp|A6ND36|FA83G_HUMAN Protein FAM83G OS=Homo sapiens GN=FAM83G PE=1 SV=2</t>
  </si>
  <si>
    <t>477;823</t>
  </si>
  <si>
    <t>17681;17682;17683;17684;17685;17686;17687;17688;17689</t>
  </si>
  <si>
    <t>8451;8452</t>
  </si>
  <si>
    <t>sp|A6NNT2|CP096_HUMAN</t>
  </si>
  <si>
    <t>&gt;sp|A6NNT2|CP096_HUMAN Uncharacterized protein C16orf96 OS=Homo sapiens GN=C16orf96 PE=4 SV=3</t>
  </si>
  <si>
    <t>11178;11179</t>
  </si>
  <si>
    <t>5233;5234</t>
  </si>
  <si>
    <t>sp|A7XYQ1|SOBP_HUMAN</t>
  </si>
  <si>
    <t>&gt;sp|A7XYQ1|SOBP_HUMAN Sine oculis-binding protein homolog OS=Homo sapiens GN=SOBP PE=1 SV=2</t>
  </si>
  <si>
    <t>19426;19427;19428;19429;19430;19431;19432;19433;19434;19435;19436;19437;19438;19439;19440;19441</t>
  </si>
  <si>
    <t>9315;9316;9317;9318;9319;9320;9321</t>
  </si>
  <si>
    <t>sp|O00139-2|KIF2A_HUMAN;sp|O00139-1|KIF2A_HUMAN;sp|O00139-5|KIF2A_HUMAN;sp|O00139|KIF2A_HUMAN;sp|O00139-4|KIF2A_HUMAN;tr|D6R9M0|D6R9M0_HUMAN;tr|H0Y8H2|H0Y8H2_HUMAN;tr|H0Y5Z9|H0Y5Z9_HUMAN</t>
  </si>
  <si>
    <t>sp|O00139-2|KIF2A_HUMAN;sp|O00139-1|KIF2A_HUMAN;sp|O00139-5|KIF2A_HUMAN;sp|O00139|KIF2A_HUMAN;sp|O00139-4|KIF2A_HUMAN</t>
  </si>
  <si>
    <t>23;23;23;23;23;6;3;1</t>
  </si>
  <si>
    <t>20;20;20;20;20;6;3;0</t>
  </si>
  <si>
    <t>&gt;sp|O00139-2|KIF2A_HUMAN Isoform 2 of Kinesin-like protein KIF2A OS=Homo sapiens GN=KIF2A;&gt;sp|O00139-1|KIF2A_HUMAN Isoform 1 of Kinesin-like protein KIF2A OS=Homo sapiens GN=KIF2A;&gt;sp|O00139-5|KIF2A_HUMAN Isoform 5 of Kinesin-like protein KIF2A OS=Homo sap</t>
  </si>
  <si>
    <t>660;679;686;706;744;284;130;107</t>
  </si>
  <si>
    <t>23;242;391;546;610;790;836;938;983;1085;1137;1189;1408;1915;1986;2045;2154;2696;3159;3160;3289;3537;3813</t>
  </si>
  <si>
    <t>True;True;True;True;True;True;True;True;True;True;True;True;True;True;True;True;True;True;True;True;True;True;True</t>
  </si>
  <si>
    <t>23;258;419;575;643;830;877;985;1030;1135;1187;1242;1469;1998;2070;2131;2246;2830;3313;3314;3445;3700;3983</t>
  </si>
  <si>
    <t>204;205;206;207;208;209;210;211;212;213;214;215;216;217;218;2572;2573;2574;2575;2576;4335;4336;4337;4338;4339;4340;4341;4342;4343;4344;4345;4346;4347;4348;4349;4350;4351;4352;5949;5950;5951;5952;5953;6633;6634;6635;6636;6637;8422;8423;8424;8425;8426;8427;8955;8956;8957;8958;8959;8960;8961;10081;10082;10083;10084;10085;10086;10087;10088;10524;10525;10526;10527;10528;10529;10530;10531;11726;11727;11728;11729;11730;11731;11732;11733;11734;12269;12270;12271;12272;12273;12808;12809;12810;12811;12812;12813;12814;12815;12816;12817;12818;12819;12820;12821;12822;12823;12824;12825;12826;15423;15424;15425;15426;15427;15428;15429;15430;15431;15432;15433;15434;21103;21104;21105;21106;21107;21108;21109;21110;21111;21926;21927;21928;21929;21930;21931;21932;21933;22537;22538;22539;22540;22541;22542;22543;22544;22545;23670;23671;23672;23673;23674;23675;23676;23677;23678;23679;29538;29539;29540;29541;29542;29543;34445;34446;34447;34448;34449;34450;34451;35878;35879;35880;35881;35882;35883;38698;38699;38700;38701;38702;38703;38704;38705;38706;38707;38708;38709;38710;38711;41720;41721;41722;41723;41724;41725;41726;41727</t>
  </si>
  <si>
    <t>88;89;90;91;92;93;1189;1190;2056;2057;2058;2059;2060;2812;2813;3125;3126;3127;3128;3129;3925;3926;3927;3928;3929;4197;4198;4199;4739;4740;4917;4918;4919;5489;5490;5491;5749;5750;5751;5752;5982;5983;5984;5985;5986;5987;5988;5989;5990;5991;7347;7348;10050;10051;10052;10392;10393;10394;10702;10703;10704;10705;10706;10707;11245;11246;11247;11248;13903;13904;16143;16144;16791;16792;16793;16794;16795;18224;18225;18226;18227;18228;18229;19674;19675;19676;19677;19678;19679</t>
  </si>
  <si>
    <t>88;1189;2056;2812;3129;3929;4197;4740;4917;5491;5751;5987;7348;10050;10392;10704;11248;13904;16143;16144;16793;18228;19675</t>
  </si>
  <si>
    <t>sp|O00148|DX39A_HUMAN;tr|H0Y400|H0Y400_HUMAN;sp|O00148-2|DX39A_HUMAN;tr|A0A0G2JJZ9|A0A0G2JJZ9_HUMAN;sp|Q13838|DX39B_HUMAN;sp|Q13838-2|DX39B_HUMAN</t>
  </si>
  <si>
    <t>2;1;1;1;1;1</t>
  </si>
  <si>
    <t>&gt;sp|O00148|DX39A_HUMAN ATP-dependent RNA helicase DDX39A OS=Homo sapiens GN=DDX39A PE=1 SV=2;&gt;tr|H0Y400|H0Y400_HUMAN Spliceosome RNA helicase DDX39B (Fragment) OS=Homo sapiens GN=DDX39B PE=1 SV=1;&gt;sp|O00148-2|DX39A_HUMAN Isoform 2 of ATP-dependent RNA heli</t>
  </si>
  <si>
    <t>427;187;322;328;428;443</t>
  </si>
  <si>
    <t>910;1102</t>
  </si>
  <si>
    <t>953;1152</t>
  </si>
  <si>
    <t>9729;9730;9731;9732;9733;9734;9735;9736;11909;11910;11911;11912;11913;11914;11915</t>
  </si>
  <si>
    <t>4576;4577;5570</t>
  </si>
  <si>
    <t>4577;5570</t>
  </si>
  <si>
    <t>tr|H0YDT6|H0YDT6_HUMAN;sp|O00303|EIF3F_HUMAN</t>
  </si>
  <si>
    <t>&gt;tr|H0YDT6|H0YDT6_HUMAN Eukaryotic translation initiation factor 3 subunit F (Fragment) OS=Homo sapiens GN=EIF3F PE=1 SV=1;&gt;sp|O00303|EIF3F_HUMAN Eukaryotic translation initiation factor 3 subunit F OS=Homo sapiens GN=EIF3F PE=1 SV=1</t>
  </si>
  <si>
    <t>100;357</t>
  </si>
  <si>
    <t>17135;17136;17137;17138;17139;17140;17141;17142;17143;17144</t>
  </si>
  <si>
    <t>8200;8201;8202;8203;8204</t>
  </si>
  <si>
    <t>tr|C9JZD8|C9JZD8_HUMAN;tr|E7EQT5|E7EQT5_HUMAN;tr|E7ETV3|E7ETV3_HUMAN;sp|O00410|IPO5_HUMAN</t>
  </si>
  <si>
    <t>2;2;2;2</t>
  </si>
  <si>
    <t>&gt;tr|C9JZD8|C9JZD8_HUMAN Importin-5 (Fragment) OS=Homo sapiens GN=IPO5 PE=1 SV=1;&gt;tr|E7EQT5|E7EQT5_HUMAN Importin-5 OS=Homo sapiens GN=IPO5 PE=1 SV=1;&gt;tr|E7ETV3|E7ETV3_HUMAN Importin-5 (Fragment) OS=Homo sapiens GN=IPO5 PE=1 SV=1;&gt;sp|O00410|IPO5_HUMAN Impor</t>
  </si>
  <si>
    <t>74;126;170;1097</t>
  </si>
  <si>
    <t>1;2</t>
  </si>
  <si>
    <t>10;11;12;13;14</t>
  </si>
  <si>
    <t>10;13</t>
  </si>
  <si>
    <t>sp|O00425|IF2B3_HUMAN</t>
  </si>
  <si>
    <t>&gt;sp|O00425|IF2B3_HUMAN Insulin-like growth factor 2 mRNA-binding protein 3 OS=Homo sapiens GN=IGF2BP3 PE=1 SV=2</t>
  </si>
  <si>
    <t>22980;22981;22982;22983;22984;22985;22986;22987</t>
  </si>
  <si>
    <t>10925;10926;10927</t>
  </si>
  <si>
    <t>sp|O00541|PESC_HUMAN;tr|B5MCF9|B5MCF9_HUMAN;tr|B3KXD6|B3KXD6_HUMAN;tr|H7C267|H7C267_HUMAN;tr|H7BYY8|H7BYY8_HUMAN</t>
  </si>
  <si>
    <t>sp|O00541|PESC_HUMAN;tr|B5MCF9|B5MCF9_HUMAN;tr|B3KXD6|B3KXD6_HUMAN</t>
  </si>
  <si>
    <t>64;63;47;22;7</t>
  </si>
  <si>
    <t>3;3;3;0;0</t>
  </si>
  <si>
    <t>&gt;sp|O00541|PESC_HUMAN Pescadillo homolog OS=Homo sapiens GN=PES1 PE=1 SV=1;&gt;tr|B5MCF9|B5MCF9_HUMAN Pescadillo homolog OS=Homo sapiens GN=PES1 PE=1 SV=1;&gt;tr|B3KXD6|B3KXD6_HUMAN Pescadillo homolog OS=Homo sapiens GN=PES1 PE=1 SV=1</t>
  </si>
  <si>
    <t>588;571;449;194;135</t>
  </si>
  <si>
    <t>137;138;168;169;170;416;449;470;542;646;653;654;684;726;731;732;804;895;896;1086;1087;1181;1576;1615;1675;1676;1686;1696;1741;1842;1843;1844;1859;1872;1873;1902;1917;1929;2012;2074;2075;2147;2148;2238;2284;2698;2739;2740;2750;2827;2832;2833;2917;3122;3574;3575;3576;3577;3594;3696;3697;3698;3837;3838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</si>
  <si>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</si>
  <si>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145;146;147;148;180;181;182;445;477;498;571;680;688;689;721;764;769;770;845;937;938;1136;1137;1234;1642;1683;1745;1746;1756;1767;1816;1920;1921;1922;1923;1939;1940;1941;1954;1955;1984;2000;2012;2098;2160;2161;2239;2240;2335;2381;2832;2873;2874;2884;2967;2972;2973;3060;3273;3737;3738;3739;3740;3741;3742;3743;3761;3864;3865;3866;3867;4010;4011</t>
  </si>
  <si>
    <t>1402;1403;1404;1405;1406;1407;1408;1409;1410;1411;1412;1413;1414;1415;1416;1417;1418;1419;1420;1421;1422;1423;1424;1425;1426;1427;1428;1429;1430;1431;1432;1433;1434;1435;1436;1437;1438;1439;1440;1441;1778;1779;1780;1781;1782;1783;1784;1785;1786;1787;1788;1789;1790;1791;1792;1793;1794;1795;1796;1797;1798;1799;1800;1801;1802;1803;1804;1805;1806;4609;4610;4611;4612;4613;4614;4615;4616;4617;4618;4619;4620;4621;4622;4967;4968;4969;4970;4971;4972;5237;5238;5239;5240;5241;5242;5914;5915;5916;7055;7056;7057;7058;7059;7060;7125;7126;7127;7128;7129;7130;7131;7132;7403;7404;7405;7406;7407;7408;7802;7803;7804;7805;7806;7807;7808;7809;7810;7811;7812;7813;7814;7815;7857;7858;7859;7860;7861;7862;7863;7864;7865;7866;7867;8579;8580;8581;8582;8583;8584;8585;8586;8587;8588;8589;8590;9567;9568;9569;9570;9571;9572;9573;9574;9575;9576;9577;9578;9579;9580;9581;9582;9583;9584;9585;9586;9587;9588;9589;9590;9591;9592;9593;9594;9595;9596;9597;9598;9599;9600;9601;9602;9603;9604;9605;9606;9607;9608;11735;11736;11737;11738;11739;11740;11741;11742;11743;11744;11745;11746;11747;11748;11749;11750;11751;11752;11753;11754;11755;11756;11757;11758;11759;11760;11761;12687;12688;12689;12690;12691;12692;12693;12694;12695;12696;12697;17374;17375;17376;17377;17378;17794;17795;17796;17797;17798;17799;17800;17801;17802;17803;17804;17805;17806;17807;17808;17809;17810;17811;17812;18458;18459;18460;18461;18462;18463;18464;18465;18466;18467;18468;18469;18470;18471;18472;18473;18584;18585;18586;18587;18588;18716;18717;18718;18719;19266;19267;19268;19269;20258;20259;20260;20261;20262;20263;20264;20265;20266;20267;20268;20269;20270;20271;20272;20273;20274;20275;20276;20277;20278;20279;20280;20281;20282;20283;20284;20285;20286;20287;20288;20289;20290;20291;20292;20293;20446;20447;20448;20449;20450;20451;20452;20453;20454;20455;20456;20457;20458;20459;20460;20461;20462;20463;20464;20465;20466;20467;20587;20588;20589;20590;20591;20592;20593;20594;20595;20596;20597;20598;20599;20600;20601;20887;20888;20889;20890;20891;20892;20893;20894;20895;20896;20897;20898;20899;21124;21125;21126;21127;21128;21129;21130;21224;21225;21226;22230;22231;22232;22233;22234;22235;22805;22806;22807;22808;22809;22810;22811;22812;22813;22814;22815;22816;22817;22818;22819;22820;22821;22822;22823;22824;22825;22826;22827;22828;22829;22830;22831;22832;23616;23617;23618;23619;23620;23621;23622;23623;23624;23625;23626;23627;23628;23629;24573;24574;24575;24576;24577;24578;24579;24580;24982;24983;24984;24985;24986;24987;24988;24989;29552;29553;29554;29930;29931;29932;29933;29934;29935;29936;29937;29938;29939;29940;29941;29942;29943;29944;30039;30040;30795;30796;30797;30798;30799;30800;30801;30802;30803;30804;30805;30806;30807;30827;30828;30829;30830;30831;30832;30833;30834;30835;30836;30837;31731;31732;31733;31734;31735;31736;31737;31738;31739;31740;31741;31742;31743;31744;31745;31746;31747;31748;31749;31750;31751;34011;34012;34013;34014;34015;34016;34017;34018;34019;39133;39134;39135;39136;39137;39138;39139;39140;39141;39142;39143;39144;39145;39146;39147;39148;39149;39150;39151;39152;39153;39154;39155;39156;39157;39158;39159;39160;39161;39162;39163;39164;39165;39166;39167;39168;39169;39170;39171;39172;39173;39174;39175;39176;39177;39178;39179;39180;39181;39182;39183;39184;39185;39186;39187;39188;39189;39190;39331;39332;39333;39334;39335;39336;40457;40458;40459;40460;40461;40462;40463;40464;40465;40466;40467;40468;40469;40470;40471;40472;40473;40474;40475;40476;40477;40478;40479;40480;40481;40482;40483;40484;40485;40486;40487;40488;40489;40490;40491;40492;41980;41981;41982;41983;41984;41985</t>
  </si>
  <si>
    <t>607;608;609;610;611;612;613;614;615;616;617;618;619;620;621;622;623;624;625;626;627;628;629;630;631;802;803;804;805;806;807;808;809;810;811;812;813;814;815;816;817;818;819;2178;2179;2180;2181;2182;2183;2345;2346;2347;2348;2349;2350;2485;2486;2487;2488;2801;2802;2803;3364;3393;3394;3494;3495;3496;3667;3668;3669;3670;3671;3672;3673;3674;3699;3700;3701;3702;3703;4012;4013;4014;4015;4016;4017;4018;4019;4020;4021;4480;4481;4482;4483;4484;4485;4486;4487;4488;4489;4490;4491;4492;4493;4494;4495;4496;4497;4498;4499;4500;4501;4502;4503;4504;5492;5493;5494;5495;5496;5497;5498;5499;5934;5935;5936;5937;5938;5939;8319;8320;8321;8501;8502;8503;8504;8505;8506;8507;8508;8509;8853;8854;8855;8856;8857;8858;8859;8860;8861;8915;8916;8917;8980;8981;9249;9636;9637;9638;9639;9640;9641;9642;9643;9644;9645;9646;9647;9648;9649;9650;9651;9652;9653;9654;9655;9656;9657;9658;9718;9719;9720;9721;9722;9776;9777;9778;9779;9780;9781;9782;9783;9784;9785;9786;9787;9917;9918;9919;9920;9921;9922;9923;9924;9925;9926;10054;10055;10056;10057;10058;10059;10090;10091;10545;10546;10815;10816;10817;10818;10819;10820;10821;10822;10823;10824;10825;10826;10827;10828;10829;10830;10831;10832;10833;10834;10835;10836;10837;10838;10839;10840;10841;10842;10843;10844;10845;11222;11223;11224;11225;11226;11227;11228;11229;11230;11231;11232;11725;11726;11727;11728;11903;11904;11905;11906;11907;13908;13909;14072;14073;14074;14075;14076;14117;14454;14455;14456;14457;14458;14459;14466;14467;14468;14469;14470;14471;14472;14868;14869;14870;14871;14872;14873;14874;14875;14876;14877;14878;14879;14880;14881;15934;15935;15936;15937;15938;15939;18463;18464;18465;18466;18467;18468;18469;18470;18471;18472;18473;18474;18475;18476;18477;18478;18479;18480;18481;18482;18483;18484;18485;18486;18487;18488;18489;18490;18491;18492;18493;18494;18560;18561;19076;19077;19078;19079;19080;19081;19082;19083;19084;19085;19086;19087;19088;19089;19090;19091;19092;19093;19094;19095;19096;19097;19796;19797</t>
  </si>
  <si>
    <t>618;620;804;810;819;2179;2346;2488;2801;3364;3393;3394;3496;3671;3700;3702;4016;4483;4501;5493;5498;5934;8319;8509;8853;8860;8915;8981;9249;9638;9648;9654;9719;9780;9787;9926;10057;10091;10545;10815;10839;11227;11228;11728;11903;13909;14073;14076;14117;14454;14470;14472;14878;15939;18464;18473;18488;18494;18560;19076;19078;19083;19796;19797</t>
  </si>
  <si>
    <t>21;22;23;24;25;26;27</t>
  </si>
  <si>
    <t>140;220;273;306;504;512;538</t>
  </si>
  <si>
    <t>sp|O00541-2|PESC_HUMAN</t>
  </si>
  <si>
    <t>&gt;sp|O00541-2|PESC_HUMAN Isoform 2 of Pescadillo homolog OS=Homo sapiens GN=PES1</t>
  </si>
  <si>
    <t>137;138;168;169;170;416;449;470;542;646;653;654;684;726;731;732;804;895;896;1086;1087;1181;1576;1615;1675;1676;1686;1696;1741;1842;1843;1844;1859;1872;1873;1902;1917;1929;2012;2074;2075;2147;2148;2238;2284;2698;2739;2740;2750;2827;2832;2833;2917;3122;3574;3575;3576;3577;3594;3695;3837;3838</t>
  </si>
  <si>
    <t>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True;False;False</t>
  </si>
  <si>
    <t>145;146;147;148;180;181;182;445;477;498;571;680;688;689;721;764;769;770;845;937;938;1136;1137;1234;1642;1683;1745;1746;1756;1767;1816;1920;1921;1922;1923;1939;1940;1941;1954;1955;1984;2000;2012;2098;2160;2161;2239;2240;2335;2381;2832;2873;2874;2884;2967;2972;2973;3060;3273;3737;3738;3739;3740;3741;3742;3743;3761;3863;4010;4011</t>
  </si>
  <si>
    <t>1402;1403;1404;1405;1406;1407;1408;1409;1410;1411;1412;1413;1414;1415;1416;1417;1418;1419;1420;1421;1422;1423;1424;1425;1426;1427;1428;1429;1430;1431;1432;1433;1434;1435;1436;1437;1438;1439;1440;1441;1778;1779;1780;1781;1782;1783;1784;1785;1786;1787;1788;1789;1790;1791;1792;1793;1794;1795;1796;1797;1798;1799;1800;1801;1802;1803;1804;1805;1806;4609;4610;4611;4612;4613;4614;4615;4616;4617;4618;4619;4620;4621;4622;4967;4968;4969;4970;4971;4972;5237;5238;5239;5240;5241;5242;5914;5915;5916;7055;7056;7057;7058;7059;7060;7125;7126;7127;7128;7129;7130;7131;7132;7403;7404;7405;7406;7407;7408;7802;7803;7804;7805;7806;7807;7808;7809;7810;7811;7812;7813;7814;7815;7857;7858;7859;7860;7861;7862;7863;7864;7865;7866;7867;8579;8580;8581;8582;8583;8584;8585;8586;8587;8588;8589;8590;9567;9568;9569;9570;9571;9572;9573;9574;9575;9576;9577;9578;9579;9580;9581;9582;9583;9584;9585;9586;9587;9588;9589;9590;9591;9592;9593;9594;9595;9596;9597;9598;9599;9600;9601;9602;9603;9604;9605;9606;9607;9608;11735;11736;11737;11738;11739;11740;11741;11742;11743;11744;11745;11746;11747;11748;11749;11750;11751;11752;11753;11754;11755;11756;11757;11758;11759;11760;11761;12687;12688;12689;12690;12691;12692;12693;12694;12695;12696;12697;17374;17375;17376;17377;17378;17794;17795;17796;17797;17798;17799;17800;17801;17802;17803;17804;17805;17806;17807;17808;17809;17810;17811;17812;18458;18459;18460;18461;18462;18463;18464;18465;18466;18467;18468;18469;18470;18471;18472;18473;18584;18585;18586;18587;18588;18716;18717;18718;18719;19266;19267;19268;19269;20258;20259;20260;20261;20262;20263;20264;20265;20266;20267;20268;20269;20270;20271;20272;20273;20274;20275;20276;20277;20278;20279;20280;20281;20282;20283;20284;20285;20286;20287;20288;20289;20290;20291;20292;20293;20446;20447;20448;20449;20450;20451;20452;20453;20454;20455;20456;20457;20458;20459;20460;20461;20462;20463;20464;20465;20466;20467;20587;20588;20589;20590;20591;20592;20593;20594;20595;20596;20597;20598;20599;20600;20601;20887;20888;20889;20890;20891;20892;20893;20894;20895;20896;20897;20898;20899;21124;21125;21126;21127;21128;21129;21130;21224;21225;21226;22230;22231;22232;22233;22234;22235;22805;22806;22807;22808;22809;22810;22811;22812;22813;22814;22815;22816;22817;22818;22819;22820;22821;22822;22823;22824;22825;22826;22827;22828;22829;22830;22831;22832;23616;23617;23618;23619;23620;23621;23622;23623;23624;23625;23626;23627;23628;23629;24573;24574;24575;24576;24577;24578;24579;24580;24982;24983;24984;24985;24986;24987;24988;24989;29552;29553;29554;29930;29931;29932;29933;29934;29935;29936;29937;29938;29939;29940;29941;29942;29943;29944;30039;30040;30795;30796;30797;30798;30799;30800;30801;30802;30803;30804;30805;30806;30807;30827;30828;30829;30830;30831;30832;30833;30834;30835;30836;30837;31731;31732;31733;31734;31735;31736;31737;31738;31739;31740;31741;31742;31743;31744;31745;31746;31747;31748;31749;31750;31751;34011;34012;34013;34014;34015;34016;34017;34018;34019;39133;39134;39135;39136;39137;39138;39139;39140;39141;39142;39143;39144;39145;39146;39147;39148;39149;39150;39151;39152;39153;39154;39155;39156;39157;39158;39159;39160;39161;39162;39163;39164;39165;39166;39167;39168;39169;39170;39171;39172;39173;39174;39175;39176;39177;39178;39179;39180;39181;39182;39183;39184;39185;39186;39187;39188;39189;39190;39331;39332;39333;39334;39335;39336;40447;40448;40449;40450;40451;40452;40453;40454;40455;40456;41980;41981;41982;41983;41984;41985</t>
  </si>
  <si>
    <t>607;608;609;610;611;612;613;614;615;616;617;618;619;620;621;622;623;624;625;626;627;628;629;630;631;802;803;804;805;806;807;808;809;810;811;812;813;814;815;816;817;818;819;2178;2179;2180;2181;2182;2183;2345;2346;2347;2348;2349;2350;2485;2486;2487;2488;2801;2802;2803;3364;3393;3394;3494;3495;3496;3667;3668;3669;3670;3671;3672;3673;3674;3699;3700;3701;3702;3703;4012;4013;4014;4015;4016;4017;4018;4019;4020;4021;4480;4481;4482;4483;4484;4485;4486;4487;4488;4489;4490;4491;4492;4493;4494;4495;4496;4497;4498;4499;4500;4501;4502;4503;4504;5492;5493;5494;5495;5496;5497;5498;5499;5934;5935;5936;5937;5938;5939;8319;8320;8321;8501;8502;8503;8504;8505;8506;8507;8508;8509;8853;8854;8855;8856;8857;8858;8859;8860;8861;8915;8916;8917;8980;8981;9249;9636;9637;9638;9639;9640;9641;9642;9643;9644;9645;9646;9647;9648;9649;9650;9651;9652;9653;9654;9655;9656;9657;9658;9718;9719;9720;9721;9722;9776;9777;9778;9779;9780;9781;9782;9783;9784;9785;9786;9787;9917;9918;9919;9920;9921;9922;9923;9924;9925;9926;10054;10055;10056;10057;10058;10059;10090;10091;10545;10546;10815;10816;10817;10818;10819;10820;10821;10822;10823;10824;10825;10826;10827;10828;10829;10830;10831;10832;10833;10834;10835;10836;10837;10838;10839;10840;10841;10842;10843;10844;10845;11222;11223;11224;11225;11226;11227;11228;11229;11230;11231;11232;11725;11726;11727;11728;11903;11904;11905;11906;11907;13908;13909;14072;14073;14074;14075;14076;14117;14454;14455;14456;14457;14458;14459;14466;14467;14468;14469;14470;14471;14472;14868;14869;14870;14871;14872;14873;14874;14875;14876;14877;14878;14879;14880;14881;15934;15935;15936;15937;15938;15939;18463;18464;18465;18466;18467;18468;18469;18470;18471;18472;18473;18474;18475;18476;18477;18478;18479;18480;18481;18482;18483;18484;18485;18486;18487;18488;18489;18490;18491;18492;18493;18494;18560;18561;19071;19072;19073;19074;19075;19796;19797</t>
  </si>
  <si>
    <t>618;620;804;810;819;2179;2346;2488;2801;3364;3393;3394;3496;3671;3700;3702;4016;4483;4501;5493;5498;5934;8319;8509;8853;8860;8915;8981;9249;9638;9648;9654;9719;9780;9787;9926;10057;10091;10545;10815;10839;11227;11228;11728;11903;13909;14073;14076;14117;14454;14470;14472;14878;15939;18464;18473;18488;18494;18560;19072;19796;19797</t>
  </si>
  <si>
    <t>21;22;23;24;25;27</t>
  </si>
  <si>
    <t>140;220;273;499;507;533</t>
  </si>
  <si>
    <t>tr|H0Y653|H0Y653_HUMAN;tr|H0YDU4|H0YDU4_HUMAN;sp|O00567|NOP56_HUMAN</t>
  </si>
  <si>
    <t xml:space="preserve">&gt;tr|H0Y653|H0Y653_HUMAN Nucleolar protein 56 (Fragment) OS=Homo sapiens GN=NOP56 PE=1 SV=1;&gt;tr|H0YDU4|H0YDU4_HUMAN Nucleolar protein 56 (Fragment) OS=Homo sapiens GN=NOP56 PE=1 SV=1;&gt;sp|O00567|NOP56_HUMAN Nucleolar protein 56 OS=Homo sapiens GN=NOP56 PE=1 </t>
  </si>
  <si>
    <t>219;252;594</t>
  </si>
  <si>
    <t>1982;2175</t>
  </si>
  <si>
    <t>2066;2270</t>
  </si>
  <si>
    <t>21889;21890;21891;21892;21893;21894;21895;21896;21897;21898;23898;23899;23900;23901;23902;23903</t>
  </si>
  <si>
    <t>10384;10385;11380</t>
  </si>
  <si>
    <t>10384;11380</t>
  </si>
  <si>
    <t>tr|A0A0D9SFB3|A0A0D9SFB3_HUMAN;sp|O00571-2|DDX3X_HUMAN;tr|A0A0D9SG12|A0A0D9SG12_HUMAN;sp|O00571|DDX3X_HUMAN;tr|A0A0D9SF53|A0A0D9SF53_HUMAN;sp|O15523-2|DDX3Y_HUMAN;sp|O15523|DDX3Y_HUMAN;tr|A0A0J9YVQ7|A0A0J9YVQ7_HUMAN;tr|A0A087WVZ1|A0A087WVZ1_HUMAN;tr|C9J8G5|C9J8G5_HUMAN;tr|C9J081|C9J081_HUMAN;sp|O15523-3|DDX3Y_HUMAN</t>
  </si>
  <si>
    <t>tr|A0A0D9SFB3|A0A0D9SFB3_HUMAN;sp|O00571-2|DDX3X_HUMAN;tr|A0A0D9SG12|A0A0D9SG12_HUMAN;sp|O00571|DDX3X_HUMAN;tr|A0A0D9SF53|A0A0D9SF53_HUMAN;sp|O15523-2|DDX3Y_HUMAN;sp|O15523|DDX3Y_HUMAN</t>
  </si>
  <si>
    <t>8;8;8;8;8;5;5;2;1;1;1;1</t>
  </si>
  <si>
    <t>7;7;7;7;7;4;4;2;1;1;1;1</t>
  </si>
  <si>
    <t>&gt;tr|A0A0D9SFB3|A0A0D9SFB3_HUMAN ATP-dependent RNA helicase DDX3X OS=Homo sapiens GN=DDX3X PE=1 SV=1;&gt;sp|O00571-2|DDX3X_HUMAN Isoform 2 of ATP-dependent RNA helicase DDX3X OS=Homo sapiens GN=DDX3X;&gt;tr|A0A0D9SG12|A0A0D9SG12_HUMAN ATP-dependent RNA helicase D</t>
  </si>
  <si>
    <t>640;646;647;662;733;657;660;164;138;224;250;291</t>
  </si>
  <si>
    <t>604;1238;1365;2362;2483;3064;3479;3700</t>
  </si>
  <si>
    <t>True;True;True;False;True;True;True;True</t>
  </si>
  <si>
    <t>637;1293;1425;2476;2611;3212;3640;3869</t>
  </si>
  <si>
    <t>6574;6575;6576;6577;6578;6579;6580;6581;6582;6583;6584;6585;13357;13358;13359;13360;13361;13362;13363;13364;13365;13366;13367;13368;14939;14940;14941;14942;14943;14944;14945;14946;14947;14948;25954;27389;27390;27391;27392;27393;27394;27395;27396;27397;27398;27399;27400;27401;27402;27403;27404;27405;27406;27407;27408;33367;33368;33369;33370;33371;33372;33373;33374;33375;33376;33377;33378;33379;33380;33381;33382;33383;33384;33385;33386;33387;33388;37862;37863;37864;37865;37866;37867;37868;37869;37870;37871;37872;37873;40505;40506;40507;40508;40509;40510;40511;40512;40513;40514;40515;40516;40517;40518;40519;40520;40521;40522</t>
  </si>
  <si>
    <t>3091;3092;3093;3094;3095;3096;3097;3098;6273;7115;7116;7117;12307;12910;12911;12912;12913;12914;12915;12916;12917;15653;15654;15655;15656;15657;15658;15659;15660;15661;17813;17814;17815;17816;17817;17818;17819;19105;19106;19107;19108;19109</t>
  </si>
  <si>
    <t>3096;6273;7117;12307;12914;15655;17819;19107</t>
  </si>
  <si>
    <t>sp|O00754-2|MA2B1_HUMAN;sp|O00754|MA2B1_HUMAN;tr|M0QZ24|M0QZ24_HUMAN</t>
  </si>
  <si>
    <t>sp|O00754-2|MA2B1_HUMAN;sp|O00754|MA2B1_HUMAN</t>
  </si>
  <si>
    <t>3;3;1</t>
  </si>
  <si>
    <t>&gt;sp|O00754-2|MA2B1_HUMAN Isoform 2 of Lysosomal alpha-mannosidase OS=Homo sapiens GN=MAN2B1;&gt;sp|O00754|MA2B1_HUMAN Lysosomal alpha-mannosidase OS=Homo sapiens GN=MAN2B1 PE=1 SV=3</t>
  </si>
  <si>
    <t>1010;1011;198</t>
  </si>
  <si>
    <t>1325;2634;3379</t>
  </si>
  <si>
    <t>1383;2768;3538</t>
  </si>
  <si>
    <t>14330;14331;14332;14333;29013;29014;29015;29016;29017;36921;36922;36923;36924;36925;36926</t>
  </si>
  <si>
    <t>6763;6764;13671;17350;17351</t>
  </si>
  <si>
    <t>6763;13671;17351</t>
  </si>
  <si>
    <t>sp|O14579-2|COPE_HUMAN;sp|O14579|COPE_HUMAN;tr|M0QXB4|M0QXB4_HUMAN</t>
  </si>
  <si>
    <t xml:space="preserve">&gt;sp|O14579-2|COPE_HUMAN Isoform 2 of Coatomer subunit epsilon OS=Homo sapiens GN=COPE;&gt;sp|O14579|COPE_HUMAN Coatomer subunit epsilon OS=Homo sapiens GN=COPE PE=1 SV=3;&gt;tr|M0QXB4|M0QXB4_HUMAN Coatomer protein complex, subunit epsilon, isoform CRA_g OS=Homo </t>
  </si>
  <si>
    <t>257;308;331</t>
  </si>
  <si>
    <t>26251;26252;26253;26254;26255</t>
  </si>
  <si>
    <t>sp|O14925|TIM23_HUMAN</t>
  </si>
  <si>
    <t>&gt;sp|O14925|TIM23_HUMAN Mitochondrial import inner membrane translocase subunit Tim23 OS=Homo sapiens GN=TIMM23 PE=1 SV=1</t>
  </si>
  <si>
    <t>11196;11197;11198;11199;11200;11201;11202</t>
  </si>
  <si>
    <t>5243;5244</t>
  </si>
  <si>
    <t>sp|O14980|XPO1_HUMAN</t>
  </si>
  <si>
    <t>&gt;sp|O14980|XPO1_HUMAN Exportin-1 OS=Homo sapiens GN=XPO1 PE=1 SV=1</t>
  </si>
  <si>
    <t>2958;3828</t>
  </si>
  <si>
    <t>3104;3998</t>
  </si>
  <si>
    <t>32243;32244;32245;32246;32247;32248;32249;41863;41864;41865;41866;41867;41868;41869;41870</t>
  </si>
  <si>
    <t>15103;15104;15105;15106;15107;19740;19741</t>
  </si>
  <si>
    <t>15107;19740</t>
  </si>
  <si>
    <t>sp|O15260-3|SURF4_HUMAN;sp|O15260-2|SURF4_HUMAN;tr|Q5T8U5|Q5T8U5_HUMAN;sp|O15260|SURF4_HUMAN</t>
  </si>
  <si>
    <t>&gt;sp|O15260-3|SURF4_HUMAN Isoform 3 of Surfeit locus protein 4 OS=Homo sapiens GN=SURF4;&gt;sp|O15260-2|SURF4_HUMAN Isoform 2 of Surfeit locus protein 4 OS=Homo sapiens GN=SURF4;&gt;tr|Q5T8U5|Q5T8U5_HUMAN Surfeit 4 OS=Homo sapiens GN=SURF4 PE=1 SV=1;&gt;sp|O15260|SU</t>
  </si>
  <si>
    <t>128;159;186;269</t>
  </si>
  <si>
    <t>12616;12617;12618;12619;12620;12621;12622;12623;12624;12625;12626;12627;12628;12629;12630;12631;12632;12633;12634;12635</t>
  </si>
  <si>
    <t>5907;5908;5909;5910;5911</t>
  </si>
  <si>
    <t>tr|B0QYA8|B0QYA8_HUMAN;tr|B0QYA6|B0QYA6_HUMAN;tr|B0QYA5|B0QYA5_HUMAN;sp|O15371-2|EIF3D_HUMAN;sp|O15371-3|EIF3D_HUMAN;sp|O15371|EIF3D_HUMAN</t>
  </si>
  <si>
    <t>1;1;1;1;1;1</t>
  </si>
  <si>
    <t>&gt;tr|B0QYA8|B0QYA8_HUMAN Eukaryotic translation initiation factor 3 subunit D (Fragment) OS=Homo sapiens GN=EIF3D PE=1 SV=1;&gt;tr|B0QYA6|B0QYA6_HUMAN Eukaryotic translation initiation factor 3 subunit D (Fragment) OS=Homo sapiens GN=EIF3D PE=1 SV=1;&gt;tr|B0QYA5</t>
  </si>
  <si>
    <t>123;173;269;499;533;548</t>
  </si>
  <si>
    <t>36708;36709;36710;36711;36712;36713;36714;36715;36716;36717</t>
  </si>
  <si>
    <t>17243;17244;17245;17246;17247</t>
  </si>
  <si>
    <t>sp|O15479|MAGB2_HUMAN</t>
  </si>
  <si>
    <t>&gt;sp|O15479|MAGB2_HUMAN Melanoma-associated antigen B2 OS=Homo sapiens GN=MAGEB2 PE=1 SV=3</t>
  </si>
  <si>
    <t>3140;3141;3142;3143;3144;3145</t>
  </si>
  <si>
    <t>1485;1486;1487</t>
  </si>
  <si>
    <t>sp|O15533-2|TPSN_HUMAN;tr|A0A0G2JKZ1|A0A0G2JKZ1_HUMAN;sp|O15533|TPSN_HUMAN;tr|A2AB90|A2AB90_HUMAN;tr|A0A0G2JH37|A0A0G2JH37_HUMAN;tr|A0A0A0MSV9|A0A0A0MSV9_HUMAN;sp|O15533-3|TPSN_HUMAN;tr|Q6P1N7|Q6P1N7_HUMAN;tr|C9JA35|C9JA35_HUMAN;tr|A0A0A0MT98|A0A0A0MT98_HUMAN;sp|O15533-4|TPSN_HUMAN</t>
  </si>
  <si>
    <t>2;2;2;2;2;2;2;1;1;1;1</t>
  </si>
  <si>
    <t>&gt;sp|O15533-2|TPSN_HUMAN Isoform 2 of Tapasin OS=Homo sapiens GN=TAPBP;&gt;tr|A0A0G2JKZ1|A0A0G2JKZ1_HUMAN Tapasin OS=Homo sapiens GN=TAPBP PE=1 SV=1;&gt;sp|O15533|TPSN_HUMAN Tapasin OS=Homo sapiens GN=TAPBP PE=1 SV=1;&gt;tr|A2AB90|A2AB90_HUMAN Tapasin OS=Homo sapien</t>
  </si>
  <si>
    <t>412;448;448;466;466;504;504;156;192;361;361</t>
  </si>
  <si>
    <t>997;1274</t>
  </si>
  <si>
    <t>1044;1329</t>
  </si>
  <si>
    <t>10669;10670;10671;13773;13774;13775;13776;13777;13778</t>
  </si>
  <si>
    <t>4986;4987;6489</t>
  </si>
  <si>
    <t>4986;6489</t>
  </si>
  <si>
    <t>sp|O43143|DHX15_HUMAN</t>
  </si>
  <si>
    <t>&gt;sp|O43143|DHX15_HUMAN Pre-mRNA-splicing factor ATP-dependent RNA helicase DHX15 OS=Homo sapiens GN=DHX15 PE=1 SV=2</t>
  </si>
  <si>
    <t>1344;3198;3199</t>
  </si>
  <si>
    <t>1404;3353;3354</t>
  </si>
  <si>
    <t>14642;14643;14644;14645;14646;14647;14648;14649;14650;14651;14652;14653;34879;34880;34881;34882;34883;34884;34885;34886;34887;34888;34889;34890</t>
  </si>
  <si>
    <t>6971;6972;6973;6974;16332;16333;16334;16335</t>
  </si>
  <si>
    <t>6973;16332;16334</t>
  </si>
  <si>
    <t>tr|Q5SZU1|Q5SZU1_HUMAN;sp|O43175|SERA_HUMAN</t>
  </si>
  <si>
    <t>3;3</t>
  </si>
  <si>
    <t>&gt;tr|Q5SZU1|Q5SZU1_HUMAN D-3-phosphoglycerate dehydrogenase OS=Homo sapiens GN=PHGDH PE=1 SV=1;&gt;sp|O43175|SERA_HUMAN D-3-phosphoglycerate dehydrogenase OS=Homo sapiens GN=PHGDH PE=1 SV=4</t>
  </si>
  <si>
    <t>499;533</t>
  </si>
  <si>
    <t>162;255;3274</t>
  </si>
  <si>
    <t>174;272;3429</t>
  </si>
  <si>
    <t>1701;1702;1703;1704;1705;1706;1707;1708;1709;1710;2735;2736;2737;2738;2739;2740;2741;2742;2743;2744;2745;2746;2747;2748;2749;2750;2751;2752;2753;35714;35715;35716;35717;35718;35719;35720;35721;35722;35723;35724;35725;35726;35727;35728;35729;35730;35731;35732;35733;35734</t>
  </si>
  <si>
    <t>769;1281;1282;1283;1284;1285;1286;1287;16714;16715;16716;16717;16718;16719;16720;16721;16722;16723;16724;16725</t>
  </si>
  <si>
    <t>769;1282;16720</t>
  </si>
  <si>
    <t>sp|O43290|SNUT1_HUMAN</t>
  </si>
  <si>
    <t>&gt;sp|O43290|SNUT1_HUMAN U4/U6.U5 tri-snRNP-associated protein 1 OS=Homo sapiens GN=SART1 PE=1 SV=1</t>
  </si>
  <si>
    <t>6181;6182;6183;6184;6185;6186;6187;6188;6189</t>
  </si>
  <si>
    <t>2902;2903;2904</t>
  </si>
  <si>
    <t>sp|O43379|WDR62_HUMAN;sp|O43379-4|WDR62_HUMAN;tr|H7C3R4|H7C3R4_HUMAN;sp|O43379-3|WDR62_HUMAN;sp|O43379-2|WDR62_HUMAN</t>
  </si>
  <si>
    <t>&gt;sp|O43379|WDR62_HUMAN WD repeat-containing protein 62 OS=Homo sapiens GN=WDR62 PE=1 SV=4;&gt;sp|O43379-4|WDR62_HUMAN Isoform 4 of WD repeat-containing protein 62 OS=Homo sapiens GN=WDR62;&gt;tr|H7C3R4|H7C3R4_HUMAN WD repeat-containing protein 62 (Fragment) OS=H</t>
  </si>
  <si>
    <t>1518;1523;318;414;483</t>
  </si>
  <si>
    <t>2208;3145</t>
  </si>
  <si>
    <t>2303;3298</t>
  </si>
  <si>
    <t>24229;24230;24231;24232;24233;34263;34264;34265</t>
  </si>
  <si>
    <t>11567;11568;16063</t>
  </si>
  <si>
    <t>11567;16063</t>
  </si>
  <si>
    <t>sp|O43390-4|HNRPR_HUMAN;sp|O43390|HNRPR_HUMAN;sp|O43390-2|HNRPR_HUMAN;tr|B4DT28|B4DT28_HUMAN;sp|O43390-3|HNRPR_HUMAN</t>
  </si>
  <si>
    <t>7;7;7;6;6</t>
  </si>
  <si>
    <t>6;6;6;6;6</t>
  </si>
  <si>
    <t>&gt;sp|O43390-4|HNRPR_HUMAN Isoform 4 of Heterogeneous nuclear ribonucleoprotein R OS=Homo sapiens GN=HNRNPR;&gt;sp|O43390|HNRPR_HUMAN Heterogeneous nuclear ribonucleoprotein R OS=Homo sapiens GN=HNRNPR PE=1 SV=1;&gt;sp|O43390-2|HNRPR_HUMAN Isoform 2 of Heterogeneo</t>
  </si>
  <si>
    <t>535;633;636;494;595</t>
  </si>
  <si>
    <t>575;2013;2501;2839;3010;3140;3615</t>
  </si>
  <si>
    <t>605;2099;2629;2979;3157;3293;3782</t>
  </si>
  <si>
    <t>6278;6279;6280;6281;22236;22237;22238;22239;22240;22241;22242;27630;27631;27632;27633;27634;27635;27636;27637;27638;27639;27640;30891;30892;30893;30894;30895;30896;32807;32808;32809;32810;32811;32812;32813;32814;32815;32816;34212;34213;34214;34215;34216;34217;34218;34219;34220;34221;39514;39515;39516;39517</t>
  </si>
  <si>
    <t>2950;10547;10548;13037;13038;14491;14492;14493;14494;15367;15368;16041;16042;16043;16044;18632</t>
  </si>
  <si>
    <t>2950;10547;13037;14494;15368;16042;18632</t>
  </si>
  <si>
    <t>tr|C9K0I9|C9K0I9_HUMAN;tr|C9JUP5|C9JUP5_HUMAN;tr|C9JYW1|C9JYW1_HUMAN;tr|E7EQD9|E7EQD9_HUMAN;sp|O43795-2|MYO1B_HUMAN;tr|E9PDF6|E9PDF6_HUMAN;sp|O43795|MYO1B_HUMAN</t>
  </si>
  <si>
    <t>1;1;1;1;1;1;1</t>
  </si>
  <si>
    <t>&gt;tr|C9K0I9|C9K0I9_HUMAN Unconventional myosin-Ib (Fragment) OS=Homo sapiens GN=MYO1B PE=1 SV=1;&gt;tr|C9JUP5|C9JUP5_HUMAN Unconventional myosin-Ib (Fragment) OS=Homo sapiens GN=MYO1B PE=1 SV=1;&gt;tr|C9JYW1|C9JYW1_HUMAN Unconventional myosin-Ib (Fragment) OS=Hom</t>
  </si>
  <si>
    <t>83;149;163;303;1078;1107;1136</t>
  </si>
  <si>
    <t>35912;35913</t>
  </si>
  <si>
    <t>16802;16803;16804</t>
  </si>
  <si>
    <t>sp|O43837-3|IDH3B_HUMAN;sp|O43837|IDH3B_HUMAN;tr|A0A087WZN1|A0A087WZN1_HUMAN;tr|A0A0D9SG66|A0A0D9SG66_HUMAN;tr|A0A087X2E5|A0A087X2E5_HUMAN;sp|O43837-2|IDH3B_HUMAN</t>
  </si>
  <si>
    <t>2;2;2;1;1;1</t>
  </si>
  <si>
    <t>&gt;sp|O43837-3|IDH3B_HUMAN Isoform C of Isocitrate dehydrogenase [NAD] subunit beta, mitochondrial OS=Homo sapiens GN=IDH3B;&gt;sp|O43837|IDH3B_HUMAN Isocitrate dehydrogenase [NAD] subunit beta, mitochondrial OS=Homo sapiens GN=IDH3B PE=1 SV=2;&gt;tr|A0A087WZN1|A0</t>
  </si>
  <si>
    <t>233;385;387;145;376;383</t>
  </si>
  <si>
    <t>1097;3041</t>
  </si>
  <si>
    <t>1147;3189</t>
  </si>
  <si>
    <t>11865;11866;11867;11868;33149;33150;33151;33152;33153;33154;33155;33156;33157;33158;33159</t>
  </si>
  <si>
    <t>5550;15539;15540;15541;15542</t>
  </si>
  <si>
    <t>5550;15541</t>
  </si>
  <si>
    <t>tr|H0Y875|H0Y875_HUMAN;sp|O43852-9|CALU_HUMAN;sp|O43852-15|CALU_HUMAN;sp|O43852-5|CALU_HUMAN;sp|O43852-2|CALU_HUMAN;sp|O43852|CALU_HUMAN;sp|O43852-4|CALU_HUMAN;sp|O43852-3|CALU_HUMAN</t>
  </si>
  <si>
    <t>1;1;1;1;1;1;1;1</t>
  </si>
  <si>
    <t>&gt;tr|H0Y875|H0Y875_HUMAN Calumenin (Fragment) OS=Homo sapiens GN=CALU PE=1 SV=1;&gt;sp|O43852-9|CALU_HUMAN Isoform 9 of Calumenin OS=Homo sapiens GN=CALU;&gt;sp|O43852-15|CALU_HUMAN Isoform 15 of Calumenin OS=Homo sapiens GN=CALU;&gt;sp|O43852-5|CALU_HUMAN Isoform 5</t>
  </si>
  <si>
    <t>147;154;164;229;315;315;323;323</t>
  </si>
  <si>
    <t>14334;14335;14336;14337;14338</t>
  </si>
  <si>
    <t>tr|H0YEB6|H0YEB6_HUMAN;sp|O60232|SSA27_HUMAN;tr|G3V1B8|G3V1B8_HUMAN;tr|H0YEK1|H0YEK1_HUMAN;tr|E9PN57|E9PN57_HUMAN;tr|E9PK41|E9PK41_HUMAN</t>
  </si>
  <si>
    <t>tr|H0YEB6|H0YEB6_HUMAN;sp|O60232|SSA27_HUMAN;tr|G3V1B8|G3V1B8_HUMAN;tr|H0YEK1|H0YEK1_HUMAN</t>
  </si>
  <si>
    <t>5;5;4;3;2;1</t>
  </si>
  <si>
    <t>&gt;tr|H0YEB6|H0YEB6_HUMAN Sjoegren syndrome/scleroderma autoantigen 1 (Fragment) OS=Homo sapiens GN=SSSCA1 PE=1 SV=1;&gt;sp|O60232|SSA27_HUMAN Sjoegren syndrome/scleroderma autoantigen 1 OS=Homo sapiens GN=SSSCA1 PE=1 SV=1;&gt;tr|G3V1B8|G3V1B8_HUMAN Sjoegren syndr</t>
  </si>
  <si>
    <t>193;199;162;107;60;81</t>
  </si>
  <si>
    <t>44;699;2100;2364;2365</t>
  </si>
  <si>
    <t>44;736;2188;2189;2478;2479</t>
  </si>
  <si>
    <t>436;437;438;439;440;441;442;7538;7539;7540;7541;7542;7543;7544;7545;7546;7547;7548;7549;23142;23143;23144;23145;23146;23147;23148;23149;23150;23151;23152;23153;23154;23155;25973;25974;25975;25976;25977</t>
  </si>
  <si>
    <t>183;3553;3554;3555;3556;3557;11026;11027;11028;11029;11030;11031;12318;12319;12320</t>
  </si>
  <si>
    <t>183;3556;11029;12318;12320</t>
  </si>
  <si>
    <t>sp|O60313|OPA1_HUMAN;tr|E5KLK1|E5KLK1_HUMAN;tr|E5KLJ6|E5KLJ6_HUMAN;tr|E5KLJ9|E5KLJ9_HUMAN;sp|O60313-2|OPA1_HUMAN;tr|E5KLJ5|E5KLJ5_HUMAN</t>
  </si>
  <si>
    <t xml:space="preserve">&gt;sp|O60313|OPA1_HUMAN Dynamin-like 120 kDa protein, mitochondrial OS=Homo sapiens GN=OPA1 PE=1 SV=3;&gt;tr|E5KLK1|E5KLK1_HUMAN Dynamin-like 120 kDa protein, mitochondrial OS=Homo sapiens GN=OPA1 PE=1 SV=1;&gt;tr|E5KLJ6|E5KLJ6_HUMAN Dynamin-like 120 kDa protein, </t>
  </si>
  <si>
    <t>960;961;978;979;997;1015</t>
  </si>
  <si>
    <t>31973;31974;31975;31976;31977;31978</t>
  </si>
  <si>
    <t>14970;14971;14972;14973;14974;14975;14976</t>
  </si>
  <si>
    <t>sp|O60506-4|HNRPQ_HUMAN;sp|O60506-3|HNRPQ_HUMAN;sp|O60506-2|HNRPQ_HUMAN;sp|O60506|HNRPQ_HUMAN;tr|F6UXX1|F6UXX1_HUMAN;tr|B7Z645|B7Z645_HUMAN;sp|O60506-5|HNRPQ_HUMAN</t>
  </si>
  <si>
    <t>sp|O60506-4|HNRPQ_HUMAN;sp|O60506-3|HNRPQ_HUMAN;sp|O60506-2|HNRPQ_HUMAN;sp|O60506|HNRPQ_HUMAN;tr|F6UXX1|F6UXX1_HUMAN;tr|B7Z645|B7Z645_HUMAN</t>
  </si>
  <si>
    <t>5;5;5;5;4;4;2</t>
  </si>
  <si>
    <t>4;4;4;4;3;3;2</t>
  </si>
  <si>
    <t>&gt;sp|O60506-4|HNRPQ_HUMAN Isoform 4 of Heterogeneous nuclear ribonucleoprotein Q OS=Homo sapiens GN=SYNCRIP;&gt;sp|O60506-3|HNRPQ_HUMAN Isoform 3 of Heterogeneous nuclear ribonucleoprotein Q OS=Homo sapiens GN=SYNCRIP;&gt;sp|O60506-2|HNRPQ_HUMAN Isoform 2 of Hete</t>
  </si>
  <si>
    <t>527;562;588;623;185;464;410</t>
  </si>
  <si>
    <t>182;551;2500;3140;3360</t>
  </si>
  <si>
    <t>True;True;True;False;True</t>
  </si>
  <si>
    <t>195;580;2628;3293;3519</t>
  </si>
  <si>
    <t>1951;1952;1953;1954;1955;5980;5981;5982;5983;5984;5985;5986;5987;5988;27623;27624;27625;27626;27627;27628;27629;34212;34213;34214;34215;34216;34217;34218;34219;34220;34221;36692;36693;36694;36695;36696;36697;36698;36699;36700;36701;36702;36703</t>
  </si>
  <si>
    <t>901;902;2819;13036;16041;16042;16043;16044;17234;17235;17236;17237;17238;17239;17240</t>
  </si>
  <si>
    <t>901;2819;13036;16042;17237</t>
  </si>
  <si>
    <t>sp|O60711|LPXN_HUMAN;tr|E9PNX9|E9PNX9_HUMAN;tr|B7Z5P7|B7Z5P7_HUMAN;sp|O60711-2|LPXN_HUMAN</t>
  </si>
  <si>
    <t>5;3;3;3</t>
  </si>
  <si>
    <t>&gt;sp|O60711|LPXN_HUMAN Leupaxin OS=Homo sapiens GN=LPXN PE=1 SV=1;&gt;tr|E9PNX9|E9PNX9_HUMAN Leupaxin OS=Homo sapiens GN=LPXN PE=1 SV=1;&gt;tr|B7Z5P7|B7Z5P7_HUMAN Leupaxin OS=Homo sapiens GN=LPXN PE=1 SV=1;&gt;sp|O60711-2|LPXN_HUMAN Isoform 2 of Leupaxin OS=Homo sap</t>
  </si>
  <si>
    <t>386;106;366;391</t>
  </si>
  <si>
    <t>336;1309;2312;2313;3282</t>
  </si>
  <si>
    <t>363;1367;2413;2414;3438</t>
  </si>
  <si>
    <t>3693;3694;3695;3696;3697;3698;3699;3700;3701;3702;3703;3704;14111;14112;14113;14114;14115;14116;14117;14118;14119;14120;14121;25260;25261;25262;25263;25264;35828;35829;35830;35831;35832;35833;35834;35835;35836</t>
  </si>
  <si>
    <t>1751;1752;1753;1754;1755;1756;1757;6637;6638;6639;6640;6641;6642;12022;12023;16768;16769;16770;16771;16772;16773</t>
  </si>
  <si>
    <t>1756;6642;12022;12023;16768</t>
  </si>
  <si>
    <t>sp|O60783|RT14_HUMAN</t>
  </si>
  <si>
    <t>&gt;sp|O60783|RT14_HUMAN 28S ribosomal protein S14, mitochondrial OS=Homo sapiens GN=MRPS14 PE=1 SV=1</t>
  </si>
  <si>
    <t>13933;13934;13935;13936;13937;13938;13939;13940;13941;13942;13943</t>
  </si>
  <si>
    <t>6559;6560;6561;6562</t>
  </si>
  <si>
    <t>sp|O60814|H2B1K_HUMAN;sp|P62807|H2B1C_HUMAN;sp|P57053|H2BFS_HUMAN;sp|P06899|H2B1J_HUMAN;sp|Q16778|H2B2E_HUMAN;sp|Q99877|H2B1N_HUMAN;sp|Q93079|H2B1H_HUMAN;sp|Q5QNW6|H2B2F_HUMAN;sp|P58876|H2B1D_HUMAN;sp|Q5QNW6-2|H2B2F_HUMAN;tr|U3KQK0|U3KQK0_HUMAN;sp|Q99880|H2B1L_HUMAN;sp|P33778|H2B1B_HUMAN;sp|P23527|H2B1O_HUMAN;sp|Q8N257|H2B3B_HUMAN;sp|Q96A08|H2B1A_HUMAN;sp|Q6DRA6|H2B2D_HUMAN;sp|Q6DN03|H2B2C_HUMAN</t>
  </si>
  <si>
    <t>sp|O60814|H2B1K_HUMAN;sp|P62807|H2B1C_HUMAN;sp|P57053|H2BFS_HUMAN;sp|P06899|H2B1J_HUMAN;sp|Q16778|H2B2E_HUMAN;sp|Q99877|H2B1N_HUMAN;sp|Q93079|H2B1H_HUMAN;sp|Q5QNW6|H2B2F_HUMAN;sp|P58876|H2B1D_HUMAN;sp|Q5QNW6-2|H2B2F_HUMAN;tr|U3KQK0|U3KQK0_HUMAN;sp|Q99880|H2B1L_HUMAN;sp|P33778|H2B1B_HUMAN;sp|P23527|H2B1O_HUMAN;sp|Q8N257|H2B3B_HUMAN;sp|Q96A08|H2B1A_HUMAN</t>
  </si>
  <si>
    <t>12;11;11;11;10;10;10;10;10;10;10;9;9;9;7;6;1;1</t>
  </si>
  <si>
    <t>2;1;2;2;1;0;0;0;0;0;0;0;0;0;0;0;0;0</t>
  </si>
  <si>
    <t>&gt;sp|O60814|H2B1K_HUMAN Histone H2B type 1-K OS=Homo sapiens GN=HIST1H2BK PE=1 SV=3;&gt;sp|P62807|H2B1C_HUMAN Histone H2B type 1-C/E/F/G/I OS=Homo sapiens GN=HIST1H2BC PE=1 SV=4;&gt;sp|P57053|H2BFS_HUMAN Histone H2B type F-S OS=Homo sapiens GN=H2BFS PE=1 SV=2;&gt;sp</t>
  </si>
  <si>
    <t>126;126;126;126;126;126;126;126;126;134;166;126;126;126;126;127;164;193</t>
  </si>
  <si>
    <t>267;268;411;711;1241;1242;1700;1858;2073;2594;2719;3549</t>
  </si>
  <si>
    <t>286;287;288;440;748;1296;1297;1771;1938;2159;2728;2853;3712</t>
  </si>
  <si>
    <t>2868;2869;2870;2871;2872;2873;2874;2875;2876;2877;2878;2879;2880;2881;2882;2883;2884;2885;2886;2887;2888;2889;2890;2891;2892;2893;2894;2895;2896;2897;2898;4568;4569;4570;4571;4572;7663;7664;7665;7666;7667;7668;7669;7670;7671;7672;7673;7674;7675;7676;13386;13387;13388;13389;13390;13391;13392;13393;13394;13395;13396;13397;13398;13399;13400;13401;13402;13403;13404;13405;13406;13407;13408;13409;13410;13411;13412;13413;13414;13415;13416;18759;18760;18761;18762;18763;18764;18765;18766;18767;18768;18769;18770;20437;20438;20439;20440;20441;20442;20443;20444;20445;22793;22794;22795;22796;22797;22798;22799;22800;22801;22802;22803;22804;28611;28612;28613;28614;28615;28616;28617;28618;28619;29702;29703;29704;29705;29706;29707;29708;29709;29710;29711;29712;29713;29714;29715;29716;29717;29718;29719;38808;38809;38810;38811;38812;38813;38814;38815;38816;38817;38818;38819;38820;38821;38822;38823;38824;38825;38826;38827;38828;38829;38830;38831;38832;38833;38834;38835;38836;38837;38838;38839</t>
  </si>
  <si>
    <t>1334;1335;1336;1337;1338;1339;1340;1341;1342;1343;1344;1345;1346;1347;1348;1349;1350;1351;1352;1353;1354;1355;1356;1357;1358;1359;2161;3608;3609;3610;3611;3612;3613;6278;6279;6280;6281;6282;6283;6284;6285;6286;6287;6288;6289;6290;6291;6292;6293;6294;6295;6296;6297;6298;6299;6300;6301;6302;8996;8997;8998;8999;9000;9001;9002;9003;9004;9005;9006;9007;9717;10808;10809;10810;10811;10812;10813;10814;13500;13501;13502;13503;13504;13970;13971;13972;13973;13974;13975;18281;18282;18283;18284;18285;18286;18287;18288;18289;18290;18291;18292;18293;18294;18295;18296</t>
  </si>
  <si>
    <t>1350;1356;2161;3611;6279;6298;9003;9717;10808;13504;13972;18294</t>
  </si>
  <si>
    <t>sp|O60884|DNJA2_HUMAN</t>
  </si>
  <si>
    <t>&gt;sp|O60884|DNJA2_HUMAN DnaJ homolog subfamily A member 2 OS=Homo sapiens GN=DNAJA2 PE=1 SV=1</t>
  </si>
  <si>
    <t>691;1512;1612</t>
  </si>
  <si>
    <t>728;1575;1680</t>
  </si>
  <si>
    <t>7466;7467;7468;7469;7470;7471;7472;7473;16654;16655;16656;16657;16658;16659;17766;17767;17768;17769</t>
  </si>
  <si>
    <t>3519;3520;3521;3522;3523;7971;8485</t>
  </si>
  <si>
    <t>3519;7971;8485</t>
  </si>
  <si>
    <t>sp|O75323-2|NIPS2_HUMAN;sp|O75323|NIPS2_HUMAN;tr|F8WBI5|F8WBI5_HUMAN</t>
  </si>
  <si>
    <t>2;2;1</t>
  </si>
  <si>
    <t>&gt;sp|O75323-2|NIPS2_HUMAN Isoform 2 of Protein NipSnap homolog 2 OS=Homo sapiens GN=GBAS;&gt;sp|O75323|NIPS2_HUMAN Protein NipSnap homolog 2 OS=Homo sapiens GN=GBAS PE=1 SV=1;&gt;tr|F8WBI5|F8WBI5_HUMAN Nipsnap homolog 2 OS=Homo sapiens GN=NIPSNAP2 PE=1 SV=1</t>
  </si>
  <si>
    <t>247;286;145</t>
  </si>
  <si>
    <t>1271;1687</t>
  </si>
  <si>
    <t>1326;1757</t>
  </si>
  <si>
    <t>13735;13736;13737;18589;18590;18591;18592</t>
  </si>
  <si>
    <t>6466;8918;8919;8920</t>
  </si>
  <si>
    <t>6466;8918</t>
  </si>
  <si>
    <t>tr|Q6IQ42|Q6IQ42_HUMAN;sp|O75494-5|SRS10_HUMAN;tr|Q5JRI1|Q5JRI1_HUMAN;sp|O75494-4|SRS10_HUMAN;sp|O75494-6|SRS10_HUMAN;sp|O75494-3|SRS10_HUMAN;sp|O75494-2|SRS10_HUMAN;sp|O75494|SRS10_HUMAN</t>
  </si>
  <si>
    <t>&gt;tr|Q6IQ42|Q6IQ42_HUMAN FUSIP1 protein OS=Homo sapiens GN=FUSIP1 PE=1 SV=1;&gt;sp|O75494-5|SRS10_HUMAN Isoform 5 of Serine/arginine-rich splicing factor 10 OS=Homo sapiens GN=SRSF10;&gt;tr|Q5JRI1|Q5JRI1_HUMAN Serine/arginine-rich-splicing factor 10 OS=Homo sapie</t>
  </si>
  <si>
    <t>69;165;172;173;182;183;261;262</t>
  </si>
  <si>
    <t>41487;41488;41489;41490</t>
  </si>
  <si>
    <t>sp|O75533|SF3B1_HUMAN</t>
  </si>
  <si>
    <t>&gt;sp|O75533|SF3B1_HUMAN Splicing factor 3B subunit 1 OS=Homo sapiens GN=SF3B1 PE=1 SV=3</t>
  </si>
  <si>
    <t>762;1623</t>
  </si>
  <si>
    <t>800;1691</t>
  </si>
  <si>
    <t>8102;8103;8104;8105;8106;8107;8108;8109;8110;8111;8112;8113;17916;17917;17918;17919;17920;17921;17922;17923;17924;17925;17926</t>
  </si>
  <si>
    <t>3778;3779;3780;3781;8559;8560</t>
  </si>
  <si>
    <t>3778;8560</t>
  </si>
  <si>
    <t>sp|O75607|NPM3_HUMAN</t>
  </si>
  <si>
    <t>&gt;sp|O75607|NPM3_HUMAN Nucleoplasmin-3 OS=Homo sapiens GN=NPM3 PE=1 SV=3</t>
  </si>
  <si>
    <t>17;2469</t>
  </si>
  <si>
    <t>17;2596</t>
  </si>
  <si>
    <t>148;149;150;151;152;153;154;155;156;157;27261;27262;27263;27264;27265;27266;27267;27268;27269</t>
  </si>
  <si>
    <t>73;12868;12869;12870</t>
  </si>
  <si>
    <t>73;12868</t>
  </si>
  <si>
    <t>sp|O75643|U520_HUMAN</t>
  </si>
  <si>
    <t>&gt;sp|O75643|U520_HUMAN U5 small nuclear ribonucleoprotein 200 kDa helicase OS=Homo sapiens GN=SNRNP200 PE=1 SV=2</t>
  </si>
  <si>
    <t>3739;3756</t>
  </si>
  <si>
    <t>3909;3926</t>
  </si>
  <si>
    <t>40891;40892;40893;40894;40895;40896;40897;40898;41068;41069;41070;41071;41072;41073;41074;41075</t>
  </si>
  <si>
    <t>19279;19280;19369;19370</t>
  </si>
  <si>
    <t>19279;19370</t>
  </si>
  <si>
    <t>tr|I3NI44|I3NI44_HUMAN;sp|O75674-2|TM1L1_HUMAN;sp|O75674-3|TM1L1_HUMAN;tr|J3KQU4|J3KQU4_HUMAN;tr|I3L4I4|I3L4I4_HUMAN;sp|O75674|TM1L1_HUMAN</t>
  </si>
  <si>
    <t>&gt;tr|I3NI44|I3NI44_HUMAN TOM1-like protein 1 OS=Homo sapiens GN=TOM1L1 PE=1 SV=1;&gt;sp|O75674-2|TM1L1_HUMAN Isoform 2 of TOM1-like protein 1 OS=Homo sapiens GN=TOM1L1;&gt;sp|O75674-3|TM1L1_HUMAN Isoform 3 of TOM1-like protein 1 OS=Homo sapiens GN=TOM1L1;&gt;tr|J3KQ</t>
  </si>
  <si>
    <t>326;346;399;465;469;476</t>
  </si>
  <si>
    <t>7210;7211;7212;7213;7214;7215;7216;7217;7218;7219;7220;7221;7222;7223;7224;7225;7226;7227;7228;7229;7230;7231;7232;7233;7234;7235</t>
  </si>
  <si>
    <t>3426;3427;3428;3429;3430;3431;3432</t>
  </si>
  <si>
    <t>sp|O76021|RL1D1_HUMAN;tr|J3QSV6|J3QSV6_HUMAN;sp|O76021-2|RL1D1_HUMAN;tr|I3L3U9|I3L3U9_HUMAN;tr|I3L3C4|I3L3C4_HUMAN;tr|I3L234|I3L234_HUMAN;tr|I3L1A3|I3L1A3_HUMAN</t>
  </si>
  <si>
    <t>sp|O76021|RL1D1_HUMAN;tr|J3QSV6|J3QSV6_HUMAN;sp|O76021-2|RL1D1_HUMAN</t>
  </si>
  <si>
    <t>11;9;7;5;3;2;1</t>
  </si>
  <si>
    <t>&gt;sp|O76021|RL1D1_HUMAN Ribosomal L1 domain-containing protein 1 OS=Homo sapiens GN=RSL1D1 PE=1 SV=3;&gt;tr|J3QSV6|J3QSV6_HUMAN Ribosomal L1 domain-containing protein 1 (Fragment) OS=Homo sapiens GN=RSL1D1 PE=1 SV=1;&gt;sp|O76021-2|RL1D1_HUMAN Isoform 2 of Riboso</t>
  </si>
  <si>
    <t>490;430;270;296;158;98;93</t>
  </si>
  <si>
    <t>1131;1455;1499;1679;1685;1698;1699;1812;2085;2224;3249</t>
  </si>
  <si>
    <t>True;True;True;True;True;True;True;True;True;True;True</t>
  </si>
  <si>
    <t>1181;1517;1562;1749;1755;1769;1770;1890;2171;2319;3404</t>
  </si>
  <si>
    <t>12191;12192;12193;12194;12195;12196;15941;15942;15943;15944;15945;15946;15947;15948;15949;15950;15951;16541;16542;16543;16544;16545;16546;16547;16548;16549;16550;16551;16552;18491;18492;18493;18494;18495;18496;18497;18498;18499;18500;18501;18502;18575;18576;18577;18578;18579;18580;18581;18582;18583;18732;18733;18734;18735;18736;18737;18738;18739;18740;18741;18742;18743;18744;18745;18746;18747;18748;18749;18750;18751;18752;18753;18754;18755;18756;18757;18758;19961;19962;19963;19964;19965;19966;19967;19968;22939;22940;22941;24372;24373;24374;24375;24376;24377;24378;24379;24380;24381;24382;24383;35393;35394;35395;35396;35397;35398;35399;35400;35401;35402;35403;35404;35405;35406;35407;35408;35409;35410;35411;35412;35413;35414;35415</t>
  </si>
  <si>
    <t>5708;7595;7596;7597;7598;7599;7600;7601;7931;7932;7933;7934;8868;8869;8870;8913;8914;8983;8984;8985;8986;8987;8988;8989;8990;8991;8992;8993;8994;8995;9512;10906;10907;11623;16570;16571;16572;16573;16574;16575;16576;16577;16578;16579;16580;16581;16582</t>
  </si>
  <si>
    <t>5708;7601;7931;8868;8914;8983;8988;9512;10906;11623;16574</t>
  </si>
  <si>
    <t>sp|O76031|CLPX_HUMAN</t>
  </si>
  <si>
    <t>&gt;sp|O76031|CLPX_HUMAN ATP-dependent Clp protease ATP-binding subunit clpX-like, mitochondrial OS=Homo sapiens GN=CLPX PE=1 SV=2</t>
  </si>
  <si>
    <t>30970;30971;30972</t>
  </si>
  <si>
    <t>14534;14535</t>
  </si>
  <si>
    <t>sp|P0CL80-2|GG12F_HUMAN;tr|A0A087WUD6|A0A087WUD6_HUMAN;sp|Q13068|GAGE4_HUMAN;sp|P0CL82|GG12I_HUMAN;sp|P0CL81|GG12G_HUMAN;sp|P0CL80|GG12F_HUMAN;sp|O76087|GAGE7_HUMAN;sp|Q13065|GAGE1_HUMAN</t>
  </si>
  <si>
    <t>&gt;sp|P0CL80-2|GG12F_HUMAN Isoform 2 of G antigen 12F OS=Homo sapiens GN=GAGE12F;&gt;tr|A0A087WUD6|A0A087WUD6_HUMAN G antigen 2E (Fragment) OS=Homo sapiens GN=GAGE2E PE=4 SV=1;&gt;sp|Q13068|GAGE4_HUMAN G antigen 4 OS=Homo sapiens GN=GAGE4 PE=1 SV=2;&gt;sp|P0CL82|GG12</t>
  </si>
  <si>
    <t>75;110;117;117;117;117;117;139</t>
  </si>
  <si>
    <t>sp|O94898|LRIG2_HUMAN</t>
  </si>
  <si>
    <t>&gt;sp|O94898|LRIG2_HUMAN Leucine-rich repeats and immunoglobulin-like domains protein 2 OS=Homo sapiens GN=LRIG2 PE=2 SV=3</t>
  </si>
  <si>
    <t>28078;28079;28080;28081;28082;28083</t>
  </si>
  <si>
    <t>13258;13259</t>
  </si>
  <si>
    <t>sp|O95163|ELP1_HUMAN;tr|F5H2T0|F5H2T0_HUMAN;tr|H0YDF3|H0YDF3_HUMAN</t>
  </si>
  <si>
    <t>sp|O95163|ELP1_HUMAN;tr|F5H2T0|F5H2T0_HUMAN</t>
  </si>
  <si>
    <t>54;47;14</t>
  </si>
  <si>
    <t>&gt;sp|O95163|ELP1_HUMAN Elongator complex protein 1 OS=Homo sapiens GN=IKBKAP PE=1 SV=3;&gt;tr|F5H2T0|F5H2T0_HUMAN Elongator complex protein 1 OS=Homo sapiens GN=IKBKAP PE=1 SV=1</t>
  </si>
  <si>
    <t>1332;983;346</t>
  </si>
  <si>
    <t>112;187;246;257;402;440;445;523;536;590;600;693;740;789;799;809;879;952;1010;1149;1351;1544;1562;1563;1638;1639;1701;1768;1815;1906;1939;1965;2286;2530;2564;2589;2636;2957;3039;3040;3051;3221;3237;3300;3312;3446;3484;3542;3543;3573;3588;3726;3806;3831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</si>
  <si>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</si>
  <si>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119;120;200;263;274;431;468;473;551;565;623;633;730;778;829;840;850;921;999;1057;1202;1411;1610;1628;1629;1706;1707;1772;1844;1845;1893;1989;2022;2049;2383;2658;2696;2722;2723;2770;3103;3187;3188;3199;3376;3392;3456;3470;3607;3645;3705;3706;3736;3755;3896;3976;4001</t>
  </si>
  <si>
    <t>1150;1151;1152;1153;1154;1155;1156;1157;1158;1159;1160;1161;1162;1163;1164;1165;1166;1167;2001;2002;2003;2004;2635;2636;2637;2638;2639;2766;2767;2768;2769;2770;2771;4456;4457;4458;4459;4460;4461;4867;4868;4869;4870;4871;4872;4918;4919;4920;5745;5746;5747;5748;5749;5750;5858;5859;5860;5861;5862;5863;6441;6442;6443;6444;6445;6446;6447;6448;6449;6450;6451;6549;6550;6551;6552;6553;6554;7497;7498;7499;7500;7501;7943;7944;7945;7946;7947;8417;8418;8419;8420;8421;8521;8522;8523;8524;8525;8526;8527;8528;8529;8530;8531;8532;8661;8662;8663;8664;8665;8666;9389;9390;9391;9392;9393;9394;10193;10194;10195;10196;10197;10198;10199;10200;10201;10202;10203;10204;10826;10827;10828;10829;10830;10831;12416;12417;12418;12419;12420;12421;12422;12423;12424;12425;12426;14739;14740;14741;14742;14743;14744;14745;14746;14747;14748;14749;14750;14751;14752;14753;14754;14755;14756;14757;17010;17011;17012;17013;17014;17015;17016;17017;17018;17019;17020;17171;17172;17173;17174;17175;17176;17177;17178;17179;17180;18069;18070;18071;18072;18073;18074;18075;18076;18077;18771;18772;18773;18774;18775;18776;18777;19540;19541;19542;19543;19544;19545;19546;19547;19548;19549;19550;19551;19552;19553;19554;19984;19985;19986;19987;19988;19989;19990;19991;19992;19993;19994;20985;20986;21313;21314;21315;21316;21317;21318;21319;21320;21628;21629;21630;21631;21632;21633;21634;24994;24995;24996;24997;24998;27949;27950;27951;27952;27953;27954;28326;28327;28328;28329;28330;28572;28573;28574;28575;28576;28577;28578;28579;29023;29024;29025;29026;29027;29028;29029;29030;32237;32238;32239;32240;32241;32242;33140;33141;33142;33143;33144;33145;33146;33147;33148;33248;33249;33250;33251;33252;33253;35060;35061;35062;35063;35064;35065;35066;35067;35068;35069;35070;35071;35072;35073;35074;35075;35076;35077;35078;35079;35080;35081;35244;35245;35246;35247;35248;35965;35966;35967;35968;35969;35970;36149;36150;36151;36152;36153;36154;37529;37530;37531;37532;37533;37915;37916;37917;37918;37919;37920;37921;37922;37923;37924;37925;37926;38757;38758;38759;38760;38761;38762;38763;38764;38765;38766;38767;38768;39127;39128;39129;39130;39131;39132;39266;39267;39268;39269;40789;40790;41645;41646;41647;41648;41649;41650;41651;41652;41891;41892;41893;41894;41895;41896</t>
  </si>
  <si>
    <t>489;490;491;492;493;494;495;915;916;1231;1232;1233;1290;1291;2111;2112;2304;2305;2306;2326;2710;2711;2712;2713;2768;3037;3038;3039;3083;3535;3536;3537;3730;3921;3922;3923;3924;3988;3989;4058;4394;4768;4769;4770;4771;4772;4773;4774;4775;4776;4777;4778;4779;5071;5072;5813;5814;5815;5816;5817;5818;5819;7024;7025;7026;7027;7028;7029;8146;8147;8148;8149;8216;8217;8218;8219;8644;8645;8646;8647;8648;8649;8650;8651;9008;9009;9010;9011;9012;9341;9342;9343;9344;9345;9346;9523;9524;9525;9526;9527;9528;9529;9975;10123;10124;10125;10267;10268;10269;11912;13182;13183;13184;13373;13374;13375;13485;13486;13487;13488;13489;13674;13675;15100;15101;15102;15532;15533;15534;15535;15536;15537;15538;15592;16400;16401;16402;16403;16404;16405;16406;16407;16408;16409;16410;16411;16412;16413;16495;16837;16944;17666;17667;17840;17841;17842;17843;17844;17845;17846;18261;18262;18263;18264;18265;18266;18458;18459;18460;18461;18462;18525;18526;18527;18528;18529;19241;19653;19654;19655;19745;19746;19747;19748</t>
  </si>
  <si>
    <t>491;916;1233;1290;2111;2305;2326;2710;2768;3039;3083;3535;3730;3923;3989;4058;4394;4772;5071;5818;7029;8146;8216;8219;8649;8651;9009;9342;9529;9975;10123;10268;11912;13183;13375;13486;13674;15102;15532;15538;15592;16402;16495;16837;16944;17666;17844;18264;18265;18458;18526;19241;19654;19747</t>
  </si>
  <si>
    <t>33;34</t>
  </si>
  <si>
    <t>1121;1266</t>
  </si>
  <si>
    <t>sp|O95295|SNAPN_HUMAN</t>
  </si>
  <si>
    <t>&gt;sp|O95295|SNAPN_HUMAN SNARE-associated protein Snapin OS=Homo sapiens GN=SNAPIN PE=1 SV=1</t>
  </si>
  <si>
    <t>sp|O95433-2|AHSA1_HUMAN;sp|O95433|AHSA1_HUMAN;tr|H0YJ63|H0YJ63_HUMAN;tr|G3V438|G3V438_HUMAN;tr|H0YJG7|H0YJG7_HUMAN;tr|G3V3W9|G3V3W9_HUMAN</t>
  </si>
  <si>
    <t>sp|O95433-2|AHSA1_HUMAN;sp|O95433|AHSA1_HUMAN;tr|H0YJ63|H0YJ63_HUMAN;tr|G3V438|G3V438_HUMAN;tr|H0YJG7|H0YJG7_HUMAN</t>
  </si>
  <si>
    <t>3;3;2;2;2;1</t>
  </si>
  <si>
    <t>&gt;sp|O95433-2|AHSA1_HUMAN Isoform 2 of Activator of 90 kDa heat shock protein ATPase homolog 1 OS=Homo sapiens GN=AHSA1;&gt;sp|O95433|AHSA1_HUMAN Activator of 90 kDa heat shock protein ATPase homolog 1 OS=Homo sapiens GN=AHSA1 PE=1 SV=1;&gt;tr|H0YJ63|H0YJ63_HUMAN</t>
  </si>
  <si>
    <t>288;338;90;203;216;100</t>
  </si>
  <si>
    <t>51;3449;3450</t>
  </si>
  <si>
    <t>52;3610;3611</t>
  </si>
  <si>
    <t>509;510;511;512;513;514;515;516;517;37555;37556;37557;37558;37559;37560;37561;37562;37563;37564</t>
  </si>
  <si>
    <t>208;17671;17672;17673</t>
  </si>
  <si>
    <t>208;17672;17673</t>
  </si>
  <si>
    <t>sp|O95714|HERC2_HUMAN;tr|A0A0J9YVP0|A0A0J9YVP0_HUMAN;tr|A0A0G2JPS8|A0A0G2JPS8_HUMAN;sp|Q9BVR0|HRC23_HUMAN</t>
  </si>
  <si>
    <t>sp|O95714|HERC2_HUMAN;tr|A0A0J9YVP0|A0A0J9YVP0_HUMAN</t>
  </si>
  <si>
    <t>8;6;2;1</t>
  </si>
  <si>
    <t>&gt;sp|O95714|HERC2_HUMAN E3 ubiquitin-protein ligase HERC2 OS=Homo sapiens GN=HERC2 PE=1 SV=2;&gt;tr|A0A0J9YVP0|A0A0J9YVP0_HUMAN E3 ubiquitin-protein ligase HERC2 (Fragment) OS=Homo sapiens GN=HERC2 PE=1 SV=1</t>
  </si>
  <si>
    <t>4834;2081;523;1158</t>
  </si>
  <si>
    <t>1357;1960;1961;1962;1975;2244;2539;3682</t>
  </si>
  <si>
    <t>True;True;True;True;True;True;True;True</t>
  </si>
  <si>
    <t>1417;2044;2045;2046;2059;2341;2671;3850</t>
  </si>
  <si>
    <t>14870;14871;14872;14873;14874;21568;21569;21570;21571;21572;21573;21574;21575;21576;21577;21578;21579;21580;21581;21582;21583;21584;21585;21586;21587;21588;21765;21766;21767;21768;21769;21770;24623;24624;24625;24626;28077;40306;40307;40308;40309;40310;40311</t>
  </si>
  <si>
    <t>7091;7092;10236;10237;10238;10239;10240;10241;10242;10243;10244;10245;10325;10326;11746;13257;18998</t>
  </si>
  <si>
    <t>7092;10237;10240;10241;10325;11746;13257;18998</t>
  </si>
  <si>
    <t>tr|A0A087X1A5|A0A087X1A5_HUMAN;tr|Q5JW30|Q5JW30_HUMAN;sp|O95793-2|STAU1_HUMAN;sp|O95793-3|STAU1_HUMAN;sp|O95793|STAU1_HUMAN;tr|Q5JW28|Q5JW28_HUMAN;tr|G5EA18|G5EA18_HUMAN;sp|Q9NUL3-4|STAU2_HUMAN;tr|E5RJN7|E5RJN7_HUMAN;tr|E7EVI1|E7EVI1_HUMAN;tr|A0A0A0MTC4|A0A0A0MTC4_HUMAN;sp|Q9NUL3-6|STAU2_HUMAN;tr|A0A0A0MTD1|A0A0A0MTD1_HUMAN;sp|Q9NUL3-8|STAU2_HUMAN;tr|F8VPI7|F8VPI7_HUMAN;sp|Q9NUL3-3|STAU2_HUMAN;tr|E7EPX0|E7EPX0_HUMAN;tr|A0A0A0MTC6|A0A0A0MTC6_HUMAN;sp|Q9NUL3-7|STAU2_HUMAN;tr|E7EVJ4|E7EVJ4_HUMAN;tr|E9PH62|E9PH62_HUMAN;sp|Q9NUL3-2|STAU2_HUMAN;tr|A0A0A0MTC5|A0A0A0MTC5_HUMAN;sp|Q9NUL3|STAU2_HUMAN</t>
  </si>
  <si>
    <t>tr|A0A087X1A5|A0A087X1A5_HUMAN;tr|Q5JW30|Q5JW30_HUMAN;sp|O95793-2|STAU1_HUMAN;sp|O95793-3|STAU1_HUMAN;sp|O95793|STAU1_HUMAN</t>
  </si>
  <si>
    <t>3;3;3;3;3;1;1;1;1;1;1;1;1;1;1;1;1;1;1;1;1;1;1;1</t>
  </si>
  <si>
    <t>&gt;tr|A0A087X1A5|A0A087X1A5_HUMAN Double-stranded RNA-binding protein Staufen homolog 1 OS=Homo sapiens GN=STAU1 PE=1 SV=1;&gt;tr|Q5JW30|Q5JW30_HUMAN Double-stranded RNA-binding protein Staufen homolog 1 OS=Homo sapiens GN=STAU1 PE=1 SV=1;&gt;sp|O95793-2|STAU1_HUM</t>
  </si>
  <si>
    <t>493;494;496;502;577;199;291;314;320;390;398;398;473;473;479;479;491;504;504;511;538;538;570;570</t>
  </si>
  <si>
    <t>1877;3475;3651</t>
  </si>
  <si>
    <t>1959;3636;3818</t>
  </si>
  <si>
    <t>20625;20626;20627;20628;20629;20630;20631;20632;20633;37819;37820;37821;37822;37823;37824;37825;37826;37827;37828;37829;37830;37831;39915;39916;39917;39918;39919;39920;39921;39922;39923;39924</t>
  </si>
  <si>
    <t>9791;9792;9793;9794;9795;9796;9797;9798;17794;17795;17796;17797;17798;17799;18810</t>
  </si>
  <si>
    <t>9795;17798;18810</t>
  </si>
  <si>
    <t>sp|O95816-2|BAG2_HUMAN;sp|O95816|BAG2_HUMAN</t>
  </si>
  <si>
    <t>&gt;sp|O95816-2|BAG2_HUMAN Isoform 2 of BAG family molecular chaperone regulator 2 OS=Homo sapiens GN=BAG2;&gt;sp|O95816|BAG2_HUMAN BAG family molecular chaperone regulator 2 OS=Homo sapiens GN=BAG2 PE=1 SV=1</t>
  </si>
  <si>
    <t>178;211</t>
  </si>
  <si>
    <t>35095;35096;35097;35098;35099;35100;35101;35102;35103;35104;35105</t>
  </si>
  <si>
    <t>16419;16420;16421;16422</t>
  </si>
  <si>
    <t>tr|K7EKG4|K7EKG4_HUMAN;tr|K7EJ57|K7EJ57_HUMAN;sp|O96008-2|TOM40_HUMAN;sp|O96008|TOM40_HUMAN</t>
  </si>
  <si>
    <t>&gt;tr|K7EKG4|K7EKG4_HUMAN Mitochondrial import receptor subunit TOM40 homolog (Fragment) OS=Homo sapiens GN=TOMM40 PE=1 SV=1;&gt;tr|K7EJ57|K7EJ57_HUMAN Mitochondrial import receptor subunit TOM40 homolog (Fragment) OS=Homo sapiens GN=TOMM40 PE=1 SV=8;&gt;sp|O96008</t>
  </si>
  <si>
    <t>168;214;329;361</t>
  </si>
  <si>
    <t>25058;25059;25060;25061;25062;25063;25064;25065;25066;25067</t>
  </si>
  <si>
    <t>sp|P00338|LDHA_HUMAN;sp|P00338-3|LDHA_HUMAN;sp|P00338-5|LDHA_HUMAN;sp|P00338-4|LDHA_HUMAN;sp|P00338-2|LDHA_HUMAN;tr|F5GXH2|F5GXH2_HUMAN;tr|F5GYU2|F5GYU2_HUMAN;tr|F5GXY2|F5GXY2_HUMAN</t>
  </si>
  <si>
    <t>sp|P00338|LDHA_HUMAN;sp|P00338-3|LDHA_HUMAN;sp|P00338-5|LDHA_HUMAN;sp|P00338-4|LDHA_HUMAN;sp|P00338-2|LDHA_HUMAN</t>
  </si>
  <si>
    <t>5;5;3;3;3;2;2;2</t>
  </si>
  <si>
    <t>4;4;2;2;2;2;2;2</t>
  </si>
  <si>
    <t>&gt;sp|P00338|LDHA_HUMAN L-lactate dehydrogenase A chain OS=Homo sapiens GN=LDHA PE=1 SV=2;&gt;sp|P00338-3|LDHA_HUMAN Isoform 3 of L-lactate dehydrogenase A chain OS=Homo sapiens GN=LDHA;&gt;sp|P00338-5|LDHA_HUMAN Isoform 5 of L-lactate dehydrogenase A chain OS=Hom</t>
  </si>
  <si>
    <t>332;361;241;274;274;114;144;156</t>
  </si>
  <si>
    <t>1635;2246;2776;3499;3667</t>
  </si>
  <si>
    <t>1703;2343;2911;3661;3834</t>
  </si>
  <si>
    <t>18052;18053;24633;24634;24635;24636;24637;24638;24639;24640;30256;30257;30258;30259;30260;30261;30262;30263;30264;30265;30266;30267;38130;38131;38132;38133;38134;38135;38136;38137;38138;38139;40102;40103;40104;40105;40106;40107;40108;40109;40110;40111</t>
  </si>
  <si>
    <t>8628;11750;11751;11752;11753;11754;14206;14207;14208;14209;17952;17953;17954;17955;17956;18899</t>
  </si>
  <si>
    <t>8628;11751;14208;17956;18899</t>
  </si>
  <si>
    <t>sp|P00558-2|PGK1_HUMAN;sp|P00558|PGK1_HUMAN;sp|P07205|PGK2_HUMAN</t>
  </si>
  <si>
    <t>&gt;sp|P00558-2|PGK1_HUMAN Isoform 2 of Phosphoglycerate kinase 1 OS=Homo sapiens GN=PGK1;&gt;sp|P00558|PGK1_HUMAN Phosphoglycerate kinase 1 OS=Homo sapiens GN=PGK1 PE=1 SV=3;&gt;sp|P07205|PGK2_HUMAN Phosphoglycerate kinase 2 OS=Homo sapiens GN=PGK2 PE=1 SV=3</t>
  </si>
  <si>
    <t>389;417;417</t>
  </si>
  <si>
    <t>869;1942</t>
  </si>
  <si>
    <t>911;2025</t>
  </si>
  <si>
    <t>9294;9295;9296;9297;9298;9299;9300;9301;9302;9303;9304;9305;21351;21352;21353</t>
  </si>
  <si>
    <t>4361;4362;4363;10138</t>
  </si>
  <si>
    <t>4362;10138</t>
  </si>
  <si>
    <t>tr|C9JA05|C9JA05_HUMAN;tr|D6RHJ6|D6RHJ6_HUMAN;tr|D6RD17|D6RD17_HUMAN;sp|P01591|IGJ_HUMAN</t>
  </si>
  <si>
    <t>&gt;tr|C9JA05|C9JA05_HUMAN Immunoglobulin J chain (Fragment) OS=Homo sapiens GN=JCHAIN PE=1 SV=1;&gt;tr|D6RHJ6|D6RHJ6_HUMAN Immunoglobulin J chain (Fragment) OS=Homo sapiens GN=JCHAIN PE=1 SV=1;&gt;tr|D6RD17|D6RD17_HUMAN Immunoglobulin J chain (Fragment) OS=Homo sa</t>
  </si>
  <si>
    <t>70;157;157;159</t>
  </si>
  <si>
    <t>32646;32647;32648;32649;32650</t>
  </si>
  <si>
    <t>15284;15285;15286</t>
  </si>
  <si>
    <t>sp|P01833|PIGR_HUMAN</t>
  </si>
  <si>
    <t>&gt;sp|P01833|PIGR_HUMAN Polymeric immunoglobulin receptor OS=Homo sapiens GN=PIGR PE=1 SV=4</t>
  </si>
  <si>
    <t>sp|P01857|IGHG1_HUMAN;tr|A0A0A0MS08|A0A0A0MS08_HUMAN;tr|A0A0A0MS07|A0A0A0MS07_HUMAN;sp|P01861|IGHG4_HUMAN;sp|P01860|IGHG3_HUMAN;sp|P01859|IGHG2_HUMAN</t>
  </si>
  <si>
    <t>sp|P01857|IGHG1_HUMAN;tr|A0A0A0MS08|A0A0A0MS08_HUMAN;tr|A0A0A0MS07|A0A0A0MS07_HUMAN</t>
  </si>
  <si>
    <t>5;5;4;2;2;1</t>
  </si>
  <si>
    <t>&gt;sp|P01857|IGHG1_HUMAN Immunoglobulin heavy constant gamma 1 OS=Homo sapiens GN=IGHG1 PE=1 SV=1;&gt;tr|A0A0A0MS08|A0A0A0MS08_HUMAN Immunoglobulin heavy constant gamma 1 (Fragment) OS=Homo sapiens GN=IGHG1 PE=1 SV=1;&gt;tr|A0A0A0MS07|A0A0A0MS07_HUMAN Immunoglobul</t>
  </si>
  <si>
    <t>330;399;295;327;377;326</t>
  </si>
  <si>
    <t>1163;2558;3313;3399;3691</t>
  </si>
  <si>
    <t>1216;2690;3471;3558;3859</t>
  </si>
  <si>
    <t>12539;12540;28270;28271;28272;28273;28274;28275;36155;36156;37098;37099;37100;37101;37102;37103;37104;37105;37106;37107;37108;37109;40399</t>
  </si>
  <si>
    <t>5883;13353;13354;13355;13356;16945;16946;17459;17460;17461;17462;17463;17464;17465;19043</t>
  </si>
  <si>
    <t>5883;13355;16945;17459;19043</t>
  </si>
  <si>
    <t>tr|A0A087WYJ9|A0A087WYJ9_HUMAN;sp|P01871|IGHM_HUMAN;tr|A0A1B0GUU9|A0A1B0GUU9_HUMAN;sp|P01871-2|IGHM_HUMAN;sp|P04220|MUCB_HUMAN</t>
  </si>
  <si>
    <t>7;7;7;7;4</t>
  </si>
  <si>
    <t>&gt;tr|A0A087WYJ9|A0A087WYJ9_HUMAN Immunoglobulin heavy constant mu OS=Homo sapiens GN=IGHM PE=1 SV=2;&gt;sp|P01871|IGHM_HUMAN Immunoglobulin heavy constant mu OS=Homo sapiens GN=IGHM PE=1 SV=4;&gt;tr|A0A1B0GUU9|A0A1B0GUU9_HUMAN Immunoglobulin heavy constant mu (Fr</t>
  </si>
  <si>
    <t>452;453;474;474;391</t>
  </si>
  <si>
    <t>688;774;1985;2718;3433;3748;3874</t>
  </si>
  <si>
    <t>725;813;2069;2852;3594;3918;4047</t>
  </si>
  <si>
    <t>7438;7439;7440;7441;7442;7443;8260;8261;8262;8263;8264;8265;8266;8267;21920;21921;21922;21923;21924;21925;29696;29697;29698;29699;29700;29701;37400;37401;37402;37403;37404;37405;40975;40976;40977;40978;40979;40980;40981;40982;40983;40984;40985;40986;42278;42279;42280;42281;42282</t>
  </si>
  <si>
    <t>3511;3862;3863;3864;3865;10391;13968;13969;17600;17601;19321;19322;19323;19940;19941;19942</t>
  </si>
  <si>
    <t>3511;3865;10391;13969;17601;19321;19940</t>
  </si>
  <si>
    <t>tr|A0A0G2JMB2|A0A0G2JMB2_HUMAN;sp|P01877|IGHA2_HUMAN;sp|P01876|IGHA1_HUMAN</t>
  </si>
  <si>
    <t xml:space="preserve">&gt;tr|A0A0G2JMB2|A0A0G2JMB2_HUMAN Immunoglobulin heavy constant alpha 2 (Fragment) OS=Homo sapiens GN=IGHA2 PE=1 SV=1;&gt;sp|P01877|IGHA2_HUMAN Immunoglobulin heavy constant alpha 2 OS=Homo sapiens GN=IGHA2 PE=1 SV=4;&gt;sp|P01876|IGHA1_HUMAN Immunoglobulin heavy </t>
  </si>
  <si>
    <t>340;340;353</t>
  </si>
  <si>
    <t>40848;40849;40850;40851</t>
  </si>
  <si>
    <t>tr|A0A087WX18|A0A087WX18_HUMAN;sp|Q5Y7A7|2B1D_HUMAN;sp|P01912|2B13_HUMAN;sp|P01911|2B1F_HUMAN;sp|Q9GIY3|2B1E_HUMAN</t>
  </si>
  <si>
    <t>&gt;tr|A0A087WX18|A0A087WX18_HUMAN HLA class II histocompatibility antigen, DRB1-16 beta chain OS=Homo sapiens GN=HLA-DRB1 PE=1 SV=1;&gt;sp|Q5Y7A7|2B1D_HUMAN HLA class II histocompatibility antigen, DRB1-13 beta chain OS=Homo sapiens GN=HLA-DRB1 PE=1 SV=1;&gt;sp|P0</t>
  </si>
  <si>
    <t>266;266;266;266;266</t>
  </si>
  <si>
    <t>834;1333</t>
  </si>
  <si>
    <t>875;1392</t>
  </si>
  <si>
    <t>8937;8938;8939;8940;8941;8942;14430;14431;14432;14433;14434;14435;14436;14437;14438;14439</t>
  </si>
  <si>
    <t>4184;6811;6812;6813;6814</t>
  </si>
  <si>
    <t>4184;6814</t>
  </si>
  <si>
    <t>tr|Q3BDU5|Q3BDU5_HUMAN;tr|Q5TCI8|Q5TCI8_HUMAN;sp|P02545-5|LMNA_HUMAN;sp|P02545-2|LMNA_HUMAN;sp|P02545-4|LMNA_HUMAN;sp|P02545-6|LMNA_HUMAN;sp|P02545-3|LMNA_HUMAN;sp|P02545|LMNA_HUMAN;tr|H0YAB0|H0YAB0_HUMAN;tr|A0A0C4DGC5|A0A0C4DGC5_HUMAN</t>
  </si>
  <si>
    <t>2;2;2;2;2;2;2;2;1;1</t>
  </si>
  <si>
    <t>&gt;tr|Q3BDU5|Q3BDU5_HUMAN Prelamin-A/C OS=Homo sapiens GN=LMNA PE=1 SV=1;&gt;tr|Q5TCI8|Q5TCI8_HUMAN Prelamin-A/C OS=Homo sapiens GN=LMNA PE=1 SV=1;&gt;sp|P02545-5|LMNA_HUMAN Isoform 5 of Prelamin-A/C OS=Homo sapiens GN=LMNA;&gt;sp|P02545-2|LMNA_HUMAN Isoform C of Pre</t>
  </si>
  <si>
    <t>487;491;565;572;574;614;634;664;182;260</t>
  </si>
  <si>
    <t>304;1750</t>
  </si>
  <si>
    <t>329;1826</t>
  </si>
  <si>
    <t>3311;3312;3313;19371;19372;19373;19374</t>
  </si>
  <si>
    <t>1588;9296;9297</t>
  </si>
  <si>
    <t>1588;9297</t>
  </si>
  <si>
    <t>sp|P02808|STAT_HUMAN</t>
  </si>
  <si>
    <t>&gt;sp|P02808|STAT_HUMAN Statherin OS=Homo sapiens GN=STATH PE=1 SV=2</t>
  </si>
  <si>
    <t>862;2737</t>
  </si>
  <si>
    <t>904;2871</t>
  </si>
  <si>
    <t>9232;29924</t>
  </si>
  <si>
    <t>4316;14069</t>
  </si>
  <si>
    <t>True;True;True;True;True;True;True;True;True;True;True;True;True;True;True;True;True;True;True</t>
  </si>
  <si>
    <t>sp|P04350|TBB4A_HUMAN;tr|M0R2D3|M0R2D3_HUMAN;tr|K7ESM5|K7ESM5_HUMAN;tr|M0QYM7|M0QYM7_HUMAN;tr|M0R0X0|M0R0X0_HUMAN;tr|M0QY85|M0QY85_HUMAN;tr|M0QY37|M0QY37_HUMAN;tr|M0QX14|M0QX14_HUMAN;tr|M0R042|M0R042_HUMAN;tr|M0QZL7|M0QZL7_HUMAN;tr|M0R278|M0R278_HUMAN;tr|M0R2T4|M0R2T4_HUMAN;tr|A0A075B724|A0A075B724_HUMAN</t>
  </si>
  <si>
    <t>sp|P04350|TBB4A_HUMAN</t>
  </si>
  <si>
    <t>17;8;6;5;4;4;4;4;4;3;3;2;1</t>
  </si>
  <si>
    <t>1;0;0;0;0;0;0;0;0;0;0;0;0</t>
  </si>
  <si>
    <t>&gt;sp|P04350|TBB4A_HUMAN Tubulin beta-4A chain OS=Homo sapiens GN=TUBB4A PE=1 SV=2</t>
  </si>
  <si>
    <t>444;155;338;160;103;107;109;110;144;157;167;104;119</t>
  </si>
  <si>
    <t>250;401;713;919;968;1535;1585;1885;1976;2234;2235;2289;2399;2533;2569;3634;3822</t>
  </si>
  <si>
    <t>False;False;False;False;False;False;False;False;False;False;False;True;False;False;False;False;False</t>
  </si>
  <si>
    <t>267;430;751;963;1015;1599;1600;1651;1652;1967;2060;2331;2332;2386;2518;2662;2663;2664;2701;3801;3992</t>
  </si>
  <si>
    <t>2672;2673;2674;2675;2676;2677;2678;2679;4444;4445;4446;4447;4448;4449;4450;4451;4452;4453;4454;4455;7699;7700;7701;7702;7703;7704;7705;7706;7707;7708;7709;7710;7711;7712;7713;7714;7715;7716;7717;9836;9837;9838;9839;9840;9841;9842;9843;9844;9845;9846;9847;10375;10376;10377;10378;10379;10380;10381;10382;10383;10384;10385;16890;16891;16892;16893;16894;16895;16896;16897;16898;16899;16900;16901;16902;16903;16904;16905;16906;16907;16908;16909;16910;17461;17462;17463;17464;17465;17466;17467;17468;17469;17470;17471;17472;17473;17474;17475;17476;17477;17478;17479;17480;17481;17482;20702;20703;20704;20705;20706;20707;20708;20709;20710;20711;20712;20713;21771;21772;21773;21774;21775;21776;21777;21778;21779;21780;21781;21782;21783;21784;21785;21786;21787;21788;21789;21790;21791;21792;21793;21794;24547;24548;24549;24550;24551;24552;24553;24554;24555;24556;24557;24558;24559;24560;25008;25009;25010;25011;25012;25013;25014;25015;25016;26341;26342;26343;26344;26345;26346;26347;26348;26349;26350;26351;26352;26353;26354;27985;27986;27987;27988;27989;27990;27991;27992;27993;27994;27995;27996;27997;27998;27999;28000;28001;28002;28003;28004;28005;28006;28007;28008;28009;28010;28011;28012;28013;28353;28354;28355;28356;28357;28358;28359;28360;28361;28362;28363;39755;39756;39757;41811;41812;41813;41814;41815;41816;41817;41818;41819;41820;41821;41822</t>
  </si>
  <si>
    <t>1248;1249;1250;2106;2107;2108;2109;2110;3626;3627;3628;3629;3630;3631;4626;4867;8077;8078;8079;8080;8081;8082;8083;8084;8085;8360;8361;8362;8363;8364;8365;8366;8367;8368;8369;8370;8371;8372;8373;8374;9821;9822;9823;9824;9825;9826;9827;9828;10327;10328;10329;10330;10331;10332;10333;10334;10335;10336;10337;11714;11715;11716;11717;11718;11719;11720;11917;12459;12460;12461;13200;13201;13202;13203;13204;13205;13206;13207;13208;13209;13210;13211;13212;13213;13214;13385;13386;13387;13388;13389;13390;18746;19721;19722;19723;19724;19725</t>
  </si>
  <si>
    <t>1250;2110;3626;4626;4867;8082;8369;9821;10336;11716;11718;11917;12459;13204;13387;18746;19724</t>
  </si>
  <si>
    <t>39;40;41;42</t>
  </si>
  <si>
    <t>164;300;363;388</t>
  </si>
  <si>
    <t>sp|P04406|G3P_HUMAN;tr|E7EUT5|E7EUT5_HUMAN;sp|P04406-2|G3P_HUMAN;sp|O14556|G3PT_HUMAN</t>
  </si>
  <si>
    <t>sp|P04406|G3P_HUMAN;tr|E7EUT5|E7EUT5_HUMAN;sp|P04406-2|G3P_HUMAN</t>
  </si>
  <si>
    <t>14;11;11;1</t>
  </si>
  <si>
    <t>&gt;sp|P04406|G3P_HUMAN Glyceraldehyde-3-phosphate dehydrogenase OS=Homo sapiens GN=GAPDH PE=1 SV=3;&gt;tr|E7EUT5|E7EUT5_HUMAN Glyceraldehyde-3-phosphate dehydrogenase OS=Homo sapiens GN=GAPDH PE=1 SV=1;&gt;sp|P04406-2|G3P_HUMAN Isoform 2 of Glyceraldehyde-3-phosph</t>
  </si>
  <si>
    <t>335;260;293;408</t>
  </si>
  <si>
    <t>13;128;129;993;1075;1491;1505;2220;3397;3481;3500;3502;3680;3720</t>
  </si>
  <si>
    <t>True;True;True;True;True;True;True;True;True;True;True;True;True;True</t>
  </si>
  <si>
    <t>13;136;137;1040;1125;1553;1568;2315;3556;3642;3662;3664;3848;3890</t>
  </si>
  <si>
    <t>111;112;113;114;115;116;117;118;119;120;121;122;1316;1317;1318;1319;1320;1321;1322;1323;1324;1325;1326;1327;1328;1329;1330;1331;1332;1333;1334;1335;1336;1337;1338;1339;1340;1341;1342;1343;10631;10632;10633;10634;10635;10636;10637;10638;10639;10640;10641;11597;11598;11599;11600;16383;16384;16385;16386;16387;16388;16389;16390;16391;16392;16393;16599;16600;16601;24337;24338;24339;24340;24341;24342;24343;24344;24345;24346;24347;24348;37069;37070;37071;37072;37073;37074;37075;37076;37077;37078;37079;37080;37081;37082;37083;37877;37878;37879;37880;37881;37882;37883;37884;37885;38140;38141;38142;38143;38144;38145;38146;38147;38148;38149;38150;38151;38152;38153;38154;38155;38156;38157;38158;38159;38160;38161;38162;38163;38164;38165;38166;38167;38168;38169;38170;38171;38172;38196;38197;38198;38199;38200;38201;38202;38203;38204;38205;38206;38207;40272;40273;40274;40275;40276;40277;40278;40279;40280;40281;40282;40283;40284;40285;40286;40287;40288;40289;40290;40291;40292;40293;40738;40739;40740;40741</t>
  </si>
  <si>
    <t>45;46;47;48;49;50;51;52;53;54;55;563;564;565;566;567;568;569;570;571;572;573;574;575;576;577;578;579;580;581;582;583;584;4971;4972;4973;4974;4975;5420;7840;7841;7842;7843;7844;7948;7949;11617;11618;17436;17437;17438;17439;17440;17441;17442;17443;17444;17445;17446;17822;17823;17824;17825;17826;17957;17958;17959;17960;17961;17962;17963;17964;17965;17966;17967;17968;17969;17970;17971;17972;17973;17974;17975;17976;17977;17978;17979;17980;17981;17982;17983;17984;17993;17994;17995;17996;17997;17998;18966;18967;18968;18969;18970;18971;18972;18973;18974;18975;18976;18977;18978;18979;18980;18981;18982;18983;18984;18985;18986;19224;19225;19226</t>
  </si>
  <si>
    <t>48;563;584;4975;5420;7844;7949;11617;17437;17824;17971;17997;18982;19225</t>
  </si>
  <si>
    <t>tr|Q5SRN7|Q5SRN7_HUMAN;sp|P30447|1A23_HUMAN;sp|P16188|1A30_HUMAN;sp|P13746|1A11_HUMAN;sp|P05534|1A24_HUMAN;sp|P04439|1A03_HUMAN;tr|Q5SRN5|Q5SRN5_HUMAN;sp|P13746-2|1A11_HUMAN;tr|A0A140T975|A0A140T975_HUMAN;tr|A0A140T955|A0A140T955_HUMAN;tr|A0A140T941|A0A140T941_HUMAN;tr|A0A140T933|A0A140T933_HUMAN;tr|A0A140T8W8|A0A140T8W8_HUMAN;tr|Q9GJ45|Q9GJ45_HUMAN;tr|A0A140T9Z6|A0A140T9Z6_HUMAN;tr|B0UXQ0|B0UXQ0_HUMAN;tr|A0A140T9I0|A0A140T9I0_HUMAN;sp|P30512|1A29_HUMAN;sp|P30459|1A74_HUMAN;sp|P30457|1A66_HUMAN;sp|P30456|1A43_HUMAN;sp|P30453|1A34_HUMAN;sp|P30450|1A26_HUMAN;sp|P18462|1A25_HUMAN;sp|P16189|1A31_HUMAN;sp|P10316|1A69_HUMAN;sp|P10314|1A32_HUMAN;sp|P01892|1A02_HUMAN;sp|P01891|1A68_HUMAN;tr|A0A140T9X5|A0A140T9X5_HUMAN;tr|A0A140T913|A0A140T913_HUMAN;tr|A0A140T8Y4|A0A140T8Y4_HUMAN;tr|A0A0G2JPD3|A0A0G2JPD3_HUMAN;sp|P16190|1A33_HUMAN</t>
  </si>
  <si>
    <t>4;4;4;4;4;4;4;4;3;3;3;3;3;3;3;3;3;3;3;3;3;3;3;3;3;3;3;3;3;3;3;3;3;2</t>
  </si>
  <si>
    <t>1;1;1;1;1;1;1;1;1;1;1;1;1;1;1;1;1;1;1;1;1;1;1;1;1;1;1;1;1;1;1;1;1;1</t>
  </si>
  <si>
    <t>&gt;tr|Q5SRN7|Q5SRN7_HUMAN HLA class I histocompatibility antigen, A-3 alpha chain OS=Homo sapiens GN=HLA-A PE=1 SV=2;&gt;sp|P30447|1A23_HUMAN HLA class I histocompatibility antigen, A-23 alpha chain OS=Homo sapiens GN=HLA-A PE=1 SV=1;&gt;sp|P16188|1A30_HUMAN HLA c</t>
  </si>
  <si>
    <t>299;365;365;365;365;365;371;371;299;299;299;299;299;326;342;365;365;365;365;365;365;365;365;365;365;365;365;365;365;371;371;371;394;365</t>
  </si>
  <si>
    <t>833;870;3713;3812</t>
  </si>
  <si>
    <t>True;False;False;False</t>
  </si>
  <si>
    <t>874;912;3883;3982</t>
  </si>
  <si>
    <t>8931;8932;8933;8934;8935;8936;9306;9307;9308;40681;40682;40683;40684;40685;40686;41708;41709;41710;41711;41712;41713;41714;41715;41716;41717;41718;41719</t>
  </si>
  <si>
    <t>4182;4183;4364;4365;4366;19205;19206;19207;19669;19670;19671;19672;19673</t>
  </si>
  <si>
    <t>4183;4365;19206;19672</t>
  </si>
  <si>
    <t>tr|K7ES78|K7ES78_HUMAN;tr|K7EMQ1|K7EMQ1_HUMAN;tr|K7EM73|K7EM73_HUMAN;tr|K7EKD8|K7EKD8_HUMAN;sp|P04632|CPNS1_HUMAN;tr|K7ELJ7|K7ELJ7_HUMAN;tr|A0A0C4DGQ5|A0A0C4DGQ5_HUMAN</t>
  </si>
  <si>
    <t>&gt;tr|K7ES78|K7ES78_HUMAN Calpain small subunit 1 (Fragment) OS=Homo sapiens GN=CAPNS1 PE=1 SV=1;&gt;tr|K7EMQ1|K7EMQ1_HUMAN Calpain small subunit 1 OS=Homo sapiens GN=CAPNS1 PE=1 SV=1;&gt;tr|K7EM73|K7EM73_HUMAN Calpain small subunit 1 (Fragment) OS=Homo sapiens GN</t>
  </si>
  <si>
    <t>72;94;163;238;268;278;322</t>
  </si>
  <si>
    <t>25358;25359;25360;25361;25362;25363;25364</t>
  </si>
  <si>
    <t>sp|P04843|RPN1_HUMAN;tr|B7Z4L4|B7Z4L4_HUMAN;tr|F8WF32|F8WF32_HUMAN</t>
  </si>
  <si>
    <t>sp|P04843|RPN1_HUMAN;tr|B7Z4L4|B7Z4L4_HUMAN</t>
  </si>
  <si>
    <t>8;7;1</t>
  </si>
  <si>
    <t>&gt;sp|P04843|RPN1_HUMAN Dolichyl-diphosphooligosaccharide--protein glycosyltransferase subunit 1 OS=Homo sapiens GN=RPN1 PE=1 SV=1;&gt;tr|B7Z4L4|B7Z4L4_HUMAN Dolichyl-diphosphooligosaccharide--protein glycosyltransferase subunit 1 OS=Homo sapiens GN=RPN1 PE=1 S</t>
  </si>
  <si>
    <t>607;435;121</t>
  </si>
  <si>
    <t>249;526;623;1247;2927;3165;3324;3765</t>
  </si>
  <si>
    <t>266;554;656;1302;3070;3319;3482;3935</t>
  </si>
  <si>
    <t>2661;2662;2663;2664;2665;2666;2667;2668;2669;2670;2671;5764;5765;5766;5767;6830;6831;6832;6833;6834;6835;6836;6837;6838;6839;6840;13445;13446;13447;13448;13449;13450;13451;13452;13453;31879;31880;31881;31882;31883;31884;31885;31886;31887;31888;31889;31890;34500;34501;34502;34503;34504;36253;36254;36255;36256;36257;36258;36259;36260;36261;36262;36263;36264;36265;36266;36267;36268;36269;36270;36271;36272;36273;36274;36275;36276;41147;41148;41149;41150;41151;41152;41153;41154;41155</t>
  </si>
  <si>
    <t>1247;2716;2717;3266;3267;6315;6316;6317;6318;6319;14938;14939;16160;17010;17011;17012;17013;17014;19398;19399;19400</t>
  </si>
  <si>
    <t>1247;2717;3267;6318;14939;16160;17012;19398</t>
  </si>
  <si>
    <t>sp|P04844-2|RPN2_HUMAN;sp|P04844|RPN2_HUMAN;tr|Q5JYR7|Q5JYR7_HUMAN;tr|F2Z3K5|F2Z3K5_HUMAN;tr|Q5JYR4|Q5JYR4_HUMAN</t>
  </si>
  <si>
    <t>4;4;3;2;2</t>
  </si>
  <si>
    <t>&gt;sp|P04844-2|RPN2_HUMAN Isoform 2 of Dolichyl-diphosphooligosaccharide--protein glycosyltransferase subunit 2 OS=Homo sapiens GN=RPN2;&gt;sp|P04844|RPN2_HUMAN Dolichyl-diphosphooligosaccharide--protein glycosyltransferase subunit 2 OS=Homo sapiens GN=RPN2 PE=</t>
  </si>
  <si>
    <t>615;631;344;162;166</t>
  </si>
  <si>
    <t>335;2453;2900;3286</t>
  </si>
  <si>
    <t>362;2579;3043;3442</t>
  </si>
  <si>
    <t>3682;3683;3684;3685;3686;3687;3688;3689;3690;3691;3692;27095;27096;27097;27098;31479;31480;31481;31482;31483;31484;31485;31486;31487;31488;35855;35856;35857;35858;35859;35860;35861;35862;35863;35864;35865;35866</t>
  </si>
  <si>
    <t>1749;1750;12803;14766;14767;16781;16782;16783;16784;16785;16786;16787</t>
  </si>
  <si>
    <t>1750;12803;14766;16782</t>
  </si>
  <si>
    <t>sp|P05141|ADT2_HUMAN</t>
  </si>
  <si>
    <t>&gt;sp|P05141|ADT2_HUMAN ADP/ATP translocase 2 OS=Homo sapiens GN=SLC25A5 PE=1 SV=7</t>
  </si>
  <si>
    <t>489;498;760;1004;1116;1141;1148;2077;2404;2638;3092;3093;3776</t>
  </si>
  <si>
    <t>517;526;798;1051;1166;1192;1193;1201;2163;2525;2772;3240;3241;3946</t>
  </si>
  <si>
    <t>5426;5427;5428;5429;5430;5431;5432;5433;5434;5435;5436;5437;5521;5522;5523;5524;5525;5526;5527;5528;5529;5530;5531;5532;8083;8084;8085;8086;8087;8088;8089;8090;8091;8092;10770;10771;10772;10773;10774;10775;10776;10777;10778;10779;10780;10781;12039;12040;12041;12042;12043;12044;12045;12046;12047;12048;12049;12050;12300;12301;12302;12303;12304;12305;12306;12307;12308;12309;12310;12311;12312;12313;12314;12315;12316;12317;12318;12319;12320;12321;12322;12323;12324;12325;12326;12327;12328;12329;12330;12405;12406;12407;12408;12409;12410;12411;12412;12413;12414;12415;22848;22849;22850;22851;22852;22853;22854;22855;22856;22857;22858;22859;22860;22861;22862;22863;22864;22865;22866;22867;22868;22869;22870;22871;26433;26434;26435;26436;29033;29034;29035;29036;29037;29038;29039;29040;29041;29042;29043;29044;33685;33686;33687;33688;33689;33690;33691;33692;33693;33694;33695;33696;33697;33698;33699;33700;33701;33702;33703;33704;33705;33706;33707;33708;33709;33710;33711;33712;41258;41259;41260;41261;41262;41263;41264;41265;41266;41267;41268</t>
  </si>
  <si>
    <t>2568;2569;2570;2571;2572;2573;2574;2575;2576;2577;2578;2608;2609;2610;2611;2612;2613;2614;2615;2616;2617;2618;2619;3776;5042;5043;5044;5045;5046;5047;5048;5049;5050;5051;5052;5630;5631;5632;5633;5634;5762;5763;5764;5765;5766;5767;5768;5769;5770;5771;5772;5773;5774;5775;5776;5777;5778;5779;5780;5781;5782;5783;5811;5812;10853;10854;10855;10856;10857;10858;10859;10860;10861;10862;10863;10864;10865;10866;10867;10868;10869;10870;10871;10872;10873;10874;10875;12504;12505;13677;13678;13679;13680;15805;15806;15807;15808;15809;15810;15811;15812;15813;15814;15815;15816;15817;15818;15819;15820;15821;15822;15823;15824;19441;19442</t>
  </si>
  <si>
    <t>2568;2608;3776;5043;5630;5766;5812;10875;12505;13680;15805;15818;19442</t>
  </si>
  <si>
    <t>sp|P05198|IF2A_HUMAN</t>
  </si>
  <si>
    <t>&gt;sp|P05198|IF2A_HUMAN Eukaryotic translation initiation factor 2 subunit 1 OS=Homo sapiens GN=EIF2S1 PE=1 SV=3</t>
  </si>
  <si>
    <t>40400;40401;40402;40403;40404;40405;40406</t>
  </si>
  <si>
    <t>19044;19045;19046;19047;19048;19049</t>
  </si>
  <si>
    <t>sp|P05386|RLA1_HUMAN</t>
  </si>
  <si>
    <t>&gt;sp|P05386|RLA1_HUMAN 60S acidic ribosomal protein P1 OS=Homo sapiens GN=RPLP1 PE=1 SV=1</t>
  </si>
  <si>
    <t>18;346</t>
  </si>
  <si>
    <t>18;373</t>
  </si>
  <si>
    <t>158;159;160;161;162;163;164;165;3800;3801;3802;3803;3804;3805;3806;3807</t>
  </si>
  <si>
    <t>74;75;76;77;1805;1806;1807;1808;1809;1810;1811;1812;1813;1814;1815</t>
  </si>
  <si>
    <t>74;1808</t>
  </si>
  <si>
    <t>sp|P05387|RLA2_HUMAN;tr|H0YDD8|H0YDD8_HUMAN</t>
  </si>
  <si>
    <t>sp|P05387|RLA2_HUMAN</t>
  </si>
  <si>
    <t>5;1</t>
  </si>
  <si>
    <t>&gt;sp|P05387|RLA2_HUMAN 60S acidic ribosomal protein P2 OS=Homo sapiens GN=RPLP2 PE=1 SV=1</t>
  </si>
  <si>
    <t>115;92</t>
  </si>
  <si>
    <t>1510;1511;1726;2475;3867</t>
  </si>
  <si>
    <t>1573;1574;1799;2603;4040</t>
  </si>
  <si>
    <t>16639;16640;16641;16642;16643;16644;16645;16646;16647;16648;16649;16650;16651;16652;16653;19123;19124;19125;19126;19127;19128;19129;19130;19131;19132;27334;27335;27336;27337;27338;27339;27340;27341;27342;27343;27344;27345;42212;42213;42214;42215;42216</t>
  </si>
  <si>
    <t>7964;7965;7966;7967;7968;7969;7970;9199;12892;12893;12894;12895;19918</t>
  </si>
  <si>
    <t>7965;7970;9199;12894;19918</t>
  </si>
  <si>
    <t>tr|F8VU65|F8VU65_HUMAN;sp|Q8NHW5|RLA0L_HUMAN;sp|P05388|RLA0_HUMAN;tr|F8VPE8|F8VPE8_HUMAN;tr|G3V210|G3V210_HUMAN;sp|P05388-2|RLA0_HUMAN;tr|F8VWS0|F8VWS0_HUMAN;tr|F8VQY6|F8VQY6_HUMAN;tr|F8VRK7|F8VRK7_HUMAN;tr|F8VW21|F8VW21_HUMAN;tr|F8VS58|F8VS58_HUMAN;tr|F8VZS0|F8VZS0_HUMAN;tr|F8VWV4|F8VWV4_HUMAN</t>
  </si>
  <si>
    <t>tr|F8VU65|F8VU65_HUMAN;sp|Q8NHW5|RLA0L_HUMAN;sp|P05388|RLA0_HUMAN;tr|F8VPE8|F8VPE8_HUMAN;tr|G3V210|G3V210_HUMAN;sp|P05388-2|RLA0_HUMAN;tr|F8VWS0|F8VWS0_HUMAN;tr|F8VQY6|F8VQY6_HUMAN;tr|F8VRK7|F8VRK7_HUMAN;tr|F8VW21|F8VW21_HUMAN;tr|F8VS58|F8VS58_HUMAN;tr|F8VZS0|F8VZS0_HUMAN</t>
  </si>
  <si>
    <t>6;6;6;5;5;5;5;4;4;4;3;3;2</t>
  </si>
  <si>
    <t>&gt;tr|F8VU65|F8VU65_HUMAN 60S acidic ribosomal protein P0 (Fragment) OS=Homo sapiens GN=RPLP0 PE=1 SV=1;&gt;sp|Q8NHW5|RLA0L_HUMAN 60S acidic ribosomal protein P0-like OS=Homo sapiens GN=RPLP0P6 PE=5 SV=1;&gt;sp|P05388|RLA0_HUMAN 60S acidic ribosomal protein P0 OS=</t>
  </si>
  <si>
    <t>247;317;317;153;166;255;281;142;156;244;121;246;111</t>
  </si>
  <si>
    <t>130;439;1056;1205;1489;3285</t>
  </si>
  <si>
    <t>138;467;1106;1258;1551;3441</t>
  </si>
  <si>
    <t>1344;1345;1346;1347;1348;1349;1350;1351;1352;1353;1354;4855;4856;4857;4858;4859;4860;4861;4862;4863;4864;4865;4866;11316;11317;11318;11319;11320;11321;11322;11323;11324;11325;11326;11327;11328;11329;11330;11331;11332;11333;11334;11335;11336;11337;12977;12978;12979;12980;12981;12982;12983;16337;16338;16339;16340;16341;16342;16343;16344;16345;16346;16347;16348;35846;35847;35848;35849;35850;35851;35852;35853;35854</t>
  </si>
  <si>
    <t>585;586;587;588;589;2303;5287;5288;5289;5290;5291;5292;5293;5294;5295;5296;5297;5298;5299;5300;5301;5302;5303;5304;5305;5306;5307;6074;6075;7809;7810;7811;7812;16779;16780</t>
  </si>
  <si>
    <t>588;2303;5306;6075;7810;16779</t>
  </si>
  <si>
    <t>sp|P05455|LA_HUMAN</t>
  </si>
  <si>
    <t>&gt;sp|P05455|LA_HUMAN Lupus La protein OS=Homo sapiens GN=SSB PE=1 SV=2</t>
  </si>
  <si>
    <t>3393;3394;3395;3396;3397;3398;3399;3400;3401;3402;3403;3404;3405;3406</t>
  </si>
  <si>
    <t>1620;1621;1622</t>
  </si>
  <si>
    <t>sp|P05556|ITB1_HUMAN;sp|P05556-2|ITB1_HUMAN;sp|P05556-5|ITB1_HUMAN;sp|P05556-4|ITB1_HUMAN;sp|P05556-3|ITB1_HUMAN;tr|E7EQW5|E7EQW5_HUMAN;tr|C9JPK5|C9JPK5_HUMAN;tr|Q5T3E6|Q5T3E6_HUMAN;tr|E9PLR6|E9PLR6_HUMAN;tr|E7EUI6|E7EUI6_HUMAN;tr|E7ERX5|E7ERX5_HUMAN;tr|C9JJP8|C9JJP8_HUMAN;tr|Q5T3E5|Q5T3E5_HUMAN;tr|E9PQJ2|E9PQJ2_HUMAN;tr|H7C4N8|H7C4N8_HUMAN</t>
  </si>
  <si>
    <t>sp|P05556|ITB1_HUMAN;sp|P05556-2|ITB1_HUMAN;sp|P05556-5|ITB1_HUMAN;sp|P05556-4|ITB1_HUMAN;sp|P05556-3|ITB1_HUMAN</t>
  </si>
  <si>
    <t>14;12;12;12;12;5;3;3;3;3;2;1;1;1;1</t>
  </si>
  <si>
    <t>&gt;sp|P05556|ITB1_HUMAN Integrin beta-1 OS=Homo sapiens GN=ITGB1 PE=1 SV=2;&gt;sp|P05556-2|ITB1_HUMAN Isoform 2 of Integrin beta-1 OS=Homo sapiens GN=ITGB1;&gt;sp|P05556-5|ITB1_HUMAN Isoform 5 of Integrin beta-1 OS=Homo sapiens GN=ITGB1;&gt;sp|P05556-4|ITB1_HUMAN Iso</t>
  </si>
  <si>
    <t>798;789;801;819;825;163;98;136;143;152;124;31;89;104;108</t>
  </si>
  <si>
    <t>82;431;587;1580;2029;2189;2190;2191;2583;2726;2787;2847;2932;3715</t>
  </si>
  <si>
    <t>87;459;620;1646;2115;2284;2285;2286;2715;2860;2923;2987;3075;3885</t>
  </si>
  <si>
    <t>863;864;865;866;4780;4781;6412;6413;17430;22389;22390;22391;22392;22393;22394;22395;22396;22397;22398;24011;24012;24013;24014;24015;24016;24017;24018;24019;24020;24021;24022;24023;24024;24025;24026;28520;28521;28522;28523;28524;28525;29777;29778;29779;29780;29781;29782;29783;30357;30358;30359;30360;30361;30362;30363;30364;30962;30963;30964;30965;31934;31935;31936;40706;40707;40708;40709;40710;40711</t>
  </si>
  <si>
    <t>365;366;367;368;2246;3023;3024;8345;10629;10630;10631;10632;11429;11430;11431;11432;11433;11434;11435;11436;11437;11438;13468;13469;13470;13996;13997;13998;13999;14000;14258;14259;14532;14958;14959;19210;19211;19212</t>
  </si>
  <si>
    <t>367;2246;3024;8345;10630;11433;11434;11437;13468;13999;14259;14532;14959;19211</t>
  </si>
  <si>
    <t>sp|P06493-2|CDK1_HUMAN;tr|A0A024QZP7|A0A024QZP7_HUMAN;sp|P06493|CDK1_HUMAN;tr|A0A087WZZ9|A0A087WZZ9_HUMAN;tr|E5RIU6|E5RIU6_HUMAN</t>
  </si>
  <si>
    <t>sp|P06493-2|CDK1_HUMAN;tr|A0A024QZP7|A0A024QZP7_HUMAN;sp|P06493|CDK1_HUMAN;tr|A0A087WZZ9|A0A087WZZ9_HUMAN</t>
  </si>
  <si>
    <t>3;3;3;2;1</t>
  </si>
  <si>
    <t>&gt;sp|P06493-2|CDK1_HUMAN Isoform 2 of Cyclin-dependent kinase 1 OS=Homo sapiens GN=CDK1;&gt;tr|A0A024QZP7|A0A024QZP7_HUMAN Cell division cycle 2, G1 to S and G2 to M, isoform CRA_a OS=Homo sapiens GN=CDC2 PE=1 SV=1;&gt;sp|P06493|CDK1_HUMAN Cyclin-dependent kinase</t>
  </si>
  <si>
    <t>240;297;297;224;189</t>
  </si>
  <si>
    <t>2366;2966;3856</t>
  </si>
  <si>
    <t>2480;3113;4029</t>
  </si>
  <si>
    <t>25978;25979;25980;25981;25982;25983;25984;25985;25986;25987;25988;25989;32330;32331;32332;32333;32334;32335;32336;32337;32338;32339;32340;32341;42127;42128;42129;42130;42131;42132;42133;42134</t>
  </si>
  <si>
    <t>12321;15155;15156;15157;19859;19860;19861;19862;19863;19864</t>
  </si>
  <si>
    <t>12321;15157;19859</t>
  </si>
  <si>
    <t>sp|P06576|ATPB_HUMAN;tr|H0YH81|H0YH81_HUMAN;tr|F8W079|F8W079_HUMAN;tr|F8W0P7|F8W0P7_HUMAN;tr|H0YI37|H0YI37_HUMAN</t>
  </si>
  <si>
    <t>sp|P06576|ATPB_HUMAN;tr|H0YH81|H0YH81_HUMAN</t>
  </si>
  <si>
    <t>9;7;4;3;1</t>
  </si>
  <si>
    <t>&gt;sp|P06576|ATPB_HUMAN ATP synthase subunit beta, mitochondrial OS=Homo sapiens GN=ATP5B PE=1 SV=3;&gt;tr|H0YH81|H0YH81_HUMAN ATP synthase subunit beta (Fragment) OS=Homo sapiens GN=ATP5B PE=1 SV=1</t>
  </si>
  <si>
    <t>529;362;284;270;133</t>
  </si>
  <si>
    <t>181;594;902;1531;2941;3167;3332;3367;3535</t>
  </si>
  <si>
    <t>194;627;944;1595;3084;3321;3491;3526;3698</t>
  </si>
  <si>
    <t>1941;1942;1943;1944;1945;1946;1947;1948;1949;1950;6486;6487;6488;6489;6490;6491;6492;6493;6494;6495;6496;6497;6498;6499;9649;9650;9651;9652;16851;16852;16853;16854;16855;16856;16857;16858;16859;16860;16861;16862;16863;32034;32035;32036;32037;32038;32039;32040;32041;32042;32043;32044;32045;34530;36345;36346;36347;36348;36349;36350;36351;36352;36353;36354;36355;36356;36779;36780;36781;36782;36783;36784;38684;38685;38686;38687;38688;38689;38690;38691;38692;38693;38694</t>
  </si>
  <si>
    <t>900;3058;3059;4519;4520;8063;8064;8065;8066;8067;8068;8069;8070;15000;15001;15002;15003;15004;15005;15006;16178;17055;17056;17057;17058;17059;17060;17061;17273;17274;18220;18221;18222</t>
  </si>
  <si>
    <t>900;3059;4520;8067;15004;16178;17057;17273;18220</t>
  </si>
  <si>
    <t>sp|P06733-2|ENOA_HUMAN;sp|P06733|ENOA_HUMAN;tr|K7EM90|K7EM90_HUMAN;tr|F5H0C8|F5H0C8_HUMAN;sp|P13929-3|ENOB_HUMAN;sp|P09104-2|ENOG_HUMAN;sp|P13929-2|ENOB_HUMAN;sp|P13929|ENOB_HUMAN;sp|P09104|ENOG_HUMAN</t>
  </si>
  <si>
    <t>sp|P06733-2|ENOA_HUMAN;sp|P06733|ENOA_HUMAN</t>
  </si>
  <si>
    <t>6;5;1;1;1;1;1;1;1</t>
  </si>
  <si>
    <t>&gt;sp|P06733-2|ENOA_HUMAN Isoform MBP-1 of Alpha-enolase OS=Homo sapiens GN=ENO1;&gt;sp|P06733|ENOA_HUMAN Alpha-enolase OS=Homo sapiens GN=ENO1 PE=1 SV=2</t>
  </si>
  <si>
    <t>341;434;195;315;391;391;406;434;434</t>
  </si>
  <si>
    <t>1421;1450;2347;2834;2852;2858</t>
  </si>
  <si>
    <t>1482;1512;2456;2974;2992;2998</t>
  </si>
  <si>
    <t>15579;15580;15581;15582;15583;15584;15585;15586;15587;15588;15589;15886;15887;15888;15889;15890;15891;15892;15893;15894;15895;15896;15897;25619;25620;25621;25622;25623;25624;25625;25626;25627;25628;25629;25630;25631;25632;25633;25634;25635;25636;25637;25638;25639;25640;25641;25642;25643;30838;30839;30840;30841;30999;31000;31001;31002;31003;31004;31035;31036;31037;31038;31039;31040;31041;31042;31043;31044;31045;31046;31047;31048;31049;31050;31051;31052;31053;31054</t>
  </si>
  <si>
    <t>7428;7429;7430;7431;7432;7568;7569;7570;7571;7572;7573;7574;7575;7576;7577;12152;12153;12154;14473;14557;14558;14559;14560;14561;14569;14570</t>
  </si>
  <si>
    <t>7428;7577;12152;14473;14559;14569</t>
  </si>
  <si>
    <t>sp|P06748|NPM_HUMAN;sp|P06748-2|NPM_HUMAN;sp|P06748-3|NPM_HUMAN;tr|E5RI98|E5RI98_HUMAN</t>
  </si>
  <si>
    <t>sp|P06748|NPM_HUMAN;sp|P06748-2|NPM_HUMAN;sp|P06748-3|NPM_HUMAN</t>
  </si>
  <si>
    <t>15;14;10;1</t>
  </si>
  <si>
    <t>&gt;sp|P06748|NPM_HUMAN Nucleophosmin OS=Homo sapiens GN=NPM1 PE=1 SV=2;&gt;sp|P06748-2|NPM_HUMAN Isoform 2 of Nucleophosmin OS=Homo sapiens GN=NPM1;&gt;sp|P06748-3|NPM_HUMAN Isoform 3 of Nucleophosmin OS=Homo sapiens GN=NPM1</t>
  </si>
  <si>
    <t>294;265;259;111</t>
  </si>
  <si>
    <t>62;1049;1161;1162;1169;2311;2389;2390;2403;2406;2407;2912;3258;3337;3338</t>
  </si>
  <si>
    <t>63;1099;1214;1215;1222;2412;2505;2506;2523;2524;2528;2529;3055;3413;3496;3497</t>
  </si>
  <si>
    <t>618;619;620;621;622;623;624;625;626;627;628;629;630;631;632;633;634;635;636;637;638;639;640;641;642;643;644;645;646;647;648;649;650;651;652;11237;11238;11239;11240;11241;11242;11243;11244;11245;11246;11247;11248;11249;11250;11251;11252;11253;11254;11255;11256;11257;11258;12507;12508;12509;12510;12511;12512;12513;12514;12515;12516;12517;12518;12519;12520;12521;12522;12523;12524;12525;12526;12527;12528;12529;12530;12531;12532;12533;12534;12535;12536;12537;12538;12579;12580;12581;12582;12583;12584;12585;12586;12587;12588;25248;25249;25250;25251;25252;25253;25254;25255;25256;25257;25258;25259;26209;26210;26211;26212;26213;26214;26215;26216;26217;26218;26219;26220;26221;26222;26223;26224;26225;26226;26227;26228;26229;26230;26231;26232;26233;26234;26235;26236;26237;26238;26406;26407;26408;26409;26410;26411;26412;26413;26414;26415;26416;26417;26418;26419;26420;26421;26422;26423;26424;26425;26426;26427;26428;26429;26430;26431;26432;26467;26468;26469;26470;26471;26472;26473;26474;26475;26476;26477;26478;26479;26480;26481;26482;26483;26484;26485;26486;26487;26488;26489;26490;26491;26492;26493;26494;26495;26496;26497;26498;31628;31629;31630;31631;31632;31633;31634;31635;31636;31637;31638;31639;31640;31641;31642;31643;31644;31645;31646;31647;31648;31649;31650;31651;31652;35500;35501;35502;35503;35504;35505;35506;35507;35508;35509;35510;35511;35512;35513;35514;35515;35516;35517;35518;35519;35520;35521;35522;35523;35524;35525;36386;36387;36388;36389;36390;36391;36392;36393;36394;36395;36396;36397;36398;36399;36400;36401;36402;36403;36404;36405;36406;36407;36408;36409;36410;36411;36412;36413;36414;36415;36416;36417;36418</t>
  </si>
  <si>
    <t>245;246;247;248;249;250;251;252;253;254;255;256;257;258;259;260;261;262;263;264;265;266;267;268;269;270;271;272;273;274;5257;5258;5259;5260;5261;5262;5263;5264;5854;5855;5856;5857;5858;5859;5860;5861;5862;5863;5864;5865;5866;5867;5868;5869;5870;5871;5872;5873;5874;5875;5876;5877;5878;5879;5880;5881;5882;5900;5901;5902;12019;12020;12021;12405;12406;12407;12408;12409;12410;12411;12412;12490;12491;12492;12493;12494;12495;12496;12497;12498;12499;12500;12501;12502;12503;12526;12527;12528;12529;12530;12531;12532;12533;12534;12535;12536;12537;12538;12539;12540;12541;12542;12543;12544;12545;14818;14819;14820;14821;14822;14823;14824;14825;14826;14827;14828;14829;14830;14831;14832;14833;16630;16631;16632;16633;16634;16635;16636;16637;16638;16639;16640;17079;17080;17081;17082;17083;17084;17085;17086;17087;17088;17089;17090;17091;17092;17093;17094;17095;17096;17097;17098;17099;17100;17101</t>
  </si>
  <si>
    <t>255;5258;5862;5875;5902;12021;12405;12412;12498;12534;12541;14818;16635;17080;17097</t>
  </si>
  <si>
    <t>sp|P07195|LDHB_HUMAN;tr|A8MW50|A8MW50_HUMAN;tr|F5H793|F5H793_HUMAN;tr|C9J7H8|C9J7H8_HUMAN;tr|F5H5G7|F5H5G7_HUMAN;tr|F5H155|F5H155_HUMAN;tr|A0A087WUM2|A0A087WUM2_HUMAN;tr|G3XAP5|G3XAP5_HUMAN;tr|F5H245|F5H245_HUMAN;sp|Q6ZMR3|LDH6A_HUMAN;sp|P07864|LDHC_HUMAN</t>
  </si>
  <si>
    <t>sp|P07195|LDHB_HUMAN;tr|A8MW50|A8MW50_HUMAN;tr|F5H793|F5H793_HUMAN;tr|C9J7H8|C9J7H8_HUMAN</t>
  </si>
  <si>
    <t>7;5;4;4;1;1;1;1;1;1;1</t>
  </si>
  <si>
    <t>6;4;4;4;0;0;0;0;0;0;0</t>
  </si>
  <si>
    <t xml:space="preserve">&gt;sp|P07195|LDHB_HUMAN L-lactate dehydrogenase B chain OS=Homo sapiens GN=LDHB PE=1 SV=2;&gt;tr|A8MW50|A8MW50_HUMAN L-lactate dehydrogenase (Fragment) OS=Homo sapiens GN=LDHB PE=1 SV=1;&gt;tr|F5H793|F5H793_HUMAN L-lactate dehydrogenase B chain (Fragment) OS=Homo </t>
  </si>
  <si>
    <t>334;232;102;136;183;225;233;241;318;332;332</t>
  </si>
  <si>
    <t>1622;1642;1983;2011;2775;2916;3499</t>
  </si>
  <si>
    <t>1690;1710;2067;2097;2910;3059;3661</t>
  </si>
  <si>
    <t>17900;17901;17902;17903;17904;17905;17906;17907;17908;17909;17910;17911;17912;17913;17914;17915;18105;18106;18107;18108;18109;21899;21900;21901;21902;21903;21904;21905;21906;21907;22218;22219;22220;22221;22222;22223;22224;22225;22226;22227;22228;22229;30251;30252;30253;30254;30255;31718;31719;31720;31721;31722;31723;31724;31725;31726;31727;31728;31729;31730;38130;38131;38132;38133;38134;38135;38136;38137;38138;38139</t>
  </si>
  <si>
    <t>8554;8555;8556;8557;8558;8669;10386;10536;10537;10538;10539;10540;10541;10542;10543;10544;14205;14864;14865;14866;14867;17952;17953;17954;17955;17956</t>
  </si>
  <si>
    <t>8556;8669;10386;10540;14205;14866;17956</t>
  </si>
  <si>
    <t>sp|P07237|PDIA1_HUMAN;tr|I3L514|I3L514_HUMAN;tr|I3L0S0|I3L0S0_HUMAN;tr|I3L3P5|I3L3P5_HUMAN;tr|I3NI03|I3NI03_HUMAN;tr|I3L3U6|I3L3U6_HUMAN;tr|I3L312|I3L312_HUMAN;tr|H7BZ94|H7BZ94_HUMAN</t>
  </si>
  <si>
    <t>2;1;1;1;1;1;1;1</t>
  </si>
  <si>
    <t>&gt;sp|P07237|PDIA1_HUMAN Protein disulfide-isomerase OS=Homo sapiens GN=P4HB PE=1 SV=3;&gt;tr|I3L514|I3L514_HUMAN Protein disulfide-isomerase OS=Homo sapiens GN=P4HB PE=1 SV=1;&gt;tr|I3L0S0|I3L0S0_HUMAN Protein disulfide-isomerase (Fragment) OS=Homo sapiens GN=P4H</t>
  </si>
  <si>
    <t>508;106;148;156;166;188;208;464</t>
  </si>
  <si>
    <t>2009;3134</t>
  </si>
  <si>
    <t>2095;3286</t>
  </si>
  <si>
    <t>22194;22195;22196;22197;22198;22199;22200;34148;34149</t>
  </si>
  <si>
    <t>10532;10533;16001;16002</t>
  </si>
  <si>
    <t>10532;16002</t>
  </si>
  <si>
    <t>sp|P07305|H10_HUMAN;sp|P07305-2|H10_HUMAN</t>
  </si>
  <si>
    <t>8;6</t>
  </si>
  <si>
    <t>&gt;sp|P07305|H10_HUMAN Histone H1.0 OS=Homo sapiens GN=H1F0 PE=1 SV=3;&gt;sp|P07305-2|H10_HUMAN Isoform 2 of Histone H1.0 OS=Homo sapiens GN=H1F0</t>
  </si>
  <si>
    <t>194;177</t>
  </si>
  <si>
    <t>1216;1860;2263;2409;2884;3107;3460;3848</t>
  </si>
  <si>
    <t>1270;1942;2360;2531;2532;3026;3255;3256;3621;4021</t>
  </si>
  <si>
    <t>13110;13111;13112;13113;13114;13115;20468;20469;20470;20471;20472;20473;24779;24780;24781;24782;24783;26501;26502;26503;26504;26505;26506;26507;26508;26509;26510;26511;26512;31322;31323;31324;31325;31326;31327;31328;33845;33846;33847;33848;33849;33850;33851;33852;33853;33854;33855;33856;33857;33858;33859;33860;33861;37639;37640;37641;37642;37643;37644;37645;37646;42076;42077;42078;42079;42080;42081</t>
  </si>
  <si>
    <t>6143;6144;6145;6146;6147;6148;9723;9724;9725;11821;11822;12547;12548;12549;12550;12551;12552;12553;12554;12555;12556;12557;12558;14687;14688;14689;14690;14691;14692;14693;15868;15869;15870;15871;15872;15873;17716;17717;17718;17719;17720;17721;19834</t>
  </si>
  <si>
    <t>6145;9724;11822;12554;14688;15872;17718;19834</t>
  </si>
  <si>
    <t>tr|H0YKV8|H0YKV8_HUMAN;tr|H0YKL9|H0YKL9_HUMAN;tr|H0YKZ7|H0YKZ7_HUMAN;tr|H0YLV6|H0YLV6_HUMAN;tr|H0YMT9|H0YMT9_HUMAN;tr|H0YKX9|H0YKX9_HUMAN;tr|H0YMM1|H0YMM1_HUMAN;tr|H0YKS4|H0YKS4_HUMAN;tr|H0YMD0|H0YMD0_HUMAN;tr|H0YMU9|H0YMU9_HUMAN;tr|H0YN42|H0YN42_HUMAN;sp|P07355|ANXA2_HUMAN;tr|H0YNB8|H0YNB8_HUMAN;tr|H0YMD9|H0YMD9_HUMAN;tr|H0YKN4|H0YKN4_HUMAN;tr|H0YMW4|H0YMW4_HUMAN;sp|A6NMY6|AXA2L_HUMAN;sp|P07355-2|ANXA2_HUMAN;tr|H0YNP5|H0YNP5_HUMAN;tr|H0YM50|H0YM50_HUMAN</t>
  </si>
  <si>
    <t>tr|H0YKV8|H0YKV8_HUMAN;tr|H0YKL9|H0YKL9_HUMAN;tr|H0YKZ7|H0YKZ7_HUMAN;tr|H0YLV6|H0YLV6_HUMAN;tr|H0YMT9|H0YMT9_HUMAN;tr|H0YKX9|H0YKX9_HUMAN;tr|H0YMM1|H0YMM1_HUMAN;tr|H0YKS4|H0YKS4_HUMAN;tr|H0YMD0|H0YMD0_HUMAN;tr|H0YMU9|H0YMU9_HUMAN;tr|H0YN42|H0YN42_HUMAN;sp|P07355|ANXA2_HUMAN;tr|H0YNB8|H0YNB8_HUMAN;tr|H0YMD9|H0YMD9_HUMAN;tr|H0YKN4|H0YKN4_HUMAN;tr|H0YMW4|H0YMW4_HUMAN;sp|A6NMY6|AXA2L_HUMAN;sp|P07355-2|ANXA2_HUMAN</t>
  </si>
  <si>
    <t>3;3;3;3;3;3;3;3;3;3;3;3;2;2;2;2;2;2;1;1</t>
  </si>
  <si>
    <t>&gt;tr|H0YKV8|H0YKV8_HUMAN Annexin A2 (Fragment) OS=Homo sapiens GN=ANXA2 PE=1 SV=1;&gt;tr|H0YKL9|H0YKL9_HUMAN Annexin (Fragment) OS=Homo sapiens GN=ANXA2 PE=1 SV=1;&gt;tr|H0YKZ7|H0YKZ7_HUMAN Annexin (Fragment) OS=Homo sapiens GN=ANXA2 PE=1 SV=1;&gt;tr|H0YLV6|H0YLV6_H</t>
  </si>
  <si>
    <t>81;110;119;132;133;134;149;176;227;230;256;339;47;65;69;146;339;357;175;248</t>
  </si>
  <si>
    <t>2201;2617;3024</t>
  </si>
  <si>
    <t>2296;2751;3172</t>
  </si>
  <si>
    <t>24166;24167;24168;24169;24170;24171;28872;28873;28874;28875;28876;28877;32973;32974;32975;32976;32977;32978</t>
  </si>
  <si>
    <t>11525;11526;11527;11528;11529;11530;13615;15468;15469;15470;15471;15472</t>
  </si>
  <si>
    <t>11525;13615;15470</t>
  </si>
  <si>
    <t>tr|Q5JP53|Q5JP53_HUMAN;sp|P07437|TBB5_HUMAN;tr|Q5ST81|Q5ST81_HUMAN;tr|A0A075B736|A0A075B736_HUMAN;tr|Q5SQY0|Q5SQY0_HUMAN;sp|A6NNZ2|TBB8L_HUMAN;sp|Q9H4B7|TBB1_HUMAN;CON__ENSEMBL:ENSBTAP00000025008</t>
  </si>
  <si>
    <t>tr|Q5JP53|Q5JP53_HUMAN;sp|P07437|TBB5_HUMAN;tr|Q5ST81|Q5ST81_HUMAN</t>
  </si>
  <si>
    <t>22;22;18;5;5;5;3;3</t>
  </si>
  <si>
    <t>6;6;2;0;0;0;0;0</t>
  </si>
  <si>
    <t>5;5;2;0;0;0;0;0</t>
  </si>
  <si>
    <t>&gt;tr|Q5JP53|Q5JP53_HUMAN Tubulin beta chain OS=Homo sapiens GN=TUBB PE=1 SV=1;&gt;sp|P07437|TBB5_HUMAN Tubulin beta chain OS=Homo sapiens GN=TUBB PE=1 SV=2;&gt;tr|Q5ST81|Q5ST81_HUMAN Tubulin beta chain OS=Homo sapiens GN=TUBB PE=1 SV=1</t>
  </si>
  <si>
    <t>426;444;372;407;410;444;451;536</t>
  </si>
  <si>
    <t>189;251;794;919;967;1065;1066;1535;1578;1585;1607;1608;1885;1976;2234;2235;2296;2402;2533;2569;3634;3822</t>
  </si>
  <si>
    <t>True;True;False;False;True;False;False;False;False;False;True;True;False;False;False;False;True;False;False;False;False;False</t>
  </si>
  <si>
    <t>202;268;834;835;963;1014;1115;1116;1599;1600;1644;1651;1652;1675;1676;1967;2060;2331;2332;2394;2521;2522;2662;2663;2664;2701;3801;3992</t>
  </si>
  <si>
    <t>2010;2011;2012;2013;2014;2015;2016;2017;2018;2019;2020;2021;2680;2681;2682;2683;2684;2685;2686;2687;2688;2689;2690;2691;2692;2693;2694;2695;2696;2697;2698;2699;2700;2701;2702;8469;8470;8471;8472;8473;8474;8475;8476;8477;8478;8479;8480;8481;8482;8483;8484;8485;8486;8487;8488;9836;9837;9838;9839;9840;9841;9842;9843;9844;9845;9846;9847;10354;10355;10356;10357;10358;10359;10360;10361;10362;10363;10364;10365;10366;10367;10368;10369;10370;10371;10372;10373;10374;11469;11470;11471;11472;11473;11474;11475;11476;11477;11478;11479;11480;11481;11482;11483;11484;11485;11486;11487;11488;11489;11490;11491;11492;11493;11494;11495;11496;11497;11498;11499;11500;11501;11502;11503;11504;11505;11506;11507;11508;11509;11510;16890;16891;16892;16893;16894;16895;16896;16897;16898;16899;16900;16901;16902;16903;16904;16905;16906;16907;16908;16909;16910;17395;17396;17397;17398;17399;17400;17401;17402;17403;17404;17405;17406;17407;17408;17409;17410;17411;17412;17413;17414;17415;17416;17417;17461;17462;17463;17464;17465;17466;17467;17468;17469;17470;17471;17472;17473;17474;17475;17476;17477;17478;17479;17480;17481;17482;17702;17703;17704;17705;17706;17707;17708;17709;17710;17711;17712;17713;17714;17715;17716;17717;17718;17719;17720;17721;17722;17723;17724;17725;17726;17727;17728;17729;17730;17731;17732;20702;20703;20704;20705;20706;20707;20708;20709;20710;20711;20712;20713;21771;21772;21773;21774;21775;21776;21777;21778;21779;21780;21781;21782;21783;21784;21785;21786;21787;21788;21789;21790;21791;21792;21793;21794;24547;24548;24549;24550;24551;24552;24553;24554;24555;24556;24557;24558;24559;24560;25118;25119;25120;25121;25122;25123;25124;25125;25126;26370;26371;26372;26373;26374;26375;26376;26377;26378;26379;26380;26381;26382;26383;26384;26385;26386;26387;26388;26389;26390;26391;26392;26393;26394;26395;26396;26397;26398;26399;26400;26401;26402;26403;26404;26405;27985;27986;27987;27988;27989;27990;27991;27992;27993;27994;27995;27996;27997;27998;27999;28000;28001;28002;28003;28004;28005;28006;28007;28008;28009;28010;28011;28012;28013;28353;28354;28355;28356;28357;28358;28359;28360;28361;28362;28363;39755;39756;39757;41811;41812;41813;41814;41815;41816;41817;41818;41819;41820;41821;41822</t>
  </si>
  <si>
    <t>918;919;920;921;922;923;924;925;926;1251;1252;1253;1254;1255;1256;1257;3959;3960;3961;3962;3963;3964;3965;3966;3967;3968;3969;3970;3971;3972;4626;4858;4859;4860;4861;4862;4863;4864;4865;4866;5367;5368;5369;5370;5371;5372;5373;5374;5375;5376;5377;5378;5379;5380;5381;5382;5383;5384;5385;5386;5387;5388;5389;5390;5391;8077;8078;8079;8080;8081;8082;8083;8084;8085;8326;8327;8328;8329;8330;8331;8332;8333;8334;8335;8336;8337;8338;8339;8340;8341;8342;8343;8360;8361;8362;8363;8364;8365;8366;8367;8368;8369;8370;8371;8372;8373;8374;8455;8456;8457;8458;8459;8460;8461;8462;8463;8464;8465;8466;8467;8468;8469;8470;8471;8472;9821;9822;9823;9824;9825;9826;9827;9828;10327;10328;10329;10330;10331;10332;10333;10334;10335;10336;10337;11714;11715;11716;11717;11718;11719;11720;11970;11971;11972;11973;11974;12465;12466;12467;12468;12469;12470;12471;12472;12473;12474;12475;12476;12477;12478;12479;12480;12481;12482;12483;12484;12485;12486;12487;12488;12489;13200;13201;13202;13203;13204;13205;13206;13207;13208;13209;13210;13211;13212;13213;13214;13385;13386;13387;13388;13389;13390;18746;19721;19722;19723;19724;19725</t>
  </si>
  <si>
    <t>925;1253;3961;4626;4866;5372;5386;8082;8331;8369;8458;8472;9821;10336;11716;11718;11972;12481;13204;13387;18746;19724</t>
  </si>
  <si>
    <t>39;40;42;46;47;48</t>
  </si>
  <si>
    <t>146;282;303;305;312;370</t>
  </si>
  <si>
    <t>sp|P07858|CATB_HUMAN;tr|R4GMQ5|R4GMQ5_HUMAN;tr|E9PS78|E9PS78_HUMAN;tr|E9PR54|E9PR54_HUMAN;tr|E9PJ67|E9PJ67_HUMAN;tr|E9PCB3|E9PCB3_HUMAN;tr|E9PKQ7|E9PKQ7_HUMAN;tr|E9PNL5|E9PNL5_HUMAN;tr|E9PHZ5|E9PHZ5_HUMAN;tr|E9PLY3|E9PLY3_HUMAN;tr|E9PSG5|E9PSG5_HUMAN;tr|E9PQM1|E9PQM1_HUMAN</t>
  </si>
  <si>
    <t>2;1;1;1;1;1;1;1;1;1;1;1</t>
  </si>
  <si>
    <t>&gt;sp|P07858|CATB_HUMAN Cathepsin B OS=Homo sapiens GN=CTSB PE=1 SV=3;&gt;tr|R4GMQ5|R4GMQ5_HUMAN Cathepsin B (Fragment) OS=Homo sapiens GN=CTSB PE=1 SV=1;&gt;tr|E9PS78|E9PS78_HUMAN Cathepsin B (Fragment) OS=Homo sapiens GN=CTSB PE=1 SV=1;&gt;tr|E9PR54|E9PR54_HUMAN Ca</t>
  </si>
  <si>
    <t>339;76;92;98;101;110;136;143;148;165;170;175</t>
  </si>
  <si>
    <t>2118;2871</t>
  </si>
  <si>
    <t>2208;3013</t>
  </si>
  <si>
    <t>23336;23337;23338;23339;31207;31208;31209;31210;31211;31212;31213;31214;31215;31216</t>
  </si>
  <si>
    <t>11121;11122;14634;14635</t>
  </si>
  <si>
    <t>11121;14635</t>
  </si>
  <si>
    <t>sp|P07900|HS90A_HUMAN;sp|P07900-2|HS90A_HUMAN;tr|G3V2J8|G3V2J8_HUMAN;sp|Q14568|HS902_HUMAN;sp|Q58FG1|HS904_HUMAN</t>
  </si>
  <si>
    <t>sp|P07900|HS90A_HUMAN;sp|P07900-2|HS90A_HUMAN</t>
  </si>
  <si>
    <t>8;8;2;2;1</t>
  </si>
  <si>
    <t>1;1;0;0;0</t>
  </si>
  <si>
    <t>&gt;sp|P07900|HS90A_HUMAN Heat shock protein HSP 90-alpha OS=Homo sapiens GN=HSP90AA1 PE=1 SV=5;&gt;sp|P07900-2|HS90A_HUMAN Isoform 2 of Heat shock protein HSP 90-alpha OS=Homo sapiens GN=HSP90AA1</t>
  </si>
  <si>
    <t>732;854;174;343;418</t>
  </si>
  <si>
    <t>68;754;1223;1258;1963;2943;3503;3504</t>
  </si>
  <si>
    <t>False;False;False;False;True;False;False;False</t>
  </si>
  <si>
    <t>71;792;1277;1313;2047;3086;3665;3666</t>
  </si>
  <si>
    <t>698;699;700;701;702;703;704;705;706;707;708;709;8053;8054;8055;8056;8057;8058;13166;13167;13168;13169;13170;13171;13172;13173;13174;13565;13566;13567;13568;13569;13570;13571;13572;13573;13574;13575;13576;13577;13578;13579;13580;13581;13582;21589;21590;21591;21592;21593;21594;21595;21596;21597;21598;21599;21600;21601;21602;21603;21604;21605;21606;21607;21608;32058;32059;32060;32061;32062;32063;32064;32065;32066;32067;32068;32069;32070;32071;32072;32073;32074;32075;32076;38208;38209;38210;38211;38212;38213;38214;38215;38216;38217;38218;38219;38220;38221;38222;38223;38224;38225;38226;38227;38228;38229;38230;38231;38232;38233;38234;38235;38236;38237;38238;38239;38240;38241;38242;38243;38244;38245;38246;38247;38248;38249;38250;38251;38252;38253</t>
  </si>
  <si>
    <t>290;291;292;3767;6173;6174;6175;6176;6380;6381;6382;6383;6384;6385;6386;10246;10247;10248;10249;10250;10251;15019;15020;15021;15022;15023;15024;15025;17999;18000;18001;18002;18003;18004;18005;18006;18007;18008;18009;18010;18011;18012;18013;18014;18015;18016;18017;18018</t>
  </si>
  <si>
    <t>290;3767;6174;6384;10248;15024;18006;18017</t>
  </si>
  <si>
    <t>tr|G3V576|G3V576_HUMAN;tr|G3V4W0|G3V4W0_HUMAN;tr|B4DY08|B4DY08_HUMAN;tr|B2R5W2|B2R5W2_HUMAN;tr|G3V4C1|G3V4C1_HUMAN;sp|P07910-2|HNRPC_HUMAN;tr|G3V2Q1|G3V2Q1_HUMAN;sp|P07910|HNRPC_HUMAN;tr|G3V555|G3V555_HUMAN;tr|G3V575|G3V575_HUMAN;sp|P07910-4|HNRPC_HUMAN;tr|G3V4M8|G3V4M8_HUMAN;tr|G3V5X6|G3V5X6_HUMAN;tr|G3V3K6|G3V3K6_HUMAN;tr|G3V251|G3V251_HUMAN;tr|B4DSU6|B4DSU6_HUMAN;tr|G3V2H6|G3V2H6_HUMAN;sp|P07910-3|HNRPC_HUMAN;tr|G3V5V7|G3V5V7_HUMAN;tr|G3V2D6|G3V2D6_HUMAN;tr|A0A0G2JPF8|A0A0G2JPF8_HUMAN;tr|A0A0G2JNQ3|A0A0G2JNQ3_HUMAN;sp|P0DMR1|HNRC4_HUMAN;sp|O60812|HNRC1_HUMAN;sp|B7ZW38|HNRC3_HUMAN;sp|B2RXH8|HNRC2_HUMAN;tr|E5RG71|E5RG71_HUMAN;tr|B3KT61|B3KT61_HUMAN;sp|Q86SE5|RALYL_HUMAN;sp|Q86SE5-3|RALYL_HUMAN</t>
  </si>
  <si>
    <t>tr|G3V576|G3V576_HUMAN;tr|G3V4W0|G3V4W0_HUMAN;tr|B4DY08|B4DY08_HUMAN;tr|B2R5W2|B2R5W2_HUMAN;tr|G3V4C1|G3V4C1_HUMAN;sp|P07910-2|HNRPC_HUMAN;tr|G3V2Q1|G3V2Q1_HUMAN;sp|P07910|HNRPC_HUMAN;tr|G3V555|G3V555_HUMAN;tr|G3V575|G3V575_HUMAN;sp|P07910-4|HNRPC_HUMAN;tr|G3V4M8|G3V4M8_HUMAN;tr|G3V5X6|G3V5X6_HUMAN;tr|G3V3K6|G3V3K6_HUMAN;tr|G3V251|G3V251_HUMAN;tr|B4DSU6|B4DSU6_HUMAN;tr|G3V2H6|G3V2H6_HUMAN;sp|P07910-3|HNRPC_HUMAN</t>
  </si>
  <si>
    <t>7;7;7;7;7;7;7;7;6;6;6;5;5;5;5;5;4;4;2;2;2;2;2;2;2;2;1;1;1;1</t>
  </si>
  <si>
    <t>&gt;tr|G3V576|G3V576_HUMAN Heterogeneous nuclear ribonucleoproteins C1/C2 OS=Homo sapiens GN=HNRNPC PE=1 SV=1;&gt;tr|G3V4W0|G3V4W0_HUMAN Heterogeneous nuclear ribonucleoproteins C1/C2 (Fragment) OS=Homo sapiens GN=HNRNPC PE=1 SV=1;&gt;tr|B4DY08|B4DY08_HUMAN Heterog</t>
  </si>
  <si>
    <t>231;262;288;290;292;293;305;306;175;187;250;66;117;121;126;147;54;226;180;214;293;293;293;293;293;293;85;280;291;304</t>
  </si>
  <si>
    <t>340;1019;1628;1791;2024;3442;3609</t>
  </si>
  <si>
    <t>367;1066;1696;1869;2110;3603;3776</t>
  </si>
  <si>
    <t>3746;3747;3748;3749;3750;3751;3752;10890;10891;10892;10893;10894;10895;10896;10897;10898;17974;17975;17976;17977;17978;17979;17980;17981;17982;17983;17984;17985;17986;19780;19781;19782;19783;19784;19785;19786;19787;19788;19789;19790;19791;22360;22361;22362;22363;22364;22365;22366;22367;22368;22369;22370;37493;37494;37495;37496;37497;39456;39457;39458;39459;39460;39461;39462;39463;39464;39465;39466;39467</t>
  </si>
  <si>
    <t>1784;5113;8593;8594;8595;8596;9447;9448;10616;10617;10618;10619;10620;10621;10622;10623;17655;18603</t>
  </si>
  <si>
    <t>1784;5113;8594;9447;10616;17655;18603</t>
  </si>
  <si>
    <t>sp|P08238|HS90B_HUMAN;sp|Q58FF7|H90B3_HUMAN;sp|Q58FF6|H90B4_HUMAN</t>
  </si>
  <si>
    <t>sp|P08238|HS90B_HUMAN</t>
  </si>
  <si>
    <t>23;10;2</t>
  </si>
  <si>
    <t>14;5;1</t>
  </si>
  <si>
    <t>&gt;sp|P08238|HS90B_HUMAN Heat shock protein HSP 90-beta OS=Homo sapiens GN=HSP90AB1 PE=1 SV=4</t>
  </si>
  <si>
    <t>724;597;505</t>
  </si>
  <si>
    <t>68;397;573;586;710;754;768;969;1223;1258;1299;1407;1719;1964;2101;2902;2943;3230;3443;3503;3504;3774;3801</t>
  </si>
  <si>
    <t>71;426;602;619;747;792;807;1016;1277;1313;1357;1468;1790;2048;2190;3045;3086;3385;3604;3665;3666;3944;3971</t>
  </si>
  <si>
    <t>698;699;700;701;702;703;704;705;706;707;708;709;4418;4419;4420;4421;6247;6248;6249;6250;6251;6252;6253;6254;6400;6401;6402;6403;6404;6405;6406;6407;6408;6409;6410;6411;7658;7659;7660;7661;7662;8053;8054;8055;8056;8057;8058;8168;8169;8170;8171;8172;8173;8174;8175;8176;10386;10387;10388;10389;10390;10391;10392;10393;10394;10395;10396;10397;13166;13167;13168;13169;13170;13171;13172;13173;13174;13565;13566;13567;13568;13569;13570;13571;13572;13573;13574;13575;13576;13577;13578;13579;13580;13581;13582;14011;14012;14013;14014;14015;14016;14017;14018;14019;14020;14021;14022;14023;14024;14025;14026;14027;14028;14029;14030;14031;14032;14033;14034;15411;15412;15413;15414;15415;15416;15417;15418;15419;15420;15421;15422;18995;18996;18997;18998;18999;19000;19001;19002;19003;19004;19005;19006;19007;19008;19009;19010;19011;19012;19013;19014;19015;19016;19017;19018;21609;21610;21611;21612;21613;21614;21615;21616;21617;21618;21619;21620;21621;21622;21623;21624;21625;21626;21627;23156;23157;23158;23159;23160;23161;23162;23163;23164;23165;31499;31500;31501;31502;31503;31504;31505;31506;31507;31508;31509;32058;32059;32060;32061;32062;32063;32064;32065;32066;32067;32068;32069;32070;32071;32072;32073;32074;32075;32076;35182;35183;35184;35185;35186;35187;35188;37498;37499;37500;37501;37502;37503;37504;37505;37506;37507;38208;38209;38210;38211;38212;38213;38214;38215;38216;38217;38218;38219;38220;38221;38222;38223;38224;38225;38226;38227;38228;38229;38230;38231;38232;38233;38234;38235;38236;38237;38238;38239;38240;38241;38242;38243;38244;38245;38246;38247;38248;38249;38250;38251;38252;38253;41242;41243;41244;41245;41246;41247;41248;41249;41250;41251;41566;41567;41568;41569;41570;41571;41572;41573;41574;41575;41576;41577;41578;41579;41580;41581;41582;41583;41584;41585;41586;41587;41588;41589</t>
  </si>
  <si>
    <t>290;291;292;2099;2937;2938;2939;2940;2941;3017;3018;3019;3020;3021;3022;3606;3607;3767;3804;3805;3806;3807;4868;4869;4870;6173;6174;6175;6176;6380;6381;6382;6383;6384;6385;6386;6593;6594;6595;6596;6597;6598;6599;6600;6601;6602;6603;6604;6605;6606;6607;6608;7344;7345;7346;9121;9122;9123;9124;9125;9126;9127;9128;9129;9130;9131;9132;10252;10253;10254;10255;10256;10257;10258;10259;10260;10261;10262;10263;10264;10265;10266;11032;11033;14770;14771;14772;14773;14774;15019;15020;15021;15022;15023;15024;15025;16468;17656;17999;18000;18001;18002;18003;18004;18005;18006;18007;18008;18009;18010;18011;18012;18013;18014;18015;18016;18017;18018;19436;19437;19438;19439;19602;19603;19604;19605;19606;19607;19608;19609;19610;19611;19612;19613</t>
  </si>
  <si>
    <t>290;2099;2938;3018;3606;3767;3806;4869;6174;6384;6603;7345;9129;10263;11032;14773;15024;16468;17656;18006;18017;19437;19612</t>
  </si>
  <si>
    <t>sp|P08559-3|ODPA_HUMAN;sp|P08559|ODPA_HUMAN;sp|P08559-2|ODPA_HUMAN;sp|P08559-4|ODPA_HUMAN;tr|Q5JPU3|Q5JPU3_HUMAN;tr|Q5JPU2|Q5JPU2_HUMAN;tr|Q5JPU0|Q5JPU0_HUMAN;tr|Q5JPT9|Q5JPT9_HUMAN;tr|Q5JPU1|Q5JPU1_HUMAN;sp|P29803|ODPAT_HUMAN</t>
  </si>
  <si>
    <t>2;2;2;2;1;1;1;1;1;1</t>
  </si>
  <si>
    <t>&gt;sp|P08559-3|ODPA_HUMAN Isoform 3 of Pyruvate dehydrogenase E1 component subunit alpha, somatic form, mitochondrial OS=Homo sapiens GN=PDHA1;&gt;sp|P08559|ODPA_HUMAN Pyruvate dehydrogenase E1 component subunit alpha, somatic form, mitochondrial OS=Homo sapien</t>
  </si>
  <si>
    <t>359;390;397;428;109;121;180;203;205;388</t>
  </si>
  <si>
    <t>2378;3280</t>
  </si>
  <si>
    <t>2493;3436</t>
  </si>
  <si>
    <t>26089;26090;26091;26092;26093;26094;26095;26096;26097;26098;26099;35798;35799;35800;35801;35802;35803;35804;35805;35806;35807;35808;35809</t>
  </si>
  <si>
    <t>12362;16753</t>
  </si>
  <si>
    <t>50;51;52</t>
  </si>
  <si>
    <t>67;68;74</t>
  </si>
  <si>
    <t>sp|P08567|PLEK_HUMAN</t>
  </si>
  <si>
    <t>&gt;sp|P08567|PLEK_HUMAN Pleckstrin OS=Homo sapiens GN=PLEK PE=1 SV=3</t>
  </si>
  <si>
    <t>19792;19793;19794;19795;19796;19797</t>
  </si>
  <si>
    <t>9449;9450;9451;9452;9453;9454</t>
  </si>
  <si>
    <t>sp|P08670|VIME_HUMAN;tr|B0YJC4|B0YJC4_HUMAN;tr|B0YJC5|B0YJC5_HUMAN;tr|A0A1B0GUA0|A0A1B0GUA0_HUMAN;tr|A0A1B0GTT5|A0A1B0GTT5_HUMAN;tr|Q5JVS8|Q5JVS8_HUMAN;sp|P17661|DESM_HUMAN;tr|H7C5W5|H7C5W5_HUMAN;sp|P41219|PERI_HUMAN;sp|P41219-2|PERI_HUMAN;tr|A0A1B0GVG8|A0A1B0GVG8_HUMAN;tr|F8W835|F8W835_HUMAN;sp|Q16352|AINX_HUMAN;sp|P07197-2|NFM_HUMAN;tr|E7EMV2|E7EMV2_HUMAN;tr|E7ESP9|E7ESP9_HUMAN;sp|P07197|NFM_HUMAN</t>
  </si>
  <si>
    <t>sp|P08670|VIME_HUMAN;tr|B0YJC4|B0YJC4_HUMAN</t>
  </si>
  <si>
    <t>17;15;8;6;5;5;3;2;2;2;1;1;1;1;1;1;1</t>
  </si>
  <si>
    <t>15;13;7;5;4;5;2;1;1;1;1;1;1;1;1;1;1</t>
  </si>
  <si>
    <t>&gt;sp|P08670|VIME_HUMAN Vimentin OS=Homo sapiens GN=VIM PE=1 SV=4;&gt;tr|B0YJC4|B0YJC4_HUMAN Vimentin OS=Homo sapiens GN=VIM PE=1 SV=1</t>
  </si>
  <si>
    <t>466;431;228;176;149;173;470;200;470;471;109;207;499;540;698;877;916</t>
  </si>
  <si>
    <t>506;788;817;818;823;891;1315;1519;2056;2133;2522;2619;2697;2716;2948;3241;3432</t>
  </si>
  <si>
    <t>534;828;858;859;864;933;1373;1582;2142;2223;2650;2753;2831;2850;3091;3396;3593</t>
  </si>
  <si>
    <t>5612;5613;5614;5615;5616;5617;5618;5619;5620;5621;5622;5623;8395;8396;8397;8398;8399;8400;8401;8402;8403;8404;8405;8406;8407;8408;8409;8410;8411;8412;8413;8414;8415;8416;8741;8742;8743;8744;8745;8746;8747;8748;8749;8750;8751;8752;8753;8754;8755;8756;8757;8758;8759;8760;8761;8762;8763;8764;8765;8766;8767;8768;8769;8770;8771;8772;8773;8774;8775;8853;8854;8855;8856;8857;8858;8859;8860;8861;8862;8863;8864;8865;8866;8867;8868;8869;8870;8871;8872;9516;9517;9518;9519;9520;9521;9522;9523;9524;9525;9526;9527;9528;14190;14191;14192;14193;14194;14195;14196;14197;14198;14199;14200;14201;14202;14203;14204;14205;14206;14207;16726;16727;16728;16729;16730;16731;16732;16733;16734;16735;16736;16737;16738;16739;16740;16741;16742;22617;22618;22619;22620;22621;22622;22623;22624;22625;22626;23454;23455;23456;23457;23458;23459;23460;23461;23462;23463;23464;23465;23466;23467;23468;23469;27866;27867;27868;27869;27870;27871;27872;27873;28883;28884;28885;29544;29545;29546;29547;29548;29549;29550;29551;29673;29674;29675;29676;29677;29678;29679;29680;29681;29682;29683;29684;29685;29686;29687;32122;32123;32124;32125;32126;32127;32128;32129;32130;32131;32132;32133;35293;35294;35295;35296;35297;35298;35299;35300;35301;35302;35303;35304;35305;35306;35307;35308;35309;35310;35311;35312;37394;37395;37396;37397;37398;37399</t>
  </si>
  <si>
    <t>2656;2657;2658;2659;2660;2661;2662;2663;2664;2665;2666;3915;3916;3917;3918;3919;3920;4097;4098;4099;4100;4101;4102;4103;4104;4105;4106;4107;4108;4109;4154;4155;4156;4157;4158;4159;4459;4460;4461;4462;6674;6675;6676;6677;6678;6679;6680;6681;6682;6683;6684;6685;8003;8004;8005;8006;8007;10737;10738;11163;11164;11165;11166;11167;11168;11169;13149;13150;13151;13152;13153;13617;13618;13619;13905;13906;13907;13962;13963;13964;13965;13966;15046;15047;15048;15049;15050;15051;16523;16524;16525;16526;16527;16528;16529;16530;16531;16532;17595;17596;17597;17598;17599</t>
  </si>
  <si>
    <t>2662;3920;4097;4103;4155;4461;6682;8004;10738;11167;13151;13617;13906;13962;15049;16527;17595</t>
  </si>
  <si>
    <t>sp|P08708|RS17_HUMAN;tr|H0YN88|H0YN88_HUMAN;tr|A0A075B716|A0A075B716_HUMAN;tr|H0YN73|H0YN73_HUMAN;tr|H3BNC9|H3BNC9_HUMAN</t>
  </si>
  <si>
    <t>sp|P08708|RS17_HUMAN;tr|H0YN88|H0YN88_HUMAN;tr|A0A075B716|A0A075B716_HUMAN</t>
  </si>
  <si>
    <t>7;6;6;3;2</t>
  </si>
  <si>
    <t xml:space="preserve">&gt;sp|P08708|RS17_HUMAN 40S ribosomal protein S17 OS=Homo sapiens GN=RPS17 PE=1 SV=2;&gt;tr|H0YN88|H0YN88_HUMAN 40S ribosomal protein S17 OS=Homo sapiens GN=RPS17 PE=1 SV=1;&gt;tr|A0A075B716|A0A075B716_HUMAN 40S ribosomal protein S17 OS=Homo sapiens GN=RPS17 PE=1 </t>
  </si>
  <si>
    <t>135;136;191;59;293</t>
  </si>
  <si>
    <t>589;1385;1966;1967;2046;2135;3383</t>
  </si>
  <si>
    <t>622;1445;1446;2050;2051;2132;2225;3542</t>
  </si>
  <si>
    <t>6425;6426;6427;6428;6429;6430;6431;6432;6433;6434;6435;6436;6437;6438;6439;6440;15146;15147;15148;15149;15150;15151;15152;15153;15154;15155;15156;15157;15158;15159;15160;15161;15162;15163;15164;15165;15166;15167;15168;15169;15170;15171;15172;15173;15174;15175;15176;15177;15178;15179;15180;15181;15182;15183;15184;15185;15186;15187;15188;15189;15190;15191;21635;21636;21637;21638;21639;21640;21641;21642;21643;21644;21645;21646;21647;21648;21649;21650;21651;21652;21653;21654;21655;21656;21657;21658;21659;21660;21661;21662;21663;21664;21665;21666;21667;21668;21669;21670;21671;21672;21673;21674;21675;21676;21677;21678;21679;22546;22547;22548;22549;22550;22551;22552;22553;22554;22555;22556;23474;23475;23476;23477;23478;23479;23480;23481;36970;36971;36972;36973;36974;36975;36976;36977;36978;36979;36980;36981;36982;36983;36984;36985;36986;36987;36988;36989</t>
  </si>
  <si>
    <t>3034;3035;3036;7219;7220;7221;7222;7223;7224;7225;7226;7227;7228;7229;7230;7231;7232;7233;7234;7235;7236;7237;7238;7239;7240;7241;7242;7243;7244;7245;7246;10270;10271;10272;10273;10274;10275;10276;10277;10278;10279;10280;10281;10282;10283;10284;10285;10286;10287;10288;10289;10290;10291;10292;10293;10294;10295;10296;10708;10709;10710;10711;10712;10713;10714;10715;10716;11171;11172;11173;17376;17377;17378;17379;17380;17381;17382;17383;17384;17385;17386;17387;17388;17389;17390;17391</t>
  </si>
  <si>
    <t>3034;7232;10271;10294;10710;11173;17390</t>
  </si>
  <si>
    <t>tr|C9J9K3|C9J9K3_HUMAN;sp|P08865|RSSA_HUMAN;tr|A0A0C4DG17|A0A0C4DG17_HUMAN;tr|F8WD59|F8WD59_HUMAN</t>
  </si>
  <si>
    <t>2;2;2;1</t>
  </si>
  <si>
    <t xml:space="preserve">&gt;tr|C9J9K3|C9J9K3_HUMAN 40S ribosomal protein SA (Fragment) OS=Homo sapiens GN=RPSA PE=1 SV=8;&gt;sp|P08865|RSSA_HUMAN 40S ribosomal protein SA OS=Homo sapiens GN=RPSA PE=1 SV=4;&gt;tr|A0A0C4DG17|A0A0C4DG17_HUMAN 40S ribosomal protein SA OS=Homo sapiens GN=RPSA </t>
  </si>
  <si>
    <t>263;295;300;116</t>
  </si>
  <si>
    <t>814;2093</t>
  </si>
  <si>
    <t>855;2179</t>
  </si>
  <si>
    <t>8728;8729;8730;8731;23015;23016;23017;23018;23019;23020;23021;23022;23023;23024;23025;23026</t>
  </si>
  <si>
    <t>4092;4093;10947;10948</t>
  </si>
  <si>
    <t>4092;10948</t>
  </si>
  <si>
    <t>sp|P09382|LEG1_HUMAN;tr|F8WEI7|F8WEI7_HUMAN</t>
  </si>
  <si>
    <t>sp|P09382|LEG1_HUMAN</t>
  </si>
  <si>
    <t>&gt;sp|P09382|LEG1_HUMAN Galectin-1 OS=Homo sapiens GN=LGALS1 PE=1 SV=2</t>
  </si>
  <si>
    <t>135;38</t>
  </si>
  <si>
    <t>504;613;913;914;3626</t>
  </si>
  <si>
    <t>532;646;957;958;3793</t>
  </si>
  <si>
    <t>5583;5584;5585;5586;5587;5588;6670;6671;6672;6673;6674;6675;6676;6677;6678;6679;6680;6681;9779;9780;9781;9782;9783;9784;9785;9786;9787;9788;9789;9790;9791;9792;9793;9794;9795;9796;39684</t>
  </si>
  <si>
    <t>2644;2645;2646;2647;2648;3153;3154;3155;3156;3157;3158;4589;4590;4591;4592;4593;4594;4595;4596;4597;4598;4599;4600;4601;4602;18725</t>
  </si>
  <si>
    <t>2644;3158;4593;4600;18725</t>
  </si>
  <si>
    <t>sp|P09651-3|ROA1_HUMAN;tr|F8W6I7|F8W6I7_HUMAN;sp|P09651-2|ROA1_HUMAN;sp|P09651|ROA1_HUMAN;tr|F8W646|F8W646_HUMAN;tr|F8VTQ5|F8VTQ5_HUMAN;tr|F8VYN5|F8VYN5_HUMAN;tr|H0YH80|H0YH80_HUMAN;tr|F8VZ49|F8VZ49_HUMAN</t>
  </si>
  <si>
    <t>sp|P09651-3|ROA1_HUMAN;tr|F8W6I7|F8W6I7_HUMAN;sp|P09651-2|ROA1_HUMAN;sp|P09651|ROA1_HUMAN;tr|F8W646|F8W646_HUMAN;tr|F8VTQ5|F8VTQ5_HUMAN</t>
  </si>
  <si>
    <t>4;4;4;4;3;2;1;1;1</t>
  </si>
  <si>
    <t>&gt;sp|P09651-3|ROA1_HUMAN Isoform 2 of Heterogeneous nuclear ribonucleoprotein A1 OS=Homo sapiens GN=HNRNPA1;&gt;tr|F8W6I7|F8W6I7_HUMAN Heterogeneous nuclear ribonucleoprotein A1 OS=Homo sapiens GN=HNRNPA1 PE=1 SV=2;&gt;sp|P09651-2|ROA1_HUMAN Isoform A1-A of Heter</t>
  </si>
  <si>
    <t>267;307;320;372;156;145;113;191;231</t>
  </si>
  <si>
    <t>1025;2547;2816;2817</t>
  </si>
  <si>
    <t>1072;2679;2955;2956</t>
  </si>
  <si>
    <t>10986;10987;10988;10989;10990;10991;10992;10993;10994;28135;28136;28137;28138;28139;28140;28141;30693;30694;30695;30696;30697;30698;30699;30700;30701;30702;30703;30704;30705;30706;30707;30708;30709;30710;30711</t>
  </si>
  <si>
    <t>5159;13282;13283;13284;13285;14407;14408;14409</t>
  </si>
  <si>
    <t>5159;13282;14407;14409</t>
  </si>
  <si>
    <t>sp|Q71UI9|H2AV_HUMAN;sp|P0C0S5|H2AZ_HUMAN;sp|Q71UI9-3|H2AV_HUMAN;sp|Q71UI9-4|H2AV_HUMAN</t>
  </si>
  <si>
    <t>3;3;2;2</t>
  </si>
  <si>
    <t>&gt;sp|Q71UI9|H2AV_HUMAN Histone H2A.V OS=Homo sapiens GN=H2AFV PE=1 SV=3;&gt;sp|P0C0S5|H2AZ_HUMAN Histone H2A.Z OS=Homo sapiens GN=H2AFZ PE=1 SV=2;&gt;sp|Q71UI9-3|H2AV_HUMAN Isoform 3 of Histone H2A.V OS=Homo sapiens GN=H2AFV;&gt;sp|Q71UI9-4|H2AV_HUMAN Isoform 4 of H</t>
  </si>
  <si>
    <t>128;128;90;102</t>
  </si>
  <si>
    <t>153;363;1312</t>
  </si>
  <si>
    <t>False;True;False</t>
  </si>
  <si>
    <t>164;390;1370</t>
  </si>
  <si>
    <t>1589;1590;1591;1592;1593;1594;1595;1596;1597;1598;1599;1600;3988;3989;3990;3991;3992;3993;3994;3995;3996;3997;3998;3999;4000;4001;4002;4003;14149;14150;14151;14152;14153;14154;14155</t>
  </si>
  <si>
    <t>701;702;703;704;705;706;707;708;709;710;711;712;1906;1907;1908;6649;6650</t>
  </si>
  <si>
    <t>703;1907;6650</t>
  </si>
  <si>
    <t>sp|Q99878|H2A1J_HUMAN;sp|Q96KK5|H2A1H_HUMAN;sp|P20671|H2A1D_HUMAN;sp|P0C0S8|H2A1_HUMAN;tr|A0A0U1RR32|A0A0U1RR32_HUMAN;tr|A0A0U1RRH7|A0A0U1RRH7_HUMAN;sp|Q9BTM1|H2AJ_HUMAN;sp|Q6FI13|H2A2A_HUMAN;tr|H0YFX9|H0YFX9_HUMAN;sp|Q16777|H2A2C_HUMAN;sp|Q93077|H2A1C_HUMAN;sp|Q7L7L0|H2A3_HUMAN;sp|P04908|H2A1B_HUMAN;sp|Q9BTM1-2|H2AJ_HUMAN;sp|P16104|H2AX_HUMAN;sp|Q96QV6|H2A1A_HUMAN;sp|Q71UI9-2|H2AV_HUMAN;tr|C9J0D1|C9J0D1_HUMAN;sp|Q8IUE6|H2A2B_HUMAN;sp|Q71UI9-5|H2AV_HUMAN;tr|C9J386|C9J386_HUMAN</t>
  </si>
  <si>
    <t>sp|Q99878|H2A1J_HUMAN;sp|Q96KK5|H2A1H_HUMAN;sp|P20671|H2A1D_HUMAN;sp|P0C0S8|H2A1_HUMAN;tr|A0A0U1RR32|A0A0U1RR32_HUMAN;tr|A0A0U1RRH7|A0A0U1RRH7_HUMAN;sp|Q9BTM1|H2AJ_HUMAN;sp|Q6FI13|H2A2A_HUMAN;tr|H0YFX9|H0YFX9_HUMAN;sp|Q16777|H2A2C_HUMAN;sp|Q93077|H2A1C_HUMAN;sp|Q7L7L0|H2A3_HUMAN;sp|P04908|H2A1B_HUMAN;sp|Q9BTM1-2|H2AJ_HUMAN;sp|P16104|H2AX_HUMAN</t>
  </si>
  <si>
    <t>8;8;8;8;8;8;7;7;6;6;6;6;6;6;4;3;2;2;2;1;1</t>
  </si>
  <si>
    <t>6;6;6;6;6;6;5;5;5;4;4;4;4;4;2;1;0;0;1;0;0</t>
  </si>
  <si>
    <t>&gt;sp|Q99878|H2A1J_HUMAN Histone H2A type 1-J OS=Homo sapiens GN=HIST1H2AJ PE=1 SV=3;&gt;sp|Q96KK5|H2A1H_HUMAN Histone H2A type 1-H OS=Homo sapiens GN=HIST1H2AH PE=1 SV=3;&gt;sp|P20671|H2A1D_HUMAN Histone H2A type 1-D OS=Homo sapiens GN=HIST1H2AD PE=1 SV=2;&gt;sp|P0C</t>
  </si>
  <si>
    <t>128;128;130;130;169;170;129;130;92;129;130;130;130;151;143;131;114;122;130;66;76</t>
  </si>
  <si>
    <t>153;1312;1313;1314;1809;2446;3455;3664</t>
  </si>
  <si>
    <t>164;1370;1371;1372;1887;2572;3616;3831</t>
  </si>
  <si>
    <t>1589;1590;1591;1592;1593;1594;1595;1596;1597;1598;1599;1600;14149;14150;14151;14152;14153;14154;14155;14156;14157;14158;14159;14160;14161;14162;14163;14164;14165;14166;14167;14168;14169;14170;14171;14172;14173;14174;14175;14176;14177;14178;14179;14180;14181;14182;14183;14184;14185;14186;14187;14188;14189;19949;27002;27003;27004;27005;27006;27007;27008;27009;27010;27011;27012;27013;27014;27015;27016;27017;27018;27019;27020;37619;37620;37621;37622;37623;37624;40057;40058;40059;40060;40061;40062;40063;40064;40065;40066;40067;40068;40069;40070;40071;40072;40073;40074;40075;40076;40077;40078</t>
  </si>
  <si>
    <t>701;702;703;704;705;706;707;708;709;710;711;712;6649;6650;6651;6652;6653;6654;6655;6656;6657;6658;6659;6660;6661;6662;6663;6664;6665;6666;6667;6668;6669;6670;6671;6672;6673;9506;12768;12769;12770;12771;12772;12773;17708;17709;17710;17711;18882;18883;18884;18885;18886</t>
  </si>
  <si>
    <t>703;6650;6658;6667;9506;12771;17709;18886</t>
  </si>
  <si>
    <t>sp|P0DMV8-2|HS71A_HUMAN;sp|P0DMV9|HS71B_HUMAN;sp|P0DMV8|HS71A_HUMAN;tr|A0A0G2JIW1|A0A0G2JIW1_HUMAN;tr|Q53FA3|Q53FA3_HUMAN;sp|P34931|HS71L_HUMAN;tr|V9GZ37|V9GZ37_HUMAN</t>
  </si>
  <si>
    <t>5;5;5;5;4;4;3</t>
  </si>
  <si>
    <t>3;3;3;3;2;2;2</t>
  </si>
  <si>
    <t>2;2;2;2;1;1;1</t>
  </si>
  <si>
    <t>&gt;sp|P0DMV8-2|HS71A_HUMAN Isoform 2 of Heat shock 70 kDa protein 1A OS=Homo sapiens GN=HSPA1A;&gt;sp|P0DMV9|HS71B_HUMAN Heat shock 70 kDa protein 1B OS=Homo sapiens GN=HSPA1B PE=1 SV=1;&gt;sp|P0DMV8|HS71A_HUMAN Heat shock 70 kDa protein 1A OS=Homo sapiens GN=HSPA</t>
  </si>
  <si>
    <t>586;641;641;642;641;641;476</t>
  </si>
  <si>
    <t>349;1616;2200;2554;3315</t>
  </si>
  <si>
    <t>True;False;True;True;False</t>
  </si>
  <si>
    <t>376;1684;2295;2686;3473</t>
  </si>
  <si>
    <t>3828;3829;3830;3831;3832;3833;3834;3835;3836;3837;3838;3839;3840;3841;3842;3843;3844;3845;17813;17814;17815;17816;17817;17818;17819;17820;17821;17822;17823;17824;17825;17826;17827;17828;17829;17830;17831;17832;17833;17834;17835;24144;24145;24146;24147;24148;24149;24150;24151;24152;24153;24154;24155;24156;24157;24158;24159;24160;24161;24162;24163;24164;24165;28225;28226;28227;28228;28229;28230;28231;28232;36169;36170;36171;36172;36173;36174;36175;36176;36177;36178;36179;36180</t>
  </si>
  <si>
    <t>1822;1823;1824;1825;1826;1827;1828;1829;1830;1831;8510;8511;8512;8513;8514;8515;8516;11510;11511;11512;11513;11514;11515;11516;11517;11518;11519;11520;11521;11522;11523;11524;13334;13335;13336;13337;16959;16960;16961;16962;16963;16964;16965;16966;16967;16968;16969;16970</t>
  </si>
  <si>
    <t>1823;8513;11510;13336;16961</t>
  </si>
  <si>
    <t>tr|F8WBR5|F8WBR5_HUMAN;tr|M0QZ52|M0QZ52_HUMAN;tr|G3V479|G3V479_HUMAN;sp|P0DP25|CALM3_HUMAN;sp|P0DP24|CALM2_HUMAN;sp|P0DP23|CALM1_HUMAN;tr|H0Y7A7|H0Y7A7_HUMAN</t>
  </si>
  <si>
    <t>&gt;tr|F8WBR5|F8WBR5_HUMAN Calmodulin OS=Homo sapiens GN=CALM2 PE=1 SV=1;&gt;tr|M0QZ52|M0QZ52_HUMAN Calmodulin OS=Homo sapiens GN=CALM3 PE=1 SV=1;&gt;tr|G3V479|G3V479_HUMAN Calmodulin OS=Homo sapiens GN=CALM1 PE=1 SV=1;&gt;sp|P0DP25|CALM3_HUMAN Calmodulin-3 OS=Homo sa</t>
  </si>
  <si>
    <t>65;83;83;149;149;149;187</t>
  </si>
  <si>
    <t>722;723;724;725;726;727;728;729</t>
  </si>
  <si>
    <t>296;297;298</t>
  </si>
  <si>
    <t>sp|P10412|H14_HUMAN;sp|P16402|H13_HUMAN</t>
  </si>
  <si>
    <t>14;10</t>
  </si>
  <si>
    <t>2;0</t>
  </si>
  <si>
    <t>&gt;sp|P10412|H14_HUMAN Histone H1.4 OS=Homo sapiens GN=HIST1H1E PE=1 SV=2;&gt;sp|P16402|H13_HUMAN Histone H1.3 OS=Homo sapiens GN=HIST1H1D PE=1 SV=2</t>
  </si>
  <si>
    <t>219;221</t>
  </si>
  <si>
    <t>32;207;208;329;374;1201;1208;1657;1678;1683;2821;2822;2869;2870</t>
  </si>
  <si>
    <t>False;False;False;False;False;False;False;False;False;False;True;True;False;False</t>
  </si>
  <si>
    <t>32;223;224;355;401;1254;1261;1727;1748;1753;2960;2961;2962;3011;3012</t>
  </si>
  <si>
    <t>309;310;311;312;313;314;315;316;317;318;319;320;2238;2239;2240;2241;2242;2243;2244;2245;2246;2247;2248;2249;2250;2251;2252;2253;2254;2255;2256;2257;2258;2259;2260;2261;2262;2263;2264;2265;2266;2267;2268;2269;2270;2271;2272;2273;3614;3615;3616;3617;3618;3619;3620;3621;3622;3623;3624;3625;4112;4113;4114;4115;4116;4117;4118;4119;4120;4121;4122;12943;12944;12945;12946;12947;12948;12949;12950;12951;12952;12999;13000;13001;13002;13003;13004;13005;13006;13007;18263;18264;18265;18266;18267;18268;18269;18270;18271;18272;18273;18274;18484;18485;18486;18487;18488;18489;18490;18540;18541;18542;18543;18544;18545;18546;18547;18548;18549;18550;18551;18552;18553;18554;18555;18556;18557;18558;18559;18560;18561;18562;30742;30743;30744;30745;30746;30747;30748;30749;30750;30751;30752;30753;30754;30755;30756;30757;30758;30759;30760;30761;30762;30763;30764;30765;30766;30767;30768;30769;30770;30771;31176;31177;31178;31179;31180;31181;31182;31183;31184;31185;31186;31187;31188;31189;31190;31191;31192;31193;31194;31195;31196;31197;31198;31199;31200;31201;31202;31203;31204;31205;31206</t>
  </si>
  <si>
    <t>136;137;138;139;140;141;1042;1043;1044;1045;1046;1047;1048;1049;1050;1051;1052;1053;1054;1055;1056;1057;1058;1059;1060;1061;1062;1063;1064;1065;1066;1067;1068;1069;1070;1071;1072;1073;1074;1075;1713;1714;1715;1716;1717;1718;1719;1720;1721;1722;1723;1724;1940;6048;6049;6050;6051;6052;6053;6054;6055;6089;6090;6091;6092;8746;8747;8864;8865;8866;8867;8885;8886;8887;8888;8889;8890;8891;8892;8893;8894;8895;8896;8897;8898;8899;8900;8901;8902;8903;14422;14423;14424;14425;14426;14427;14428;14429;14430;14431;14432;14433;14434;14435;14436;14610;14611;14612;14613;14614;14615;14616;14617;14618;14619;14620;14621;14622;14623;14624;14625;14626;14627;14628;14629;14630;14631;14632;14633</t>
  </si>
  <si>
    <t>141;1051;1070;1717;1940;6050;6092;8747;8867;8888;14422;14435;14614;14622</t>
  </si>
  <si>
    <t>tr|E9PEJ4|E9PEJ4_HUMAN;sp|P10515|ODP2_HUMAN;tr|H0YDD4|H0YDD4_HUMAN</t>
  </si>
  <si>
    <t>&gt;tr|E9PEJ4|E9PEJ4_HUMAN Acetyltransferase component of pyruvate dehydrogenase complex OS=Homo sapiens GN=DLAT PE=1 SV=1;&gt;sp|P10515|ODP2_HUMAN Dihydrolipoyllysine-residue acetyltransferase component of pyruvate dehydrogenase complex, mitochondrial OS=Homo s</t>
  </si>
  <si>
    <t>542;647;479</t>
  </si>
  <si>
    <t>1068;1529</t>
  </si>
  <si>
    <t>1118;1593</t>
  </si>
  <si>
    <t>11518;11519;11520;11521;11522;11523;11524;11525;11526;11527;11528;16837;16838;16839;16840;16841;16842</t>
  </si>
  <si>
    <t>5393;5394;5395;8061</t>
  </si>
  <si>
    <t>5394;8061</t>
  </si>
  <si>
    <t>sp|P10599-2|THIO_HUMAN;sp|P10599|THIO_HUMAN</t>
  </si>
  <si>
    <t>&gt;sp|P10599-2|THIO_HUMAN Isoform 2 of Thioredoxin OS=Homo sapiens GN=TXN;&gt;sp|P10599|THIO_HUMAN Thioredoxin OS=Homo sapiens GN=TXN PE=1 SV=3</t>
  </si>
  <si>
    <t>85;105</t>
  </si>
  <si>
    <t>38489;38490;38491;38492;38493;38494;38495;38496;38497</t>
  </si>
  <si>
    <t>18127;18128;18129;18130</t>
  </si>
  <si>
    <t>sp|P10809|CH60_HUMAN;tr|E7ESH4|E7ESH4_HUMAN;tr|E7EXB4|E7EXB4_HUMAN;sp|P10809-2|CH60_HUMAN;tr|C9JL25|C9JL25_HUMAN;tr|C9JCQ4|C9JCQ4_HUMAN;tr|C9JL19|C9JL19_HUMAN;tr|C9J0S9|C9J0S9_HUMAN</t>
  </si>
  <si>
    <t>sp|P10809|CH60_HUMAN</t>
  </si>
  <si>
    <t>27;12;11;7;6;4;3;1</t>
  </si>
  <si>
    <t>&gt;sp|P10809|CH60_HUMAN 60 kDa heat shock protein, mitochondrial OS=Homo sapiens GN=HSPD1 PE=1 SV=2</t>
  </si>
  <si>
    <t>573;234;221;158;175;94;83;58</t>
  </si>
  <si>
    <t>38;243;283;995;1219;1220;1229;1456;1536;1560;1561;2184;2256;2436;2885;2887;3078;3217;3218;3330;3462;3467;3468;3469;3474;3658;3666</t>
  </si>
  <si>
    <t>True;True;True;True;True;True;True;True;True;True;True;True;True;True;True;True;True;True;True;True;True;True;True;True;True;True;True</t>
  </si>
  <si>
    <t>38;259;260;305;1042;1273;1274;1283;1518;1601;1626;1627;2279;2353;2561;3027;3029;3226;3372;3373;3488;3623;3628;3629;3630;3635;3825;3833</t>
  </si>
  <si>
    <t>374;375;376;377;378;379;380;381;382;383;384;2577;2578;2579;2580;2581;2582;2583;2584;2585;2586;2587;2588;2589;2590;2591;2592;2593;2594;2595;2596;2597;2598;2599;2600;2601;2602;2603;2604;2605;2606;2607;2608;2609;2610;2611;2612;2613;2614;2615;3084;3085;3086;3087;3088;3089;3090;10659;10660;10661;13128;13129;13130;13131;13132;13133;13134;13135;13136;13137;13138;13139;13140;13141;13142;13143;13144;13145;13146;13147;13228;13229;13230;13231;13232;13233;13234;13235;13236;15952;15953;15954;15955;15956;15957;15958;15959;15960;15961;16911;16912;16913;16914;16915;17155;17156;17157;17158;17159;17160;17161;17162;17163;17164;17165;17166;17167;17168;17169;17170;23972;23973;23974;23975;23976;23977;23978;23979;23980;23981;23982;24715;24716;24717;24718;24719;24720;24721;24722;24723;24724;24725;24726;24727;24728;24729;24730;24731;24732;24733;24734;26896;26897;26898;26899;26900;26901;26902;26903;26904;26905;26906;31329;31330;31331;31332;31333;31334;31335;31336;31337;31338;31339;31340;31341;31342;31343;31344;31345;31346;31347;31348;31349;31350;31351;31352;31363;31364;31365;31366;31367;31368;31369;31370;31371;31372;31373;31374;33543;33544;33545;33546;33547;33548;33549;35031;35032;35033;35034;35035;35036;35037;35038;36336;37654;37655;37656;37657;37658;37659;37660;37661;37662;37663;37664;37665;37666;37667;37668;37669;37670;37671;37672;37673;37674;37733;37734;37735;37736;37737;37738;37739;37740;37741;37742;37743;37744;37745;37746;37747;37748;37749;37750;37751;37752;37753;37754;37755;37756;37757;37758;37759;37760;37761;37762;37763;37764;37765;37766;37767;37768;37769;37770;37771;37807;37808;37809;37810;37811;37812;37813;37814;37815;37816;37817;37818;39986;39987;39988;39989;39990;39991;39992;39993;39994;39995;39996;40082;40083;40084;40085;40086;40087;40088;40089;40090;40091;40092;40093;40094;40095;40096;40097;40098;40099;40100;40101</t>
  </si>
  <si>
    <t>163;164;1191;1192;1193;1194;1195;1196;1197;1198;1199;1200;1201;1202;1203;1204;1205;1206;1207;1208;1209;1210;1211;1212;1213;1214;1215;1216;1217;1218;1219;1220;1221;1222;1223;1449;1450;4979;6154;6155;6156;6157;6158;6159;6160;6161;6162;6163;6206;7602;7603;7604;8086;8087;8212;8213;8214;8215;11419;11420;11421;11422;11423;11787;11788;11789;11790;11791;11792;11793;11794;11795;11796;11797;11798;11799;11800;12720;12721;12722;12723;12724;12725;14694;14695;14696;14697;14698;14699;14700;14701;14702;14703;14704;14705;14712;14713;15739;15740;16390;16391;16392;16393;17050;17724;17725;17726;17727;17728;17760;17761;17762;17763;17764;17765;17766;17767;17768;17769;17770;17771;17772;17773;17774;17775;17789;17790;17791;17792;17793;18851;18852;18853;18854;18855;18856;18890;18891;18892;18893;18894;18895;18896;18897;18898</t>
  </si>
  <si>
    <t>164;1194;1449;4979;6155;6158;6206;7602;8087;8212;8214;11419;11788;12723;14701;14713;15739;16390;16391;17050;17726;17761;17762;17768;17793;18855;18896</t>
  </si>
  <si>
    <t>54;55</t>
  </si>
  <si>
    <t>40;55</t>
  </si>
  <si>
    <t>sp|P11021|GRP78_HUMAN</t>
  </si>
  <si>
    <t>&gt;sp|P11021|GRP78_HUMAN 78 kDa glucose-regulated protein OS=Homo sapiens GN=HSPA5 PE=1 SV=2</t>
  </si>
  <si>
    <t>200;247;388;475;733;1416;1427;1488;1617;1737;2279;2353;2354;2418;2548;2550;2551;2977;3018;3113;3194;3345;3579;3652;3663;3706</t>
  </si>
  <si>
    <t>True;True;True;True;True;True;True;True;True;True;True;True;True;True;True;True;True;True;True;True;True;True;True;True;True;True</t>
  </si>
  <si>
    <t>216;264;416;503;771;1477;1488;1550;1685;1810;2376;2464;2465;2466;2542;2680;2682;2683;3124;3165;3262;3349;3504;3745;3819;3830;3875</t>
  </si>
  <si>
    <t>2144;2145;2146;2147;2148;2149;2150;2151;2152;2153;2154;2155;2156;2157;2158;2159;2160;2161;2162;2163;2164;2165;2166;2640;2641;2642;2643;2644;2645;2646;2647;2648;2649;2650;4266;4267;4268;4269;4270;4271;4272;4273;4274;4275;4276;4277;4278;4279;4280;4281;4282;4283;4284;5284;5285;5286;5287;5288;5289;5290;5291;5292;7868;7869;7870;7871;7872;7873;7874;7875;7876;7877;15520;15521;15522;15523;15524;15525;15526;15527;15528;15529;15530;15531;15532;15651;15652;15653;15654;15655;15656;15657;15658;16318;16319;16320;16321;16322;16323;16324;16325;16326;16327;16328;16329;16330;16331;16332;16333;16334;16335;16336;17836;17837;17838;17839;17840;17841;17842;17843;17844;19215;19216;19217;19218;19219;19220;19221;19222;19223;19224;19225;19226;24896;24897;24898;24899;24900;24901;24902;24903;24904;24905;24906;25736;25737;25738;25739;25740;25741;25742;25743;25744;25745;25746;25747;25748;25749;25750;25751;25752;25753;25754;25755;25756;25757;25758;25759;25760;25761;25762;25763;25764;25765;25766;25767;26624;26625;26626;26627;26628;26629;26630;26631;26632;26633;26634;26635;26636;26637;26638;26639;26640;26641;26642;26643;26644;26645;26646;28142;28143;28144;28145;28157;28158;28159;28160;28161;28162;28163;28164;28165;28166;28167;28168;28169;28170;28171;28172;28173;28174;28175;28176;28177;28178;28179;28180;32437;32438;32439;32440;32441;32442;32443;32444;32893;32894;32895;32896;32897;32898;32899;32900;32901;32902;33910;33911;33912;33913;33914;33915;33916;33917;33918;34836;34837;34838;34839;34840;34841;34842;34843;34844;34845;34846;34847;34848;34849;34850;36503;36504;36505;36506;36507;36508;36509;36510;36511;36512;36513;36514;39197;39198;39199;39200;39201;39202;39203;39204;39205;39206;39207;39208;39925;39926;39927;39928;39929;39930;39931;39932;40046;40047;40048;40049;40050;40051;40052;40053;40054;40055;40056;40558;40559;40560;40561;40562;40563;40564;40565;40566;40567;40568;40569;40570</t>
  </si>
  <si>
    <t>998;999;1000;1001;1002;1003;1004;1005;1006;1007;1008;1009;1010;1011;1012;1234;1235;1236;1237;1238;1239;1240;1241;1242;1243;1244;1997;1998;1999;2000;2001;2002;2003;2004;2005;2006;2007;2008;2009;2010;2011;2499;2500;2501;2502;2503;2504;2505;3704;3705;7391;7392;7393;7394;7395;7396;7466;7800;7801;7802;7803;7804;7805;7806;7807;7808;8517;8518;8519;8520;8521;8522;9223;9224;9225;9226;9227;9228;9229;9230;9231;9232;11862;11863;11864;11865;11866;11867;11868;11869;11870;11871;11872;12204;12205;12206;12207;12208;12209;12210;12211;12212;12213;12214;12215;12216;12217;12616;12617;12618;12619;12620;12621;12622;12623;13286;13287;13288;13293;13294;13295;13296;13297;13298;13299;13300;13301;13302;13303;13304;13305;13306;13307;13308;13309;13310;13311;15194;15195;15196;15197;15420;15421;15422;15423;15424;15425;15426;15427;15896;15897;15898;15899;16312;16313;16314;16315;16316;16317;16318;16319;16320;17132;17133;17134;17135;17136;18498;18499;18500;18501;18502;18503;18504;18505;18811;18812;18813;18814;18815;18874;18875;18876;18877;18878;18879;18880;18881;19130;19131;19132;19133;19134;19135</t>
  </si>
  <si>
    <t>1006;1240;1998;2502;3705;7393;7466;7804;8521;9231;11864;12204;12216;12621;13288;13294;13301;15194;15421;15897;16320;17133;18500;18814;18880;19134</t>
  </si>
  <si>
    <t>sp|P11142|HSP7C_HUMAN;tr|E9PKE3|E9PKE3_HUMAN;sp|P11142-2|HSP7C_HUMAN;tr|E9PN89|E9PN89_HUMAN;tr|E9PNE6|E9PNE6_HUMAN;tr|A8K7Q2|A8K7Q2_HUMAN;tr|E9PQQ4|E9PQQ4_HUMAN;tr|E9PQK7|E9PQK7_HUMAN;tr|E9PK54|E9PK54_HUMAN;tr|E9PLF4|E9PLF4_HUMAN;tr|E9PPY6|E9PPY6_HUMAN;tr|E9PI65|E9PI65_HUMAN;sp|P54652|HSP72_HUMAN;tr|E9PN25|E9PN25_HUMAN;tr|E9PS65|E9PS65_HUMAN;tr|E9PM13|E9PM13_HUMAN</t>
  </si>
  <si>
    <t>sp|P11142|HSP7C_HUMAN;tr|E9PKE3|E9PKE3_HUMAN;sp|P11142-2|HSP7C_HUMAN;tr|E9PN89|E9PN89_HUMAN;tr|E9PNE6|E9PNE6_HUMAN</t>
  </si>
  <si>
    <t>21;19;16;13;13;10;9;9;9;9;6;6;6;5;5;4</t>
  </si>
  <si>
    <t>19;17;15;13;11;9;8;8;8;8;5;5;4;4;4;3</t>
  </si>
  <si>
    <t>&gt;sp|P11142|HSP7C_HUMAN Heat shock cognate 71 kDa protein OS=Homo sapiens GN=HSPA8 PE=1 SV=1;&gt;tr|E9PKE3|E9PKE3_HUMAN Heat shock cognate 71 kDa protein OS=Homo sapiens GN=HSPA8 PE=1 SV=1;&gt;sp|P11142-2|HSP7C_HUMAN Isoform 2 of Heat shock cognate 71 kDa protein</t>
  </si>
  <si>
    <t>646;627;493;312;500;410;171;178;183;187;137;168;639;132;223;150</t>
  </si>
  <si>
    <t>314;474;1206;1487;1616;1907;2199;2351;2420;2555;2556;2566;2613;2731;2978;3008;3315;3341;3384;3623;3804</t>
  </si>
  <si>
    <t>True;True;True;True;True;True;True;True;True;True;True;True;True;True;True;True;True;True;True;True;True</t>
  </si>
  <si>
    <t>340;502;1259;1549;1684;1990;2294;2461;2462;2544;2545;2687;2688;2698;2747;2865;3125;3155;3473;3500;3543;3790;3974</t>
  </si>
  <si>
    <t>3407;3408;3409;3410;3411;3412;3413;3414;3415;3416;3417;3418;3419;3420;3421;3422;3423;3424;3425;3426;3427;3428;5273;5274;5275;5276;5277;5278;5279;5280;5281;5282;5283;12984;12985;12986;12987;12988;12989;12990;12991;12992;16294;16295;16296;16297;16298;16299;16300;16301;16302;16303;16304;16305;16306;16307;16308;16309;16310;16311;16312;16313;16314;16315;16316;16317;17813;17814;17815;17816;17817;17818;17819;17820;17821;17822;17823;17824;17825;17826;17827;17828;17829;17830;17831;17832;17833;17834;17835;20987;20988;20989;20990;20991;20992;20993;20994;20995;20996;20997;20998;20999;21000;21001;21002;21003;21004;21005;21006;21007;21008;21009;21010;21011;21012;24115;24116;24117;24118;24119;24120;24121;24122;24123;24124;24125;24126;24127;24128;24129;24130;24131;24132;24133;24134;24135;24136;24137;24138;24139;24140;24141;24142;24143;25697;25698;25699;25700;25701;25702;25703;25704;25705;25706;25707;25708;25709;25710;25711;25712;25713;25714;25715;25716;25717;25718;25719;25720;25721;25722;25723;25724;25725;26666;26667;26668;26669;26670;26671;26672;26673;26674;26675;26676;26677;26678;26679;26680;26681;26682;26683;26684;26685;26686;26687;26688;26689;26690;26691;26692;26693;26694;26695;26696;26697;26698;26699;26700;26701;26702;26703;26704;26705;26706;28233;28234;28235;28236;28237;28238;28239;28240;28241;28242;28243;28244;28245;28246;28247;28248;28249;28250;28251;28252;28253;28335;28336;28337;28338;28339;28340;28341;28342;28343;28344;28836;28837;28838;28839;28840;28841;28842;29833;29834;29835;29836;29837;29838;29839;29840;29841;32445;32446;32447;32448;32449;32450;32451;32452;32453;32454;32455;32456;32457;32458;32459;32460;32461;32462;32463;32464;32465;32466;32467;32764;32765;32766;32767;32768;32769;32770;32771;32772;32773;32774;32775;32776;32777;32778;32779;32780;32781;32782;32783;32784;32785;32786;32787;36169;36170;36171;36172;36173;36174;36175;36176;36177;36178;36179;36180;36450;36451;36452;36453;36454;36455;36456;36457;36458;36459;36990;36991;36992;36993;36994;36995;36996;36997;36998;36999;39617;39618;39619;39620;39621;39622;39623;39624;39625;39626;39627;39628;39629;39630;39631;39632;39633;39634;39635;39636;39637;39638;39639;39640;39641;39642;39643;39644;39645;39646;39647;39648;41613;41614;41615;41616;41617;41618;41619;41620</t>
  </si>
  <si>
    <t>1623;1624;1625;1626;1627;1628;1629;1630;2496;2497;2498;6076;6077;6078;6079;6080;6081;6082;6083;6084;7793;7794;7795;7796;7797;7798;7799;8510;8511;8512;8513;8514;8515;8516;9976;9977;9978;9979;9980;9981;9982;9983;9984;9985;9986;9987;9988;9989;9990;9991;11488;11489;11490;11491;11492;11493;11494;11495;11496;11497;11498;11499;11500;11501;11502;11503;11504;11505;11506;11507;11508;11509;12187;12188;12189;12190;12191;12192;12193;12194;12195;12196;12197;12198;12199;12200;12201;12634;12635;12636;12637;12638;12639;12640;12641;12642;12643;12644;12645;12646;12647;12648;12649;12650;12651;12652;12653;12654;12655;12656;12657;12658;13338;13339;13340;13341;13342;13343;13344;13345;13346;13377;13378;13599;14031;14032;14033;14034;14035;14036;15198;15199;15200;15201;15202;15203;15204;15344;15345;15346;15347;15348;15349;15350;15351;15352;15353;15354;15355;15356;15357;16959;16960;16961;16962;16963;16964;16965;16966;16967;16968;16969;16970;17114;17115;17116;17117;17392;18680;18681;18682;18683;18684;18685;18686;18687;18688;18689;18690;18691;18692;18693;18694;18695;18696;18697;18698;18699;18700;18701;18702;19632;19633</t>
  </si>
  <si>
    <t>1630;2496;6077;7795;8513;9977;11505;12199;12638;13339;13345;13378;13599;14031;15204;15354;16961;17115;17392;18689;19633</t>
  </si>
  <si>
    <t>57;58</t>
  </si>
  <si>
    <t>127;237</t>
  </si>
  <si>
    <t>sp|P11166|GTR1_HUMAN</t>
  </si>
  <si>
    <t>&gt;sp|P11166|GTR1_HUMAN Solute carrier family 2, facilitated glucose transporter member 1 OS=Homo sapiens GN=SLC2A1 PE=1 SV=2</t>
  </si>
  <si>
    <t>12924;12925;12926;12927;12928;12929;12930;12931;12932;12933;12934;12935</t>
  </si>
  <si>
    <t>sp|P11177-3|ODPB_HUMAN;sp|P11177-2|ODPB_HUMAN;sp|P11177|ODPB_HUMAN;tr|C9J634|C9J634_HUMAN;tr|F8WF02|F8WF02_HUMAN</t>
  </si>
  <si>
    <t>4;4;4;3;2</t>
  </si>
  <si>
    <t>&gt;sp|P11177-3|ODPB_HUMAN Isoform 3 of Pyruvate dehydrogenase E1 component subunit beta, mitochondrial OS=Homo sapiens GN=PDHB;&gt;sp|P11177-2|ODPB_HUMAN Isoform 2 of Pyruvate dehydrogenase E1 component subunit beta, mitochondrial OS=Homo sapiens GN=PDHB;&gt;sp|P1</t>
  </si>
  <si>
    <t>341;341;359;350;251</t>
  </si>
  <si>
    <t>476;1532;2784;3184</t>
  </si>
  <si>
    <t>504;1596;2920;3339</t>
  </si>
  <si>
    <t>5293;5294;16864;16865;16866;16867;30332;30333;30334;30335;30336;30337;30338;34727;34728;34729;34730;34731;34732;34733</t>
  </si>
  <si>
    <t>2506;8071;14250;14251;14252;14253;14254;16286</t>
  </si>
  <si>
    <t>2506;8071;14252;16286</t>
  </si>
  <si>
    <t>tr|B7Z9I1|B7Z9I1_HUMAN;sp|P11310|ACADM_HUMAN;sp|P11310-2|ACADM_HUMAN;tr|Q5T4U5|Q5T4U5_HUMAN</t>
  </si>
  <si>
    <t>&gt;tr|B7Z9I1|B7Z9I1_HUMAN Medium-chain-specific acyl-CoA dehydrogenase, mitochondrial OS=Homo sapiens GN=ACADM PE=1 SV=1;&gt;sp|P11310|ACADM_HUMAN Medium-chain specific acyl-CoA dehydrogenase, mitochondrial OS=Homo sapiens GN=ACADM PE=1 SV=1;&gt;sp|P11310-2|ACADM_</t>
  </si>
  <si>
    <t>385;421;425;454</t>
  </si>
  <si>
    <t>110;1656</t>
  </si>
  <si>
    <t>117;1726</t>
  </si>
  <si>
    <t>1130;1131;1132;1133;1134;1135;1136;1137;18252;18253;18254;18255;18256;18257;18258;18259;18260;18261;18262</t>
  </si>
  <si>
    <t>477;478;479;480;8744;8745</t>
  </si>
  <si>
    <t>479;8744</t>
  </si>
  <si>
    <t>sp|P11387|TOP1_HUMAN</t>
  </si>
  <si>
    <t>&gt;sp|P11387|TOP1_HUMAN DNA topoisomerase 1 OS=Homo sapiens GN=TOP1 PE=1 SV=2</t>
  </si>
  <si>
    <t>2559;2844</t>
  </si>
  <si>
    <t>2691;2984</t>
  </si>
  <si>
    <t>28276;28277;28278;28279;28280;28281;28282;28283;30927;30928;30929;30930;30931;30932;30933;30934;30935;30936;30937;30938</t>
  </si>
  <si>
    <t>13357;14509;14510;14511</t>
  </si>
  <si>
    <t>13357;14511</t>
  </si>
  <si>
    <t>sp|P11474-2|ERR1_HUMAN;sp|P11474|ERR1_HUMAN;tr|H0YGT3|H0YGT3_HUMAN;tr|F5GWT5|F5GWT5_HUMAN;tr|F5H0E9|F5H0E9_HUMAN</t>
  </si>
  <si>
    <t>sp|P11474-2|ERR1_HUMAN;sp|P11474|ERR1_HUMAN;tr|H0YGT3|H0YGT3_HUMAN</t>
  </si>
  <si>
    <t>7;7;5;2;1</t>
  </si>
  <si>
    <t>&gt;sp|P11474-2|ERR1_HUMAN Isoform 2 of Steroid hormone receptor ERR1 OS=Homo sapiens GN=ESRRA;&gt;sp|P11474|ERR1_HUMAN Steroid hormone receptor ERR1 OS=Homo sapiens GN=ESRRA PE=1 SV=3;&gt;tr|H0YGT3|H0YGT3_HUMAN Steroid hormone receptor ERR1 (Fragment) OS=Homo sapi</t>
  </si>
  <si>
    <t>422;423;198;109;162</t>
  </si>
  <si>
    <t>16;158;458;648;1924;2249;2939</t>
  </si>
  <si>
    <t>16;170;486;682;2007;2346;3082</t>
  </si>
  <si>
    <t>129;130;131;132;133;134;135;136;137;138;139;140;141;142;143;144;145;146;147;1660;1661;1662;1663;1664;1665;1666;1667;1668;1669;5112;5113;5114;5115;5116;5117;5118;5119;5120;5121;5122;5123;5124;5125;5126;5127;5128;5129;7064;7065;7066;7067;7068;7069;7070;21184;21185;21186;21187;21188;21189;21190;21191;21192;21193;24656;24657;24658;24659;24660;24661;24662;24663;32002;32003;32004;32005;32006;32007;32008;32009;32010</t>
  </si>
  <si>
    <t>61;62;63;64;65;66;67;68;69;70;71;72;754;2427;2428;2429;3367;10076;11760;11761;11762;14986;14987;14988;14989;14990;14991;14992;14993</t>
  </si>
  <si>
    <t>72;754;2427;3367;10076;11760;14988</t>
  </si>
  <si>
    <t>sp|P11586|C1TC_HUMAN;tr|F5H2F4|F5H2F4_HUMAN;tr|V9GYY3|V9GYY3_HUMAN</t>
  </si>
  <si>
    <t>sp|P11586|C1TC_HUMAN;tr|F5H2F4|F5H2F4_HUMAN</t>
  </si>
  <si>
    <t>6;6;1</t>
  </si>
  <si>
    <t>&gt;sp|P11586|C1TC_HUMAN C-1-tetrahydrofolate synthase, cytoplasmic OS=Homo sapiens GN=MTHFD1 PE=1 SV=3;&gt;tr|F5H2F4|F5H2F4_HUMAN C-1-tetrahydrofolate synthase, cytoplasmic OS=Homo sapiens GN=MTHFD1 PE=1 SV=1</t>
  </si>
  <si>
    <t>935;1020;107</t>
  </si>
  <si>
    <t>1036;1829;2325;3082;3151;3556</t>
  </si>
  <si>
    <t>1083;1907;2425;3230;3304;3719</t>
  </si>
  <si>
    <t>11094;11095;11096;11097;11098;11099;11100;11101;20111;20112;20113;20114;25332;25333;33577;33578;34367;34368;34369;34370;34371;34372;34373;34374;34375;34376;34377;34378;38924</t>
  </si>
  <si>
    <t>5197;9586;9587;12044;15745;16101;16102;16103;18335</t>
  </si>
  <si>
    <t>5197;9586;12044;15745;16102;18335</t>
  </si>
  <si>
    <t>tr|B7ZB02|B7ZB02_HUMAN;tr|B1ALA9|B1ALA9_HUMAN;sp|P60891-2|PRPS1_HUMAN;sp|P60891|PRPS1_HUMAN;sp|P11908|PRPS2_HUMAN;sp|P11908-2|PRPS2_HUMAN;tr|H7C540|H7C540_HUMAN</t>
  </si>
  <si>
    <t>2;2;2;2;2;2;1</t>
  </si>
  <si>
    <t>&gt;tr|B7ZB02|B7ZB02_HUMAN Ribose-phosphate pyrophosphokinase 1 OS=Homo sapiens GN=PRPS1 PE=1 SV=1;&gt;tr|B1ALA9|B1ALA9_HUMAN Ribose-phosphate pyrophosphokinase 1 OS=Homo sapiens GN=PRPS1 PE=1 SV=1;&gt;sp|P60891-2|PRPS1_HUMAN Isoform 2 of Ribose-phosphate pyrophosp</t>
  </si>
  <si>
    <t>114;218;251;318;318;321;173</t>
  </si>
  <si>
    <t>1574;2417</t>
  </si>
  <si>
    <t>1640;2541</t>
  </si>
  <si>
    <t>17336;17337;17338;26615;26616;26617;26618;26619;26620;26621;26622;26623</t>
  </si>
  <si>
    <t>8298;12615</t>
  </si>
  <si>
    <t>tr|A0A087WTT1|A0A087WTT1_HUMAN;sp|P11940-2|PABP1_HUMAN;tr|E7EQV3|E7EQV3_HUMAN;tr|E7ERJ7|E7ERJ7_HUMAN;sp|P11940|PABP1_HUMAN;tr|H0YAR2|H0YAR2_HUMAN;tr|H0YAP2|H0YAP2_HUMAN;sp|Q9H361|PABP3_HUMAN;tr|H0Y5F5|H0Y5F5_HUMAN;tr|B1ANR0|B1ANR0_HUMAN;sp|Q13310-2|PABP4_HUMAN;sp|Q13310|PABP4_HUMAN;sp|Q13310-3|PABP4_HUMAN;tr|H0YB86|H0YB86_HUMAN;tr|H0YBN4|H0YBN4_HUMAN;sp|Q4VXU2|PAP1L_HUMAN;tr|H0YER0|H0YER0_HUMAN;tr|H0YAS7|H0YAS7_HUMAN;tr|H0YAS6|H0YAS6_HUMAN;tr|H0YB75|H0YB75_HUMAN;tr|H0Y6X6|H0Y6X6_HUMAN;tr|H0YCC8|H0YCC8_HUMAN;tr|H0YEU6|H0YEU6_HUMAN;sp|Q4VXU2-2|PAP1L_HUMAN</t>
  </si>
  <si>
    <t>tr|A0A087WTT1|A0A087WTT1_HUMAN;sp|P11940-2|PABP1_HUMAN;tr|E7EQV3|E7EQV3_HUMAN;tr|E7ERJ7|E7ERJ7_HUMAN;sp|P11940|PABP1_HUMAN;tr|H0YAR2|H0YAR2_HUMAN;tr|H0YAP2|H0YAP2_HUMAN;sp|Q9H361|PABP3_HUMAN</t>
  </si>
  <si>
    <t>8;8;8;8;8;6;4;4;3;3;3;3;3;2;2;2;1;1;1;1;1;1;1;1</t>
  </si>
  <si>
    <t xml:space="preserve">&gt;tr|A0A087WTT1|A0A087WTT1_HUMAN Polyadenylate-binding protein OS=Homo sapiens GN=PABPC1 PE=1 SV=1;&gt;sp|P11940-2|PABP1_HUMAN Isoform 2 of Polyadenylate-binding protein 1 OS=Homo sapiens GN=PABPC1;&gt;tr|E7EQV3|E7EQV3_HUMAN Polyadenylate-binding protein OS=Homo </t>
  </si>
  <si>
    <t>522;547;591;604;636;284;131;631;550;615;631;644;660;165;174;614;68;136;169;183;195;197;249;330</t>
  </si>
  <si>
    <t>198;409;852;1614;2502;2610;3585;3842</t>
  </si>
  <si>
    <t>214;438;893;1682;2630;2744;3752;4015</t>
  </si>
  <si>
    <t>2123;2124;2125;2126;2127;2128;2129;4546;4547;4548;4549;4550;4551;4552;4553;4554;4555;4556;9105;9106;9107;9108;9109;9110;17782;17783;17784;17785;17786;17787;17788;17789;17790;17791;17792;17793;27641;27642;27643;27644;27645;27646;27647;27648;27649;27650;27651;27652;28792;28793;28794;28795;28796;28797;28798;28799;39247;39248;39249;39250;39251;39252;39253;39254;39255;39256;39257;39258;42016;42017;42018;42019;42020;42021;42022;42023;42024;42025;42026</t>
  </si>
  <si>
    <t>985;2150;2151;2152;4246;8494;8495;8496;8497;8498;8499;8500;13039;13040;13041;13042;13043;13044;13045;13581;13582;13583;13584;18515;18516;18517;18518;18519;18520;19815;19816;19817;19818;19819;19820;19821;19822;19823;19824</t>
  </si>
  <si>
    <t>985;2152;4246;8495;13044;13583;18516;19818</t>
  </si>
  <si>
    <t>sp|P12004|PCNA_HUMAN</t>
  </si>
  <si>
    <t>&gt;sp|P12004|PCNA_HUMAN Proliferating cell nuclear antigen OS=Homo sapiens GN=PCNA PE=1 SV=1</t>
  </si>
  <si>
    <t>935;1381;2388;3635;3880</t>
  </si>
  <si>
    <t>982;1441;2504;3802;4053</t>
  </si>
  <si>
    <t>10053;10054;10055;10056;10057;10058;10059;10060;10061;10062;10063;10064;15111;15112;15113;15114;15115;15116;15117;15118;15119;15120;26197;26198;26199;26200;26201;26202;26203;26204;26205;26206;26207;26208;39758;39759;39760;39761;39762;39763;39764;39765;39766;42355;42356;42357;42358;42359;42360;42361;42362;42363;42364;42365</t>
  </si>
  <si>
    <t>4721;4722;4723;4724;4725;4726;4727;4728;7198;7199;7200;7201;7202;12404;18747;19974;19975</t>
  </si>
  <si>
    <t>4723;7199;12404;18747;19974</t>
  </si>
  <si>
    <t>sp|P12235|ADT1_HUMAN;tr|V9GYG0|V9GYG0_HUMAN</t>
  </si>
  <si>
    <t>6;5</t>
  </si>
  <si>
    <t>&gt;sp|P12235|ADT1_HUMAN ADP/ATP translocase 1 OS=Homo sapiens GN=SLC25A4 PE=1 SV=4;&gt;tr|V9GYG0|V9GYG0_HUMAN ADP/ATP translocase 1 OS=Homo sapiens GN=SLC25A4 PE=1 SV=1</t>
  </si>
  <si>
    <t>298;208</t>
  </si>
  <si>
    <t>43;1004;1011;1148;2077;3776</t>
  </si>
  <si>
    <t>False;False;True;False;False;False</t>
  </si>
  <si>
    <t>43;1051;1058;1201;2163;3946</t>
  </si>
  <si>
    <t>424;425;426;427;428;429;430;431;432;433;434;435;10770;10771;10772;10773;10774;10775;10776;10777;10778;10779;10780;10781;10832;10833;10834;10835;10836;10837;10838;10839;10840;10841;10842;12405;12406;12407;12408;12409;12410;12411;12412;12413;12414;12415;22848;22849;22850;22851;22852;22853;22854;22855;22856;22857;22858;22859;22860;22861;22862;22863;22864;22865;22866;22867;22868;22869;22870;22871;41258;41259;41260;41261;41262;41263;41264;41265;41266;41267;41268</t>
  </si>
  <si>
    <t>182;5042;5043;5044;5045;5046;5047;5048;5049;5050;5051;5052;5073;5074;5075;5076;5077;5078;5811;5812;10853;10854;10855;10856;10857;10858;10859;10860;10861;10862;10863;10864;10865;10866;10867;10868;10869;10870;10871;10872;10873;10874;10875;19441;19442</t>
  </si>
  <si>
    <t>182;5043;5078;5812;10875;19442</t>
  </si>
  <si>
    <t>sp|P12236|ADT3_HUMAN;sp|Q9H0C2|ADT4_HUMAN</t>
  </si>
  <si>
    <t>sp|P12236|ADT3_HUMAN</t>
  </si>
  <si>
    <t>11;2</t>
  </si>
  <si>
    <t>3;0</t>
  </si>
  <si>
    <t>&gt;sp|P12236|ADT3_HUMAN ADP/ATP translocase 3 OS=Homo sapiens GN=SLC25A6 PE=1 SV=4</t>
  </si>
  <si>
    <t>298;315</t>
  </si>
  <si>
    <t>43;489;497;760;1004;1116;1142;1148;2077;3108;3776</t>
  </si>
  <si>
    <t>True;False;True;False;False;False;True;False;False;True;False</t>
  </si>
  <si>
    <t>43;517;525;798;1051;1166;1194;1201;2163;3257;3946</t>
  </si>
  <si>
    <t>424;425;426;427;428;429;430;431;432;433;434;435;5426;5427;5428;5429;5430;5431;5432;5433;5434;5435;5436;5437;5510;5511;5512;5513;5514;5515;5516;5517;5518;5519;5520;8083;8084;8085;8086;8087;8088;8089;8090;8091;8092;10770;10771;10772;10773;10774;10775;10776;10777;10778;10779;10780;10781;12039;12040;12041;12042;12043;12044;12045;12046;12047;12048;12049;12050;12331;12332;12333;12334;12335;12336;12337;12338;12339;12340;12341;12342;12405;12406;12407;12408;12409;12410;12411;12412;12413;12414;12415;22848;22849;22850;22851;22852;22853;22854;22855;22856;22857;22858;22859;22860;22861;22862;22863;22864;22865;22866;22867;22868;22869;22870;22871;33862;33863;33864;33865;33866;33867;33868;33869;33870;33871;33872;33873;33874;33875;33876;41258;41259;41260;41261;41262;41263;41264;41265;41266;41267;41268</t>
  </si>
  <si>
    <t>182;2568;2569;2570;2571;2572;2573;2574;2575;2576;2577;2578;2605;2606;2607;3776;5042;5043;5044;5045;5046;5047;5048;5049;5050;5051;5052;5630;5631;5632;5633;5634;5784;5811;5812;10853;10854;10855;10856;10857;10858;10859;10860;10861;10862;10863;10864;10865;10866;10867;10868;10869;10870;10871;10872;10873;10874;10875;15874;15875;15876;15877;15878;15879;15880;15881;15882;15883;19441;19442</t>
  </si>
  <si>
    <t>182;2568;2607;3776;5043;5630;5784;5812;10875;15880;19442</t>
  </si>
  <si>
    <t>sp|P12270|TPR_HUMAN</t>
  </si>
  <si>
    <t>&gt;sp|P12270|TPR_HUMAN Nucleoprotein TPR OS=Homo sapiens GN=TPR PE=1 SV=3</t>
  </si>
  <si>
    <t>1756;1921</t>
  </si>
  <si>
    <t>1832;2004</t>
  </si>
  <si>
    <t>19422;19423;19424;19425;21158;21159;21160;21161;21162;21163;21164;21165</t>
  </si>
  <si>
    <t>9314;10067</t>
  </si>
  <si>
    <t>tr|B1AHC9|B1AHC9_HUMAN;sp|P12956-2|XRCC6_HUMAN;sp|P12956|XRCC6_HUMAN</t>
  </si>
  <si>
    <t>&gt;tr|B1AHC9|B1AHC9_HUMAN X-ray repair cross-complementing protein 6 OS=Homo sapiens GN=XRCC6 PE=1 SV=1;&gt;sp|P12956-2|XRCC6_HUMAN Isoform 2 of X-ray repair cross-complementing protein 6 OS=Homo sapiens GN=XRCC6;&gt;sp|P12956|XRCC6_HUMAN X-ray repair cross-comple</t>
  </si>
  <si>
    <t>559;568;609</t>
  </si>
  <si>
    <t>27722;27723;27724;27725;27726;27727;27728;27729;27730</t>
  </si>
  <si>
    <t>sp|P13010|XRCC5_HUMAN;tr|C9JZ81|C9JZ81_HUMAN</t>
  </si>
  <si>
    <t>sp|P13010|XRCC5_HUMAN</t>
  </si>
  <si>
    <t>7;2</t>
  </si>
  <si>
    <t>&gt;sp|P13010|XRCC5_HUMAN X-ray repair cross-complementing protein 5 OS=Homo sapiens GN=XRCC5 PE=1 SV=3</t>
  </si>
  <si>
    <t>732;131</t>
  </si>
  <si>
    <t>323;537;1570;1571;1682;1955;2668</t>
  </si>
  <si>
    <t>349;566;1636;1637;1752;2039;2802</t>
  </si>
  <si>
    <t>3520;3521;3522;3523;3524;3525;3526;5864;5865;5866;5867;5868;5869;5870;5871;5872;5873;17297;17298;17299;17300;17301;17302;17303;17304;17305;17306;17307;17308;17309;17310;17311;17312;18535;18536;18537;18538;18539;21540;29274;29275;29276;29277</t>
  </si>
  <si>
    <t>1672;1673;1674;2769;2770;2771;2772;2773;2774;2775;8280;8281;8282;8283;8883;8884;10229;13794;13795</t>
  </si>
  <si>
    <t>1673;2771;8281;8283;8883;10229;13795</t>
  </si>
  <si>
    <t>sp|P13639|EF2_HUMAN</t>
  </si>
  <si>
    <t>&gt;sp|P13639|EF2_HUMAN Elongation factor 2 OS=Homo sapiens GN=EEF2 PE=1 SV=4</t>
  </si>
  <si>
    <t>203;419;687;947;1119;1819;2099;2535;3009;3017;3137;3378;3591;3732;3808;3869</t>
  </si>
  <si>
    <t>219;448;724;994;1169;1897;2187;2667;3156;3164;3290;3537;3758;3902;3978;4042</t>
  </si>
  <si>
    <t>2196;2197;2198;2199;2200;2201;2202;2203;2204;4660;4661;4662;4663;4664;7430;7431;7432;7433;7434;7435;7436;7437;10140;10141;10142;10143;10144;10145;10146;10147;10148;10149;10150;10151;12065;12066;12067;12068;12069;12070;12071;20017;20018;23132;23133;23134;23135;23136;23137;23138;23139;23140;23141;28041;28042;28043;28044;28045;28046;28047;28048;32788;32789;32790;32791;32792;32793;32794;32795;32796;32797;32798;32799;32800;32801;32802;32803;32804;32805;32806;32883;32884;32885;32886;32887;32888;32889;32890;32891;32892;34173;34174;34175;34176;34177;34178;36909;36910;36911;36912;36913;36914;36915;36916;36917;36918;36919;36920;39286;39287;39288;39289;39290;39291;39292;39293;39294;39295;39296;40840;40841;40842;40843;40844;40845;40846;40847;41665;41666;41667;41668;41669;41670;41671;41672;41673;41674;41675;41676;41677;42241;42242;42243;42244;42245;42246;42247</t>
  </si>
  <si>
    <t>1028;1029;1030;2194;2195;3505;3506;3507;3508;3509;3510;4756;4757;5639;9542;11018;11019;11020;11021;11022;11023;11024;11025;13240;13241;13242;13243;13244;15358;15359;15360;15361;15362;15363;15364;15365;15366;15418;15419;16017;16018;16019;17349;18535;18536;18537;18538;19260;19261;19658;19659;19660;19661;19662;19930</t>
  </si>
  <si>
    <t>1029;2194;3506;4757;5639;9542;11021;13242;15363;15419;16017;17349;18536;19260;19658;19930</t>
  </si>
  <si>
    <t>sp|P13674-3|P4HA1_HUMAN;sp|P13674-2|P4HA1_HUMAN;sp|P13674|P4HA1_HUMAN</t>
  </si>
  <si>
    <t>&gt;sp|P13674-3|P4HA1_HUMAN Isoform 3 of Prolyl 4-hydroxylase subunit alpha-1 OS=Homo sapiens GN=P4HA1;&gt;sp|P13674-2|P4HA1_HUMAN Isoform 2 of Prolyl 4-hydroxylase subunit alpha-1 OS=Homo sapiens GN=P4HA1;&gt;sp|P13674|P4HA1_HUMAN Prolyl 4-hydroxylase subunit alph</t>
  </si>
  <si>
    <t>516;534;534</t>
  </si>
  <si>
    <t>9262;9263;9264</t>
  </si>
  <si>
    <t>4342;4343</t>
  </si>
  <si>
    <t>sp|P14618|KPYM_HUMAN;sp|P14618-2|KPYM_HUMAN;tr|H3BTN5|H3BTN5_HUMAN;sp|P14618-3|KPYM_HUMAN;tr|B4DNK4|B4DNK4_HUMAN;tr|H3BQ34|H3BQ34_HUMAN;tr|H3BR70|H3BR70_HUMAN;tr|H3BT25|H3BT25_HUMAN;tr|H3BUW1|H3BUW1_HUMAN;tr|H3BTJ2|H3BTJ2_HUMAN;tr|H3BU13|H3BU13_HUMAN;tr|H3BN34|H3BN34_HUMAN;tr|H3BQZ3|H3BQZ3_HUMAN;sp|P30613-2|KPYR_HUMAN;sp|P30613|KPYR_HUMAN</t>
  </si>
  <si>
    <t>sp|P14618|KPYM_HUMAN;sp|P14618-2|KPYM_HUMAN;tr|H3BTN5|H3BTN5_HUMAN;sp|P14618-3|KPYM_HUMAN;tr|B4DNK4|B4DNK4_HUMAN;tr|H3BQ34|H3BQ34_HUMAN</t>
  </si>
  <si>
    <t>26;23;22;20;19;18;12;10;10;10;4;1;1;1;1</t>
  </si>
  <si>
    <t>&gt;sp|P14618|KPYM_HUMAN Pyruvate kinase PKM OS=Homo sapiens GN=PKM PE=1 SV=4;&gt;sp|P14618-2|KPYM_HUMAN Isoform M1 of Pyruvate kinase PKM OS=Homo sapiens GN=PKM;&gt;tr|H3BTN5|H3BTN5_HUMAN Pyruvate kinase (Fragment) OS=Homo sapiens GN=PKM PE=1 SV=1;&gt;sp|P14618-3|KPY</t>
  </si>
  <si>
    <t>531;531;485;516;457;281;366;151;162;168;82;51;69;543;574</t>
  </si>
  <si>
    <t>318;427;640;857;858;980;1012;1187;1188;1430;1490;1618;1680;1681;1868;1905;2106;2107;2393;2575;2732;2782;2860;3033;3086;3590</t>
  </si>
  <si>
    <t>344;455;674;898;899;900;1027;1059;1240;1241;1491;1552;1686;1750;1751;1950;1988;2196;2197;2510;2511;2707;2866;2918;3000;3001;3181;3234;3757</t>
  </si>
  <si>
    <t>3445;3446;3447;3448;3449;3450;3451;3452;3453;3454;3455;3456;3457;3458;3459;3460;3461;4738;4739;4740;4741;4742;4743;4744;4745;4746;4747;4748;4749;6994;6995;6996;6997;6998;6999;7000;7001;7002;7003;7004;9162;9163;9164;9165;9166;9167;9168;9169;9170;9171;9172;9173;9174;9175;9176;9177;9178;9179;9180;9181;9182;9183;9184;9185;9186;9187;9188;9189;9190;9191;9192;9193;9194;9195;9196;9197;9198;9199;9200;9201;9202;9203;9204;9205;9206;9207;9208;9209;10493;10494;10495;10496;10497;10498;10499;10500;10501;10502;10503;10843;10844;10845;10846;12778;12779;12780;12781;12782;12783;12784;12785;12786;12787;12788;12789;12790;12791;12792;12793;12794;12795;12796;12797;12798;12799;12800;12801;12802;12803;12804;12805;12806;12807;15679;15680;15681;15682;15683;15684;15685;15686;15687;15688;15689;15690;16349;16350;16351;16352;16353;16354;16355;16356;16357;16358;16359;16360;16361;16362;16363;16364;16365;16366;16367;16368;16369;16370;16371;16372;16373;16374;16375;16376;16377;16378;16379;16380;16381;16382;17845;17846;17847;17848;17849;17850;17851;17852;17853;17854;17855;17856;18503;18504;18505;18506;18507;18508;18509;18510;18511;18512;18513;18514;18515;18516;18517;18518;18519;18520;18521;18522;18523;18524;18525;18526;18527;18528;18529;18530;18531;18532;18533;18534;20555;20556;20557;20558;20559;20560;20976;20977;20978;20979;20980;20981;20982;20983;20984;23198;23199;23200;23201;23202;23203;23204;23205;23206;23207;23208;23209;23210;23211;23212;23213;23214;23215;23216;23217;23218;23219;23220;23221;23222;23223;23224;23225;23226;23227;23228;23229;23230;23231;23232;23233;23234;23235;23236;23237;23238;26256;26257;26258;26259;26260;26261;26262;26263;26264;26265;26266;26267;26268;26269;26270;26271;26272;26273;26274;26275;26276;28440;28441;28442;28443;28444;28445;28446;28447;28448;28449;28450;28451;29842;29843;29844;29845;29846;29847;29848;29849;29850;29851;29852;29853;29854;30315;30316;30317;30318;30319;31062;31063;31064;31065;31066;31067;31068;31069;31070;31071;31072;31073;31074;31075;31076;31077;33065;33066;33067;33068;33069;33070;33071;33072;33073;33074;33075;33076;33077;33078;33079;33080;33081;33082;33083;33084;33085;33086;33603;33604;33605;33606;33607;33608;33609;33610;39279;39280;39281;39282;39283;39284;39285</t>
  </si>
  <si>
    <t>1636;1637;1638;1639;1640;1641;2226;2227;2228;2229;3342;3343;3344;4274;4275;4276;4277;4278;4279;4280;4281;4282;4283;4284;4285;4286;4287;4288;4289;4290;4291;4292;4293;4294;4295;4296;4297;4298;4299;4300;4301;4906;4907;4908;5079;5080;5081;5968;5969;5970;5971;5972;5973;5974;5975;5976;5977;5978;5979;5980;5981;7476;7477;7478;7479;7480;7813;7814;7815;7816;7817;7818;7819;7820;7821;7822;7823;7824;7825;7826;7827;7828;7829;7830;7831;7832;7833;7834;7835;7836;7837;7838;7839;8523;8524;8525;8526;8527;8528;8529;8871;8872;8873;8874;8875;8876;8877;8878;8879;8880;8881;8882;9768;9969;9970;9971;9972;9973;9974;11052;11053;11054;11055;11056;11057;11058;11059;11060;11061;11062;11063;11064;11065;11066;11067;11068;11069;11070;11071;11072;11073;11074;11075;11076;12418;12419;12420;12421;12422;12423;13420;13421;13422;13423;13424;13425;13426;13427;13428;13429;13430;13431;14037;14038;14039;14040;14041;14042;14043;14044;14045;14046;14237;14573;14574;14575;14576;14577;14578;15498;15499;15500;15501;15502;15503;15504;15505;15506;15507;15508;15509;15510;15511;15512;15513;15514;15515;15516;15517;15761;18534</t>
  </si>
  <si>
    <t>1638;2229;3344;4284;4294;4906;5080;5968;5975;7476;7833;8523;8875;8881;9768;9971;11064;11075;12422;13426;14037;14237;14575;15502;15761;18534</t>
  </si>
  <si>
    <t>59;60</t>
  </si>
  <si>
    <t>69;239</t>
  </si>
  <si>
    <t>sp|P14625|ENPL_HUMAN;tr|Q96GW1|Q96GW1_HUMAN;tr|H0YIV0|H0YIV0_HUMAN;sp|Q58FF3|ENPLL_HUMAN</t>
  </si>
  <si>
    <t>sp|P14625|ENPL_HUMAN</t>
  </si>
  <si>
    <t>16;4;3;1</t>
  </si>
  <si>
    <t>&gt;sp|P14625|ENPL_HUMAN Endoplasmin OS=Homo sapiens GN=HSP90B1 PE=1 SV=1</t>
  </si>
  <si>
    <t>803;315;147;399</t>
  </si>
  <si>
    <t>236;527;642;696;697;787;820;929;1498;1650;1973;2408;2515;2872;2892;3854</t>
  </si>
  <si>
    <t>252;555;676;733;734;827;861;974;1561;1719;1720;2057;2530;2643;3014;3035;4027</t>
  </si>
  <si>
    <t>2528;2529;2530;2531;2532;2533;2534;2535;5768;5769;7013;7014;7015;7016;7017;7018;7019;7020;7021;7514;7515;7516;7517;7518;7519;7520;7521;7522;7523;7524;7525;8389;8390;8391;8392;8393;8394;8798;8799;8800;8801;8802;8803;8804;8805;9986;9987;9988;9989;9990;9991;9992;9993;9994;9995;9996;9997;16532;16533;16534;16535;16536;16537;16538;16539;16540;18189;18190;18191;18192;18193;18194;18195;18196;18197;18198;18199;21726;21727;21728;21729;21730;21731;21732;21733;21734;21735;21736;21737;21738;21739;21740;21741;21742;21743;21744;21745;26499;26500;27775;27776;27777;27778;27779;27780;27781;27782;27783;27784;27785;27786;27787;27788;27789;27790;27791;27792;27793;27794;27795;31217;31218;31219;31220;31221;31395;31396;31397;31398;31399;31400;31401;31402;31403;31404;42114;42115;42116;42117;42118;42119;42120</t>
  </si>
  <si>
    <t>1174;2718;3347;3543;3544;3911;3912;3913;3914;4116;4117;4118;4119;4120;4690;4691;4692;4693;7930;8725;8726;8727;10314;10315;10316;10317;10318;10319;10320;10321;12546;13108;13109;13110;13111;13112;13113;13114;14636;14724;14725;19854;19855;19856</t>
  </si>
  <si>
    <t>1174;2718;3347;3543;3544;3912;4117;4690;7930;8726;10314;12546;13110;14636;14724;19856</t>
  </si>
  <si>
    <t>tr|F8VPF3|F8VPF3_HUMAN;tr|F8W1R7|F8W1R7_HUMAN;sp|P60660-2|MYL6_HUMAN;sp|P60660|MYL6_HUMAN;tr|J3KND3|J3KND3_HUMAN;tr|G8JLA2|G8JLA2_HUMAN;tr|G3V1V0|G3V1V0_HUMAN;tr|F8W1I5|F8W1I5_HUMAN;sp|P14649|MYL6B_HUMAN;tr|B7Z6Z4|B7Z6Z4_HUMAN</t>
  </si>
  <si>
    <t>1;1;1;1;1;1;1;1;1;1</t>
  </si>
  <si>
    <t>&gt;tr|F8VPF3|F8VPF3_HUMAN Myosin light polypeptide 6 (Fragment) OS=Homo sapiens GN=MYL6 PE=1 SV=1;&gt;tr|F8W1R7|F8W1R7_HUMAN Myosin light polypeptide 6 OS=Homo sapiens GN=MYL6 PE=1 SV=1;&gt;sp|P60660-2|MYL6_HUMAN Isoform Smooth muscle of Myosin light polypeptide 6</t>
  </si>
  <si>
    <t>130;145;151;151;152;152;161;175;208;238</t>
  </si>
  <si>
    <t>2472;2473;2474;2475;2476;2477;2478;2479;2480;2481;2482</t>
  </si>
  <si>
    <t>1153;1154;1155;1156;1157</t>
  </si>
  <si>
    <t>tr|M0QXS5|M0QXS5_HUMAN;sp|P14866|HNRPL_HUMAN;tr|M0QYL7|M0QYL7_HUMAN;tr|M0R1W6|M0R1W6_HUMAN;sp|P14866-2|HNRPL_HUMAN</t>
  </si>
  <si>
    <t>&gt;tr|M0QXS5|M0QXS5_HUMAN Heterogeneous nuclear ribonucleoprotein L (Fragment) OS=Homo sapiens GN=HNRNPL PE=1 SV=1;&gt;sp|P14866|HNRPL_HUMAN Heterogeneous nuclear ribonucleoprotein L OS=Homo sapiens GN=HNRNPL PE=1 SV=2;&gt;tr|M0QYL7|M0QYL7_HUMAN Heterogeneous nucl</t>
  </si>
  <si>
    <t>530;589;198;220;456</t>
  </si>
  <si>
    <t>1118;3794</t>
  </si>
  <si>
    <t>1168;3964</t>
  </si>
  <si>
    <t>12063;12064;41491;41492;41493;41494;41495;41496;41497;41498;41499;41500</t>
  </si>
  <si>
    <t>5638;19572</t>
  </si>
  <si>
    <t>tr|J3KSC4|J3KSC4_HUMAN;tr|J3QLK0|J3QLK0_HUMAN;tr|B1AH77|B1AH77_HUMAN;tr|B1AH78|B1AH78_HUMAN;tr|B1AH80|B1AH80_HUMAN;sp|P63000|RAC1_HUMAN;sp|P60763|RAC3_HUMAN;sp|P15153|RAC2_HUMAN;sp|P63000-2|RAC1_HUMAN</t>
  </si>
  <si>
    <t>1;1;1;1;1;1;1;1;1</t>
  </si>
  <si>
    <t>&gt;tr|J3KSC4|J3KSC4_HUMAN Ras-related C3 botulinum toxin substrate 3 (Fragment) OS=Homo sapiens GN=RAC3 PE=1 SV=1;&gt;tr|J3QLK0|J3QLK0_HUMAN Ras-related C3 botulinum toxin substrate 3 (Fragment) OS=Homo sapiens GN=RAC3 PE=1 SV=1;&gt;tr|B1AH77|B1AH77_HUMAN Ras-rela</t>
  </si>
  <si>
    <t>130;136;148;166;185;192;192;192;211</t>
  </si>
  <si>
    <t>41699;41700;41701;41702;41703;41704;41705;41706;41707</t>
  </si>
  <si>
    <t>19666;19667;19668</t>
  </si>
  <si>
    <t>sp|P15880|RS2_HUMAN;tr|H0YEN5|H0YEN5_HUMAN;tr|E9PQD7|E9PQD7_HUMAN;tr|E9PMM9|E9PMM9_HUMAN;tr|I3L404|I3L404_HUMAN;tr|E9PPT0|E9PPT0_HUMAN;tr|E9PM36|E9PM36_HUMAN;tr|H3BNG3|H3BNG3_HUMAN;tr|H0YE27|H0YE27_HUMAN</t>
  </si>
  <si>
    <t>sp|P15880|RS2_HUMAN;tr|H0YEN5|H0YEN5_HUMAN;tr|E9PQD7|E9PQD7_HUMAN;tr|E9PMM9|E9PMM9_HUMAN;tr|I3L404|I3L404_HUMAN</t>
  </si>
  <si>
    <t>13;11;10;8;7;6;6;1;1</t>
  </si>
  <si>
    <t>&gt;sp|P15880|RS2_HUMAN 40S ribosomal protein S2 OS=Homo sapiens GN=RPS2 PE=1 SV=2;&gt;tr|H0YEN5|H0YEN5_HUMAN 40S ribosomal protein S2 (Fragment) OS=Homo sapiens GN=RPS2 PE=1 SV=1;&gt;tr|E9PQD7|E9PQD7_HUMAN 40S ribosomal protein S2 OS=Homo sapiens GN=RPS2 PE=1 SV=1</t>
  </si>
  <si>
    <t>293;195;235;218;155;197;209;44;63</t>
  </si>
  <si>
    <t>81;125;359;446;466;777;989;1009;1202;1754;2922;2970;3353</t>
  </si>
  <si>
    <t>85;86;133;386;474;494;816;1036;1056;1255;1830;3065;3117;3512</t>
  </si>
  <si>
    <t>829;830;831;832;833;834;835;836;837;838;839;840;841;842;843;844;845;846;847;848;849;850;851;852;853;854;855;856;857;858;859;860;861;862;1286;1287;1288;1289;1290;1291;1292;1293;3956;3957;3958;3959;3960;3961;3962;3963;3964;3965;3966;3967;3968;4921;4922;4923;4924;4925;4926;4927;4928;4929;4930;4931;5195;5196;5197;5198;5199;5200;5201;5202;5203;5204;5205;5206;5207;5208;5209;5210;5211;5212;5213;5214;5215;5216;8283;8284;8285;8286;8287;8288;8289;8290;8291;8292;8293;10580;10581;10582;10583;10584;10585;10586;10587;10588;10589;10590;10808;10809;10810;10811;10812;10813;10814;10815;10816;10817;10818;10819;10820;10821;10822;10823;10824;10825;12953;12954;12955;12956;12957;12958;12959;12960;12961;12962;12963;12964;19401;19402;19403;19404;19405;19406;19407;19408;19409;19410;19411;31810;31811;31812;31813;31814;31815;31816;31817;31818;31819;31820;32369;32370;32371;32372;32373;32374;32375;32376;32377;32378;32379;32380;32381;32382;32383;32384;32385;32386;32387;32388;32389;32390;36612;36613;36614;36615;36616;36617;36618</t>
  </si>
  <si>
    <t>344;345;346;347;348;349;350;351;352;353;354;355;356;357;358;359;360;361;362;363;364;556;557;1877;1878;1879;1880;1881;1882;1883;1884;1885;1886;1887;2327;2455;2456;2457;2458;2459;2460;2461;2462;2463;2464;3871;4936;4937;4938;4939;4940;4941;5068;5069;5070;6056;6057;6058;6059;6060;6061;6062;6063;6064;6065;6066;6067;9309;14908;15163;15164;15165;15166;15167;15168;15169;15170;15171;15172;15173;15174;15175;15176;15177;15178;15179;15180;15181;15182;15183;17195</t>
  </si>
  <si>
    <t>356;556;1878;2327;2460;3871;4940;5068;6059;9309;14908;15179;17195</t>
  </si>
  <si>
    <t>sp|P16401|H15_HUMAN</t>
  </si>
  <si>
    <t>&gt;sp|P16401|H15_HUMAN Histone H1.5 OS=Homo sapiens GN=HIST1H1B PE=1 SV=3</t>
  </si>
  <si>
    <t>32;211;212;362;374;1201;1208;1657;1684;2461;2462;2823</t>
  </si>
  <si>
    <t>False;True;True;True;False;False;False;False;True;True;True;True</t>
  </si>
  <si>
    <t>32;227;228;389;401;1254;1261;1727;1754;2587;2588;2963</t>
  </si>
  <si>
    <t>309;310;311;312;313;314;315;316;317;318;319;320;2293;2294;2295;2296;2297;2298;2299;2300;2301;2302;2303;3982;3983;3984;3985;3986;3987;4112;4113;4114;4115;4116;4117;4118;4119;4120;4121;4122;12943;12944;12945;12946;12947;12948;12949;12950;12951;12952;12999;13000;13001;13002;13003;13004;13005;13006;13007;18263;18264;18265;18266;18267;18268;18269;18270;18271;18272;18273;18274;18563;18564;18565;18566;18567;18568;18569;18570;18571;18572;18573;18574;27165;27166;27167;27168;27169;27170;27171;27172;27173;27174;27175;27176;27177;27178;30772;30773;30774;30775;30776</t>
  </si>
  <si>
    <t>136;137;138;139;140;141;1079;1080;1081;1082;1083;1084;1085;1086;1087;1088;1089;1901;1902;1903;1904;1905;1940;6048;6049;6050;6051;6052;6053;6054;6055;6089;6090;6091;6092;8746;8747;8904;8905;8906;8907;8908;8909;8910;8911;8912;12833;12834;12835;14437;14438;14439</t>
  </si>
  <si>
    <t>141;1080;1088;1904;1940;6050;6092;8747;8906;12833;12834;14439</t>
  </si>
  <si>
    <t>sp|P16403|H12_HUMAN</t>
  </si>
  <si>
    <t>&gt;sp|P16403|H12_HUMAN Histone H1.2 OS=Homo sapiens GN=HIST1H1C PE=1 SV=2</t>
  </si>
  <si>
    <t>32;207;208;329;374;1201;1208;1657;1678;1683;1773;2819;2820;2869;2870</t>
  </si>
  <si>
    <t>32;223;224;355;401;1254;1261;1727;1748;1753;1850;2958;2959;3011;3012</t>
  </si>
  <si>
    <t>309;310;311;312;313;314;315;316;317;318;319;320;2238;2239;2240;2241;2242;2243;2244;2245;2246;2247;2248;2249;2250;2251;2252;2253;2254;2255;2256;2257;2258;2259;2260;2261;2262;2263;2264;2265;2266;2267;2268;2269;2270;2271;2272;2273;3614;3615;3616;3617;3618;3619;3620;3621;3622;3623;3624;3625;4112;4113;4114;4115;4116;4117;4118;4119;4120;4121;4122;12943;12944;12945;12946;12947;12948;12949;12950;12951;12952;12999;13000;13001;13002;13003;13004;13005;13006;13007;18263;18264;18265;18266;18267;18268;18269;18270;18271;18272;18273;18274;18484;18485;18486;18487;18488;18489;18490;18540;18541;18542;18543;18544;18545;18546;18547;18548;18549;18550;18551;18552;18553;18554;18555;18556;18557;18558;18559;18560;18561;18562;19572;19573;19574;19575;19576;19577;19578;19579;19580;19581;19582;19583;30724;30725;30726;30727;30728;30729;30730;30731;30732;30733;30734;30735;30736;30737;30738;30739;30740;30741;31176;31177;31178;31179;31180;31181;31182;31183;31184;31185;31186;31187;31188;31189;31190;31191;31192;31193;31194;31195;31196;31197;31198;31199;31200;31201;31202;31203;31204;31205;31206</t>
  </si>
  <si>
    <t>136;137;138;139;140;141;1042;1043;1044;1045;1046;1047;1048;1049;1050;1051;1052;1053;1054;1055;1056;1057;1058;1059;1060;1061;1062;1063;1064;1065;1066;1067;1068;1069;1070;1071;1072;1073;1074;1075;1713;1714;1715;1716;1717;1718;1719;1720;1721;1722;1723;1724;1940;6048;6049;6050;6051;6052;6053;6054;6055;6089;6090;6091;6092;8746;8747;8864;8865;8866;8867;8885;8886;8887;8888;8889;8890;8891;8892;8893;8894;8895;8896;8897;8898;8899;8900;8901;8902;8903;9355;9356;9357;9358;9359;14411;14412;14413;14414;14415;14416;14417;14418;14419;14420;14421;14610;14611;14612;14613;14614;14615;14616;14617;14618;14619;14620;14621;14622;14623;14624;14625;14626;14627;14628;14629;14630;14631;14632;14633</t>
  </si>
  <si>
    <t>141;1051;1070;1717;1940;6050;6092;8747;8867;8888;9358;14414;14420;14614;14622</t>
  </si>
  <si>
    <t>sp|P16989-3|YBOX3_HUMAN;sp|P16989|YBOX3_HUMAN</t>
  </si>
  <si>
    <t>4;4</t>
  </si>
  <si>
    <t>&gt;sp|P16989-3|YBOX3_HUMAN Isoform 3 of Y-box-binding protein 3 OS=Homo sapiens GN=YBX3;&gt;sp|P16989|YBOX3_HUMAN Y-box-binding protein 3 OS=Homo sapiens GN=YBX3 PE=1 SV=4</t>
  </si>
  <si>
    <t>342;372</t>
  </si>
  <si>
    <t>1556;2449;2450;2467</t>
  </si>
  <si>
    <t>1622;2575;2576;2594</t>
  </si>
  <si>
    <t>17116;17117;17118;17119;17120;17121;17122;17123;17124;17125;17126;17127;17128;17129;27044;27045;27046;27047;27048;27049;27050;27051;27052;27053;27054;27055;27056;27057;27058;27059;27060;27061;27062;27063;27064;27065;27066;27067;27068;27069;27070;27071;27072;27073;27074;27075;27076;27077;27078;27079;27080;27081;27082;27083;27084;27085;27086;27087;27246;27247;27248;27249;27250;27251;27252</t>
  </si>
  <si>
    <t>8195;8196;8197;8198;12788;12789;12790;12791;12792;12793;12794;12795;12796;12797;12798;12799;12800;12859;12860;12861;12862</t>
  </si>
  <si>
    <t>8198;12788;12795;12860</t>
  </si>
  <si>
    <t>sp|P16989-2|YBOX3_HUMAN</t>
  </si>
  <si>
    <t>&gt;sp|P16989-2|YBOX3_HUMAN Isoform 2 of Y-box-binding protein 3 OS=Homo sapiens GN=YBX3</t>
  </si>
  <si>
    <t>2435;2449;2450;2467</t>
  </si>
  <si>
    <t>2560;2575;2576;2594</t>
  </si>
  <si>
    <t>26886;26887;26888;26889;26890;26891;26892;26893;26894;26895;27044;27045;27046;27047;27048;27049;27050;27051;27052;27053;27054;27055;27056;27057;27058;27059;27060;27061;27062;27063;27064;27065;27066;27067;27068;27069;27070;27071;27072;27073;27074;27075;27076;27077;27078;27079;27080;27081;27082;27083;27084;27085;27086;27087;27246;27247;27248;27249;27250;27251;27252</t>
  </si>
  <si>
    <t>12716;12717;12718;12719;12788;12789;12790;12791;12792;12793;12794;12795;12796;12797;12798;12799;12800;12859;12860;12861;12862</t>
  </si>
  <si>
    <t>12718;12788;12795;12860</t>
  </si>
  <si>
    <t>sp|P17066|HSP76_HUMAN;sp|P48741|HSP77_HUMAN</t>
  </si>
  <si>
    <t>4;3</t>
  </si>
  <si>
    <t>&gt;sp|P17066|HSP76_HUMAN Heat shock 70 kDa protein 6 OS=Homo sapiens GN=HSPA6 PE=1 SV=2;&gt;sp|P48741|HSP77_HUMAN Putative heat shock 70 kDa protein 7 OS=Homo sapiens GN=HSPA7 PE=5 SV=2</t>
  </si>
  <si>
    <t>643;367</t>
  </si>
  <si>
    <t>349;1616;3315;3422</t>
  </si>
  <si>
    <t>False;False;False;True</t>
  </si>
  <si>
    <t>376;1684;3473;3582</t>
  </si>
  <si>
    <t>3828;3829;3830;3831;3832;3833;3834;3835;3836;3837;3838;3839;3840;3841;3842;3843;3844;3845;17813;17814;17815;17816;17817;17818;17819;17820;17821;17822;17823;17824;17825;17826;17827;17828;17829;17830;17831;17832;17833;17834;17835;36169;36170;36171;36172;36173;36174;36175;36176;36177;36178;36179;36180;37288;37289;37290;37291;37292;37293;37294;37295;37296;37297;37298</t>
  </si>
  <si>
    <t>1822;1823;1824;1825;1826;1827;1828;1829;1830;1831;8510;8511;8512;8513;8514;8515;8516;16959;16960;16961;16962;16963;16964;16965;16966;16967;16968;16969;16970;17539;17540;17541;17542;17543;17544;17545;17546;17547;17548</t>
  </si>
  <si>
    <t>1823;8513;16961;17543</t>
  </si>
  <si>
    <t>sp|P17844-2|DDX5_HUMAN;sp|P17844|DDX5_HUMAN;tr|J3KTA4|J3KTA4_HUMAN;tr|J3QR02|J3QR02_HUMAN;tr|J3KRX8|J3KRX8_HUMAN;tr|J3QRQ7|J3QRQ7_HUMAN;tr|J3QSF1|J3QSF1_HUMAN;tr|X6RLV5|X6RLV5_HUMAN;tr|J3QS79|J3QS79_HUMAN;tr|J3QKN9|J3QKN9_HUMAN;tr|A0A0U1RQJ0|A0A0U1RQJ0_HUMAN;tr|J3KRZ1|J3KRZ1_HUMAN</t>
  </si>
  <si>
    <t>sp|P17844-2|DDX5_HUMAN;sp|P17844|DDX5_HUMAN;tr|J3KTA4|J3KTA4_HUMAN</t>
  </si>
  <si>
    <t>15;15;14;4;4;4;3;2;1;1;1;1</t>
  </si>
  <si>
    <t>13;13;12;4;4;4;2;2;1;1;0;0</t>
  </si>
  <si>
    <t>&gt;sp|P17844-2|DDX5_HUMAN Isoform 2 of Probable ATP-dependent RNA helicase DDX5 OS=Homo sapiens GN=DDX5;&gt;sp|P17844|DDX5_HUMAN Probable ATP-dependent RNA helicase DDX5 OS=Homo sapiens GN=DDX5 PE=1 SV=1;&gt;tr|J3KTA4|J3KTA4_HUMAN Probable ATP-dependent RNA helica</t>
  </si>
  <si>
    <t>535;614;614;99;120;212;153;96;38;44;56;166</t>
  </si>
  <si>
    <t>285;605;655;1111;1267;2081;2096;2362;2460;2722;2873;2909;3081;3136;3187</t>
  </si>
  <si>
    <t>307;638;690;1161;1322;2167;2182;2476;2586;2856;3015;3052;3229;3289;3342</t>
  </si>
  <si>
    <t>3094;3095;3096;3097;3098;3099;3100;3101;3102;3103;3104;3105;6586;6587;6588;6589;6590;6591;6592;6593;6594;6595;6596;6597;7133;11999;12000;13662;13663;13664;13665;13666;22907;22908;22909;22910;22911;22912;22913;22914;22915;22916;22917;22918;22919;22920;22921;23042;23043;23044;23045;23046;23047;23048;23049;23050;23051;23052;23053;23054;23055;23056;23057;23058;23059;23060;23061;23062;23063;23064;23065;25954;27147;27148;27149;27150;27151;27152;27153;27154;27155;27156;27157;27158;27159;27160;27161;27162;27163;27164;29738;29739;29740;29741;29742;29743;29744;29745;29746;29747;29748;29749;31222;31223;31224;31225;31226;31227;31228;31229;31230;31231;31232;31598;31599;31600;31601;31602;31603;31604;31605;31606;31607;33566;33567;33568;33569;33570;33571;33572;33573;33574;33575;33576;34172;34753;34754;34755;34756;34757;34758;34759;34760;34761;34762;34763;34764</t>
  </si>
  <si>
    <t>1453;1454;1455;1456;1457;1458;1459;1460;1461;1462;1463;3099;3100;3101;3102;3103;3104;3105;3106;3107;3108;3395;5606;6426;10891;10892;10893;10894;10895;10896;10897;10898;10899;10900;10901;10902;10962;10963;10964;10965;10966;10967;10968;10969;10970;10971;10972;10973;10974;10975;10976;10977;10978;10979;10980;10981;10982;10983;10984;12307;12825;12826;12827;12828;12829;12830;12831;12832;13983;13984;13985;14637;14638;14639;14640;14641;14806;15743;15744;16016;16295</t>
  </si>
  <si>
    <t>1455;3099;3395;5606;6426;10895;10970;12307;12827;13985;14638;14806;15744;16016;16295</t>
  </si>
  <si>
    <t>tr|E9PN50|E9PN50_HUMAN;tr|E9PMD8|E9PMD8_HUMAN;tr|E9PM69|E9PM69_HUMAN;tr|R4GNH3|R4GNH3_HUMAN;sp|P17980|PRS6A_HUMAN</t>
  </si>
  <si>
    <t>&gt;tr|E9PN50|E9PN50_HUMAN 26S protease regulatory subunit 6A (Fragment) OS=Homo sapiens GN=PSMC3 PE=1 SV=9;&gt;tr|E9PMD8|E9PMD8_HUMAN 26S protease regulatory subunit 6A (Fragment) OS=Homo sapiens GN=PSMC3 PE=1 SV=9;&gt;tr|E9PM69|E9PM69_HUMAN 26S protease regulator</t>
  </si>
  <si>
    <t>257;301;397;423;439</t>
  </si>
  <si>
    <t>2839;2840;2841;2842;2843;2844;2845;2846;2847;2848</t>
  </si>
  <si>
    <t>1325;1326;1327;1328;1329;1330;1331</t>
  </si>
  <si>
    <t>sp|P17987|TCPA_HUMAN;tr|E7EQR6|E7EQR6_HUMAN;tr|F5H282|F5H282_HUMAN;tr|E7ERF2|E7ERF2_HUMAN;tr|F5GZ03|F5GZ03_HUMAN;tr|F5H726|F5H726_HUMAN;tr|F5GZI8|F5GZI8_HUMAN;tr|F5H676|F5H676_HUMAN;tr|F5H136|F5H136_HUMAN;tr|F5GYL4|F5GYL4_HUMAN</t>
  </si>
  <si>
    <t>sp|P17987|TCPA_HUMAN;tr|E7EQR6|E7EQR6_HUMAN;tr|F5H282|F5H282_HUMAN</t>
  </si>
  <si>
    <t>13;10;9;6;3;2;2;2;2;1</t>
  </si>
  <si>
    <t>12;10;9;5;2;2;1;2;2;0</t>
  </si>
  <si>
    <t xml:space="preserve">&gt;sp|P17987|TCPA_HUMAN T-complex protein 1 subunit alpha OS=Homo sapiens GN=TCP1 PE=1 SV=1;&gt;tr|E7EQR6|E7EQR6_HUMAN T-complex protein 1 subunit alpha OS=Homo sapiens GN=TCP1 PE=1 SV=1;&gt;tr|F5H282|F5H282_HUMAN T-complex protein 1 subunit alpha OS=Homo sapiens </t>
  </si>
  <si>
    <t>556;401;332;433;221;91;100;111;136;65</t>
  </si>
  <si>
    <t>115;326;487;583;775;826;2063;2315;2608;2937;3052;3527;3839</t>
  </si>
  <si>
    <t>123;352;515;616;814;867;2149;2742;3080;3200;3689;4012</t>
  </si>
  <si>
    <t>1184;1185;3560;3561;3562;3563;3564;3565;5404;5405;5406;5407;5408;5409;5410;5411;5412;5413;6372;6373;6374;6375;6376;6377;6378;6379;8268;8269;8270;8271;8272;8273;8274;8884;8885;8886;8887;8888;8889;8890;8891;22709;22710;22711;22712;22713;22714;22715;22716;22717;22718;22719;22720;22721;22722;22723;22724;22725;22726;22727;22728;22729;22730;22731;28775;28776;28777;28778;28779;31985;31986;31987;31988;31989;31990;31991;33254;33255;33256;33257;33258;33259;33260;33261;33262;33263;33264;33265;33266;33267;33268;38576;38577;38578;38579;38580;38581;38582;38583;38584;38585;38586;41986;41987;41988;41989;41990;41991;41992;41993</t>
  </si>
  <si>
    <t>503;504;1688;1689;2563;2564;2565;3004;3005;3006;3007;3866;3867;3868;4165;10769;10770;10771;10772;10773;10774;10775;10776;13577;14978;14979;14980;14981;15593;15594;15595;15596;18182;18183;18184;18185;18186;19798;19799;19800;19801</t>
  </si>
  <si>
    <t>504;1689;2564;3005;3866;4165;10773;13577;14978;15593;18184;19800</t>
  </si>
  <si>
    <t>tr|C9K025|C9K025_HUMAN;sp|P18077|RL35A_HUMAN;tr|F8WBS5|F8WBS5_HUMAN;tr|F8WB72|F8WB72_HUMAN</t>
  </si>
  <si>
    <t>5;5;4;4</t>
  </si>
  <si>
    <t>&gt;tr|C9K025|C9K025_HUMAN 60S ribosomal protein L35a (Fragment) OS=Homo sapiens GN=RPL35A PE=1 SV=1;&gt;sp|P18077|RL35A_HUMAN 60S ribosomal protein L35a OS=Homo sapiens GN=RPL35A PE=1 SV=2;&gt;tr|F8WBS5|F8WBS5_HUMAN 60S ribosomal protein L35a OS=Homo sapiens GN=RP</t>
  </si>
  <si>
    <t>94;110;55;57</t>
  </si>
  <si>
    <t>173;185;493;1424;2552</t>
  </si>
  <si>
    <t>185;198;521;1485;2684</t>
  </si>
  <si>
    <t>1819;1820;1821;1822;1823;1824;1825;1826;1827;1828;1829;1830;1831;1832;1833;1834;1835;1836;1977;1978;1979;1980;1981;1982;1983;1984;1985;1986;1987;1988;5463;5464;5465;5466;5467;5468;5469;5470;5471;5472;5473;15605;15606;15607;15608;15609;15610;15611;15612;15613;15614;15615;15616;15617;15618;15619;15620;15621;15622;15623;15624;15625;15626;28181;28182;28183;28184;28185;28186;28187;28188;28189;28190;28191;28192;28193;28194;28195;28196;28197;28198;28199;28200</t>
  </si>
  <si>
    <t>824;825;826;827;828;829;830;831;832;833;834;835;836;837;913;2585;2586;2587;2588;2589;2590;2591;7436;7437;7438;7439;7440;7441;7442;7443;7444;7445;7446;7447;7448;7449;7450;13312;13313;13314;13315</t>
  </si>
  <si>
    <t>830;913;2588;7441;13314</t>
  </si>
  <si>
    <t>sp|P18124|RL7_HUMAN;tr|A8MUD9|A8MUD9_HUMAN;tr|C9JIJ5|C9JIJ5_HUMAN;tr|C9JZ88|C9JZ88_HUMAN</t>
  </si>
  <si>
    <t>sp|P18124|RL7_HUMAN;tr|A8MUD9|A8MUD9_HUMAN</t>
  </si>
  <si>
    <t>17;15;6;5</t>
  </si>
  <si>
    <t>&gt;sp|P18124|RL7_HUMAN 60S ribosomal protein L7 OS=Homo sapiens GN=RPL7 PE=1 SV=1;&gt;tr|A8MUD9|A8MUD9_HUMAN 60S ribosomal protein L7 OS=Homo sapiens GN=RPL7 PE=1 SV=1</t>
  </si>
  <si>
    <t>248;208;99;88</t>
  </si>
  <si>
    <t>156;333;801;802;882;1077;1373;1387;1627;1674;1814;2639;3045;3046;3310;3785;3786</t>
  </si>
  <si>
    <t>168;359;360;842;843;924;1127;1433;1448;1695;1744;1892;2773;3193;3194;3468;3955;3956</t>
  </si>
  <si>
    <t>1634;1635;1636;1637;1638;1639;1640;1641;1642;1643;1644;1645;1646;1647;3644;3645;3646;3647;3648;3649;3650;3651;3652;3653;3654;3655;3656;3657;3658;3659;3660;3661;3662;3663;8544;8545;8546;8547;8548;8549;8550;8551;8552;8553;8554;8555;8556;8557;8558;8559;8560;8561;8562;8563;8564;8565;8566;8567;8568;8569;8570;8571;8572;8573;8574;9444;9445;9446;9447;9448;9449;9450;9451;9452;9453;11606;11607;11608;11609;11610;11611;11612;11613;11614;11615;15021;15022;15023;15024;15025;15026;15027;15028;15029;15030;15031;15204;15205;15206;15207;15208;15209;15210;15211;15212;15213;15214;17969;17970;17971;17972;17973;18446;18447;18448;18449;18450;18451;18452;18453;18454;18455;18456;18457;19975;19976;19977;19978;19979;19980;19981;19982;19983;29045;29046;29047;29048;29049;29050;29051;29052;29053;29054;29055;29056;33176;33177;33178;33179;33180;33181;33182;33183;33184;33185;33186;33187;33188;33189;33190;33191;33192;33193;33194;33195;33196;33197;33198;33199;33200;33201;33202;33203;33204;33205;33206;33207;33208;36107;36108;36109;36110;36111;36112;36113;36114;36115;36116;36117;36118;36119;36120;36121;36122;36123;36124;36125;36126;36127;36128;36129;36130;36131;36132;36133;36134;36135;36136;36137;36138;36139;41387;41388;41389;41390;41391;41392;41393;41394;41395;41396;41397;41398;41399;41400;41401;41402;41403;41404;41405;41406;41407;41408;41409;41410;41411;41412;41413;41414;41415;41416;41417;41418;41419;41420;41421;41422;41423;41424;41425;41426;41427;41428;41429;41430;41431;41432;41433</t>
  </si>
  <si>
    <t>731;732;733;734;735;736;737;738;739;740;741;1731;1732;1733;1734;1735;1736;1737;1738;1739;1740;1741;1742;3998;3999;4000;4001;4002;4003;4004;4005;4006;4007;4008;4424;4425;4426;4427;4428;5422;5423;5424;7151;7152;7153;7154;7155;7156;7259;7260;7261;7262;7263;7264;7265;8588;8589;8590;8591;8592;8848;8849;8850;8851;8852;9519;9520;9521;9522;13681;13682;13683;13684;13685;13686;13687;13688;15550;15551;15552;15553;15554;15555;15556;15557;15558;15559;15560;15561;15562;15563;15564;15565;15566;15567;15568;15569;15570;16911;16912;16913;16914;16915;16916;16917;16918;16919;16920;16921;16922;16923;16924;16925;16926;16927;16928;16929;16930;16931;16932;16933;16934;16935;16936;19499;19500;19501;19502;19503;19504;19505;19506;19507;19508;19509;19510;19511;19512;19513;19514;19515;19516;19517;19518;19519;19520;19521;19522;19523;19524;19525;19526;19527;19528;19529;19530;19531;19532;19533;19534;19535;19536;19537</t>
  </si>
  <si>
    <t>732;1733;3998;4002;4426;5422;7153;7259;8589;8849;9520;13682;15554;15570;16934;19506;19523</t>
  </si>
  <si>
    <t>sp|P18564-2|ITB6_HUMAN;tr|A0A087WXP3|A0A087WXP3_HUMAN;tr|E9PEE8|E9PEE8_HUMAN;sp|P18564|ITB6_HUMAN</t>
  </si>
  <si>
    <t>&gt;sp|P18564-2|ITB6_HUMAN Isoform 2 of Integrin beta-6 OS=Homo sapiens GN=ITGB6;&gt;tr|A0A087WXP3|A0A087WXP3_HUMAN Integrin beta OS=Homo sapiens GN=ITGB6 PE=1 SV=1;&gt;tr|E9PEE8|E9PEE8_HUMAN Integrin beta OS=Homo sapiens GN=ITGB6 PE=1 SV=1;&gt;sp|P18564|ITB6_HUMAN In</t>
  </si>
  <si>
    <t>681;693;746;788</t>
  </si>
  <si>
    <t>21529;21530;21531;21532</t>
  </si>
  <si>
    <t>10222;10223;10224</t>
  </si>
  <si>
    <t>tr|A0A087WXM6|A0A087WXM6_HUMAN;tr|J3QQT2|J3QQT2_HUMAN;tr|J3KRX5|J3KRX5_HUMAN;sp|P18621|RL17_HUMAN;tr|A0A0A6YYL6|A0A0A6YYL6_HUMAN;sp|P18621-3|RL17_HUMAN;tr|J3KRB3|J3KRB3_HUMAN;tr|A0A087WWH0|A0A087WWH0_HUMAN;tr|J3QS96|J3QS96_HUMAN;sp|P18621-2|RL17_HUMAN;tr|J3QLC8|J3QLC8_HUMAN;tr|A0A0A0MRF8|A0A0A0MRF8_HUMAN;tr|A0A087WY81|A0A087WY81_HUMAN;tr|J3KSJ0|J3KSJ0_HUMAN</t>
  </si>
  <si>
    <t>tr|A0A087WXM6|A0A087WXM6_HUMAN;tr|J3QQT2|J3QQT2_HUMAN;tr|J3KRX5|J3KRX5_HUMAN;sp|P18621|RL17_HUMAN;tr|A0A0A6YYL6|A0A0A6YYL6_HUMAN;sp|P18621-3|RL17_HUMAN;tr|J3KRB3|J3KRB3_HUMAN;tr|A0A087WWH0|A0A087WWH0_HUMAN;tr|J3QS96|J3QS96_HUMAN;sp|P18621-2|RL17_HUMAN;tr|J3QLC8|J3QLC8_HUMAN;tr|A0A0A0MRF8|A0A0A0MRF8_HUMAN;tr|A0A087WY81|A0A087WY81_HUMAN</t>
  </si>
  <si>
    <t>8;8;8;8;8;8;7;7;7;6;6;6;4;3</t>
  </si>
  <si>
    <t>&gt;tr|A0A087WXM6|A0A087WXM6_HUMAN 60S ribosomal protein L17 (Fragment) OS=Homo sapiens GN=RPL17 PE=3 SV=1;&gt;tr|J3QQT2|J3QQT2_HUMAN 60S ribosomal protein L17 (Fragment) OS=Homo sapiens GN=RPL17 PE=3 SV=1;&gt;tr|J3KRX5|J3KRX5_HUMAN 60S ribosomal protein L17 (Fragm</t>
  </si>
  <si>
    <t>169;171;174;184;228;228;129;131;138;146;174;190;97;56</t>
  </si>
  <si>
    <t>1110;1545;1790;2432;2433;3631;3815;3851</t>
  </si>
  <si>
    <t>1160;1611;1867;1868;2557;2558;3798;3985;4024</t>
  </si>
  <si>
    <t>11988;11989;11990;11991;11992;11993;11994;11995;11996;11997;11998;17021;17022;17023;17024;17025;17026;17027;17028;17029;17030;17031;17032;19765;19766;19767;19768;19769;19770;19771;19772;19773;19774;19775;19776;19777;19778;19779;26840;26841;26842;26843;26844;26845;26846;26847;26848;26849;26850;26851;26852;26853;26854;26855;26856;26857;26858;26859;26860;26861;26862;26863;26864;26865;26866;26867;26868;26869;26870;26871;26872;26873;26874;26875;26876;26877;26878;26879;26880;39723;39724;39725;39726;39727;39728;39729;39730;39731;39732;39733;39734;39735;39736;39737;41736;41737;41738;41739;41740;41741;41742;41743;41744;41745;41746;41747;41748;41749;41750;41751;41752;41753;41754;41755;41756;41757;41758;41759;42090;42091;42092;42093;42094;42095;42096;42097;42098;42099;42100;42101</t>
  </si>
  <si>
    <t>5599;5600;5601;5602;5603;5604;5605;8150;9437;9438;9439;9440;9441;9442;9443;9444;9445;9446;12695;12696;12697;12698;12699;12700;12701;12702;12703;12704;12705;12706;12707;12708;12709;12710;12711;12712;12713;12714;18734;18735;18736;18737;18738;18739;18740;18741;19683;19684;19685;19686;19687;19688;19689;19690;19691;19692;19693;19694;19695;19696;19697;19698;19699;19700;19701;19702;19703;19704;19705;19706;19837;19838;19839;19840;19841;19842;19843;19844;19845</t>
  </si>
  <si>
    <t>5601;8150;9443;12699;12707;18736;19687;19845</t>
  </si>
  <si>
    <t>sp|P19338|NUCL_HUMAN;tr|H7BY16|H7BY16_HUMAN;tr|C9JYW2|C9JYW2_HUMAN;tr|C9JLB1|C9JLB1_HUMAN;tr|C9J1H7|C9J1H7_HUMAN;tr|C9JWL1|C9JWL1_HUMAN</t>
  </si>
  <si>
    <t>sp|P19338|NUCL_HUMAN;tr|H7BY16|H7BY16_HUMAN</t>
  </si>
  <si>
    <t>35;20;3;3;3;3</t>
  </si>
  <si>
    <t>&gt;sp|P19338|NUCL_HUMAN Nucleolin OS=Homo sapiens GN=NCL PE=1 SV=3;&gt;tr|H7BY16|H7BY16_HUMAN Nucleolin (Fragment) OS=Homo sapiens GN=NCL PE=1 SV=8</t>
  </si>
  <si>
    <t>710;296;141;151;166;170</t>
  </si>
  <si>
    <t>8;41;193;226;252;649;651;797;863;864;1022;1023;1130;1174;1175;1637;1704;1919;2259;2447;2520;2570;2643;2898;2899;2911;3099;3100;3129;3130;3232;3233;3421;3439;3671</t>
  </si>
  <si>
    <t>True;True;True;True;True;True;True;True;True;True;True;True;True;True;True;True;True;True;True;True;True;True;True;True;True;True;True;True;True;True;True;True;True;True;True</t>
  </si>
  <si>
    <t>8;41;206;242;269;683;685;686;838;905;906;1069;1070;1180;1227;1228;1705;1775;2002;2356;2573;2648;2702;2777;3041;3042;3054;3247;3248;3281;3282;3387;3388;3581;3600;3839</t>
  </si>
  <si>
    <t>52;53;54;55;56;57;58;59;60;400;401;402;403;404;405;406;407;408;409;410;411;2048;2049;2050;2051;2052;2053;2054;2055;2056;2057;2058;2059;2409;2410;2411;2412;2413;2414;2415;2416;2417;2418;2419;2703;2704;2705;2706;2707;2708;2709;2710;2711;7071;7072;7073;7074;7075;7076;7077;7078;7079;7080;7081;7092;7093;7094;7095;7096;7097;7098;7099;7100;7101;7102;7103;7104;7105;7106;7107;7108;7109;7110;7111;7112;7113;7114;7115;7116;7117;7118;7119;7120;7121;8503;8504;8505;8506;8507;8508;8509;8510;8511;8512;8513;8514;9233;9234;9235;9236;9237;9238;9239;9240;9241;9242;9243;9244;9245;9246;9247;9248;9249;9250;9251;9252;9253;9254;9255;9256;9257;9258;9259;9260;9261;10931;10932;10933;10934;10935;10936;10937;10938;10939;10940;10941;10942;10943;10944;10945;10946;10947;10948;10949;10950;10951;10952;10953;10954;10955;10956;12169;12170;12171;12172;12173;12174;12175;12176;12177;12178;12179;12180;12181;12182;12183;12184;12185;12186;12187;12188;12189;12190;12636;12637;12638;12639;12640;12641;12642;12643;12644;12645;12646;12647;12648;12649;12650;12651;12652;12653;12654;12655;12656;12657;12658;18058;18059;18060;18061;18062;18063;18064;18065;18066;18067;18068;18798;18799;18800;18801;18802;18803;18804;18805;18806;18807;18808;18809;18810;18811;18812;18813;18814;18815;18816;18817;18818;18819;18820;21135;21136;21137;21138;21139;21140;21141;21142;21143;21144;21145;21146;24747;24748;24749;24750;24751;24752;24753;24754;24755;24756;24757;24758;27021;27022;27023;27024;27025;27026;27027;27028;27029;27030;27031;27032;27033;27034;27843;27844;27845;27846;27847;27848;27849;27850;27851;27852;27853;27854;27855;27856;27857;27858;27859;27860;28364;28365;28366;28367;28368;28369;28370;28371;28372;28373;28374;28375;29089;29090;29091;29092;29093;31448;31449;31450;31451;31452;31453;31454;31455;31456;31457;31458;31459;31460;31461;31462;31463;31464;31465;31466;31467;31468;31469;31470;31471;31472;31473;31474;31475;31476;31477;31478;31617;31618;31619;31620;31621;31622;31623;31624;31625;31626;31627;33762;33763;33764;33765;33766;33767;33768;33769;33770;33771;33772;33773;33774;33775;33776;33777;33778;33779;33780;33781;33782;33783;33784;33785;33786;33787;33788;33789;33790;33791;33792;33793;33794;33795;33796;33797;33798;33799;33800;33801;33802;33803;34080;34081;34082;34083;34084;34085;34086;34087;34088;34089;34090;34091;34092;34093;34094;34095;34096;34097;34098;34099;34100;34101;34102;34103;34104;34105;34106;34107;34108;34109;34110;34111;34112;34113;34114;35201;35202;35203;35204;35205;35206;35207;35208;35209;35210;35211;35212;35213;35214;35215;35216;35217;35218;35219;35220;35221;35222;35223;35224;35225;35226;35227;35228;35229;35230;35231;37275;37276;37277;37278;37279;37280;37281;37282;37283;37284;37285;37286;37287;37461;37462;37463;37464;37465;37466;37467;37468;37469;37470;40156;40157;40158;40159;40160;40161;40162;40163;40164;40165;40166;40167;40168;40169;40170;40171;40172;40173;40174;40175;40176;40177;40178</t>
  </si>
  <si>
    <t>25;171;937;938;939;940;941;942;943;1133;1134;1135;1136;1258;1259;3368;3369;3377;3378;3379;3380;3381;3382;3383;3384;3385;3386;3387;3388;3389;3390;3391;3984;4317;4318;4319;4320;4321;4322;4323;4324;4325;4326;4327;4328;4329;4330;4331;4332;4333;4334;4335;4336;4337;4338;4339;4340;4341;5135;5136;5137;5138;5139;5140;5141;5142;5686;5687;5688;5689;5690;5691;5692;5693;5694;5695;5696;5697;5698;5699;5700;5701;5702;5703;5704;5705;5706;5707;5912;5913;5914;5915;5916;5917;5918;5919;5920;5921;5922;8633;8634;8635;8636;8637;8638;8639;8640;8641;8642;8643;9021;9022;9023;9024;9025;9026;9027;9028;9029;9030;9031;9032;9033;9034;9035;9036;9037;9038;9039;9040;9041;9042;10062;10063;10064;11807;11808;11809;11810;11811;11812;11813;12774;12775;12776;12777;12778;12779;12780;12781;12782;12783;12784;12785;13139;13140;13141;13142;13143;13144;13145;13146;13147;13391;13392;13393;13394;13395;13396;13397;13398;13399;13712;14745;14746;14747;14748;14749;14750;14751;14752;14753;14754;14755;14756;14757;14758;14759;14760;14761;14762;14763;14764;14765;14812;14813;14814;14815;14816;14817;15847;15848;15849;15850;15851;15852;15853;15854;15855;15856;15857;15858;15859;15860;15966;15967;15968;15969;15970;15971;15972;15973;15974;15975;15976;15977;15978;15979;15980;16470;16471;16472;16473;16474;16475;16476;16477;16478;16479;16480;16481;16482;16483;16484;16485;17529;17530;17531;17532;17533;17534;17535;17536;17537;17538;17639;17640;18912;18913;18914;18915;18916;18917;18918;18919;18920;18921;18922;18923;18924</t>
  </si>
  <si>
    <t>25;171;940;1136;1259;3368;3381;3984;4325;4334;5137;5140;5695;5912;5916;8638;9021;10062;11807;12778;13147;13393;13712;14746;14754;14816;15850;15853;15968;15975;16473;16484;17530;17640;18919</t>
  </si>
  <si>
    <t>sp|P19474|RO52_HUMAN;sp|P19474-2|RO52_HUMAN;tr|H0YDP8|H0YDP8_HUMAN</t>
  </si>
  <si>
    <t>sp|P19474|RO52_HUMAN;sp|P19474-2|RO52_HUMAN</t>
  </si>
  <si>
    <t>14;10;2</t>
  </si>
  <si>
    <t>&gt;sp|P19474|RO52_HUMAN E3 ubiquitin-protein ligase TRIM21 OS=Homo sapiens GN=TRIM21 PE=1 SV=1;&gt;sp|P19474-2|RO52_HUMAN Isoform 2 of E3 ubiquitin-protein ligase TRIM21 OS=Homo sapiens GN=TRIM21</t>
  </si>
  <si>
    <t>475;398;90</t>
  </si>
  <si>
    <t>215;424;447;507;1055;1377;1473;1878;1941;1978;2648;2671;2818;3088</t>
  </si>
  <si>
    <t>231;452;475;535;1105;1437;1535;1960;2024;2062;2782;2805;2957;3236</t>
  </si>
  <si>
    <t>2316;2317;2318;2319;2320;2321;2322;2323;2324;2325;4699;4700;4701;4702;4703;4932;4933;4934;4935;4936;4937;4938;4939;4940;4941;4942;4943;4944;4945;4946;4947;4948;5624;5625;5626;5627;5628;5629;5630;11307;11308;11309;11310;11311;11312;11313;11314;11315;15074;15075;15076;15077;15078;15079;15080;16136;16137;16138;16139;16140;16141;16142;16143;16144;16145;16146;16147;16148;16149;16150;16151;16152;16153;16154;16155;16156;16157;16158;16159;16160;16161;16162;16163;16164;20634;20635;20636;20637;20638;20639;20640;21341;21342;21343;21344;21345;21346;21347;21348;21349;21350;21814;21815;21816;21817;21818;21819;21820;21821;21822;21823;21824;21825;21826;21827;21828;21829;21830;21831;21832;21833;21834;21835;21836;29121;29122;29123;29124;29125;29126;29127;29128;29129;29130;29131;29132;29286;29287;29288;29289;29290;29291;29292;29293;29294;29295;29296;29297;30712;30713;30714;30715;30716;30717;30718;30719;30720;30721;30722;30723;33628;33629;33630;33631;33632;33633;33634;33635</t>
  </si>
  <si>
    <t>1097;1098;1099;2211;2328;2329;2330;2331;2332;2333;2334;2335;2336;2667;5286;7181;7702;7703;7704;7705;7706;7707;7708;7709;7710;7711;7712;7713;7714;7715;7716;7717;7718;7719;7720;7721;7722;7723;7724;7725;9799;9800;9801;9802;10135;10136;10137;10342;10343;10344;10345;10346;10347;10348;10349;10350;10351;10352;10353;13721;13722;13723;13800;13801;13802;13803;13804;14410;15765;15766</t>
  </si>
  <si>
    <t>1099;2211;2329;2667;5286;7181;7702;9802;10136;10350;13723;13800;14410;15765</t>
  </si>
  <si>
    <t>sp|P20039|2B1B_HUMAN;tr|B4DJG1|B4DJG1_HUMAN;tr|A0A140T9T0|A0A140T9T0_HUMAN;tr|A0A140T8Z1|A0A140T8Z1_HUMAN;tr|A0A182DWF4|A0A182DWF4_HUMAN;tr|A0A140T9T6|A0A140T9T6_HUMAN;tr|A0A140T8Z3|A0A140T8Z3_HUMAN;tr|A0A0G2JJV3|A0A0G2JJV3_HUMAN;tr|A0A0G2JII1|A0A0G2JII1_HUMAN;tr|H0Y7G7|H0Y7G7_HUMAN;tr|A0A182DWG2|A0A182DWG2_HUMAN;tr|A0A140T9P1|A0A140T9P1_HUMAN;tr|A0A140T9A5|A0A140T9A5_HUMAN;tr|A0A140T976|A0A140T976_HUMAN;tr|A0A140T966|A0A140T966_HUMAN;tr|A0A140T915|A0A140T915_HUMAN;tr|A0A140T8Z7|A0A140T8Z7_HUMAN;tr|H0Y5P2|H0Y5P2_HUMAN;tr|A0A182DWF5|A0A182DWF5_HUMAN;tr|A0A140T9Y2|A0A140T9Y2_HUMAN;tr|A0A140T9Y0|A0A140T9Y0_HUMAN;tr|A0A140T9Q1|A0A140T9Q1_HUMAN;tr|A0A140T9P7|A0A140T9P7_HUMAN;tr|A0A140T9I3|A0A140T9I3_HUMAN;tr|A0A140T928|A0A140T928_HUMAN;tr|A0A140T958|A0A140T958_HUMAN;tr|Q5EP54|Q5EP54_HUMAN;tr|A0A182DWE9|A0A182DWE9_HUMAN;sp|P04440|DPB1_HUMAN;tr|Q5Y7D3|Q5Y7D3_HUMAN;sp|Q95IE3|2B1C_HUMAN;tr|A0A182DWH4|A0A182DWH4_HUMAN;sp|Q9TQE0|2B19_HUMAN;sp|Q30167|2B1A_HUMAN;sp|Q30154|DRB5_HUMAN;sp|Q30134|2B18_HUMAN;sp|Q29974|2B1G_HUMAN;sp|P79483|DRB3_HUMAN;sp|P13761|2B17_HUMAN;sp|P13760|2B14_HUMAN;sp|P04229|2B11_HUMAN;tr|A0A140T9S8|A0A140T9S8_HUMAN</t>
  </si>
  <si>
    <t>2;1;1;1;1;1;1;1;1;1;1;1;1;1;1;1;1;1;1;1;1;1;1;1;1;1;1;1;1;1;1;1;1;1;1;1;1;1;1;1;1;1</t>
  </si>
  <si>
    <t>1;0;0;0;0;0;0;0;0;0;0;0;0;0;0;0;0;0;0;0;0;0;0;0;0;1;0;0;0;0;0;1;1;1;1;1;1;1;1;1;1;0</t>
  </si>
  <si>
    <t>&gt;sp|P20039|2B1B_HUMAN HLA class II histocompatibility antigen, DRB1-11 beta chain OS=Homo sapiens GN=HLA-DRB1 PE=1 SV=1;&gt;tr|B4DJG1|B4DJG1_HUMAN HLA class II histocompatibility antigen, DQ beta 1 chain OS=Homo sapiens GN=HLA-DQB1 PE=1 SV=1;&gt;tr|A0A140T9T0|A0</t>
  </si>
  <si>
    <t>266;136;224;224;228;228;228;228;228;229;229;229;229;229;229;229;229;235;235;235;235;235;235;235;235;250;258;258;258;261;266;266;266;266;266;266;266;266;266;266;266;269</t>
  </si>
  <si>
    <t>834;1332</t>
  </si>
  <si>
    <t>875;1391</t>
  </si>
  <si>
    <t>8937;8938;8939;8940;8941;8942;14418;14419;14420;14421;14422;14423;14424;14425;14426;14427;14428;14429</t>
  </si>
  <si>
    <t>4184;6806;6807;6808;6809;6810</t>
  </si>
  <si>
    <t>4184;6809</t>
  </si>
  <si>
    <t>tr|C9JB90|C9JB90_HUMAN;tr|C9JU14|C9JU14_HUMAN;tr|J3KR73|J3KR73_HUMAN;sp|P20340-4|RAB6A_HUMAN;sp|Q9NRW1-2|RAB6B_HUMAN;sp|Q9NRW1|RAB6B_HUMAN;sp|P20340-2|RAB6A_HUMAN;sp|P20340|RAB6A_HUMAN;sp|Q14964|RB39A_HUMAN</t>
  </si>
  <si>
    <t xml:space="preserve">&gt;tr|C9JB90|C9JB90_HUMAN Ras-related protein Rab-6B (Fragment) OS=Homo sapiens GN=RAB6B PE=4 SV=1;&gt;tr|C9JU14|C9JU14_HUMAN Ras-related protein Rab-6B (Fragment) OS=Homo sapiens GN=RAB6B PE=1 SV=3;&gt;tr|J3KR73|J3KR73_HUMAN Ras-related protein Rab-6B (Fragment) </t>
  </si>
  <si>
    <t>49;83;124;175;195;208;208;208;217</t>
  </si>
  <si>
    <t>23630;23631;23632;23633;23634;23635;23636;23637;23638;23639</t>
  </si>
  <si>
    <t>11233;11234;11235</t>
  </si>
  <si>
    <t>tr|E9PBF6|E9PBF6_HUMAN;sp|P20700|LMNB1_HUMAN;tr|A0A0D9SFE5|A0A0D9SFE5_HUMAN;tr|A0A0D9SFY5|A0A0D9SFY5_HUMAN</t>
  </si>
  <si>
    <t>tr|E9PBF6|E9PBF6_HUMAN;sp|P20700|LMNB1_HUMAN;tr|A0A0D9SFE5|A0A0D9SFE5_HUMAN</t>
  </si>
  <si>
    <t>10;10;9;2</t>
  </si>
  <si>
    <t>&gt;tr|E9PBF6|E9PBF6_HUMAN Lamin-B1 OS=Homo sapiens GN=LMNB1 PE=1 SV=1;&gt;sp|P20700|LMNB1_HUMAN Lamin-B1 OS=Homo sapiens GN=LMNB1 PE=1 SV=2;&gt;tr|A0A0D9SFE5|A0A0D9SFE5_HUMAN Lamin B1, isoform CRA_a OS=Homo sapiens GN=LMNB1 PE=1 SV=1</t>
  </si>
  <si>
    <t>387;586;329;166</t>
  </si>
  <si>
    <t>216;752;761;1869;1870;1886;2281;2923;2924;2955</t>
  </si>
  <si>
    <t>232;790;799;1951;1952;1968;2378;3066;3067;3101</t>
  </si>
  <si>
    <t>2326;2327;2328;2329;2330;2331;2332;2333;2334;2335;2336;8045;8093;8094;8095;8096;8097;8098;8099;8100;8101;20561;20562;20563;20564;20565;20566;20567;20568;20569;20570;20571;20572;20573;20574;20575;20576;20577;20578;20579;20714;20715;20716;20717;20718;20719;20720;20721;20722;20723;20724;24923;24924;24925;24926;24927;24928;24929;24930;24931;24932;24933;24934;24935;24936;24937;24938;24939;24940;24941;24942;24943;24944;24945;24946;24947;24948;24949;24950;24951;24952;31821;31822;31823;31824;31825;31826;31827;31828;31829;31830;31831;31832;31833;31834;31835;31836;31837;31838;31839;31840;31841;31842;31843;31844;31845;31846;31847;31848;31849;31850;32219;32220;32221;32222;32223;32224;32225;32226;32227;32228</t>
  </si>
  <si>
    <t>1100;3763;3777;9769;9770;9771;9772;9773;9774;9829;9830;9831;9832;9833;11880;11881;11882;11883;11884;11885;11886;14909;14910;14911;14912;14913;14914;14915;14916;14917;14918;14919;14920;14921;14922;14923;14924;15097</t>
  </si>
  <si>
    <t>1100;3763;3777;9769;9774;9829;11880;14914;14921;15097</t>
  </si>
  <si>
    <t>tr|A0A087WWY3|A0A087WWY3_HUMAN;tr|Q5HY54|Q5HY54_HUMAN;tr|Q60FE5|Q60FE5_HUMAN;sp|P21333-2|FLNA_HUMAN;sp|P21333|FLNA_HUMAN;tr|F8WE98|F8WE98_HUMAN</t>
  </si>
  <si>
    <t>tr|A0A087WWY3|A0A087WWY3_HUMAN;tr|Q5HY54|Q5HY54_HUMAN;tr|Q60FE5|Q60FE5_HUMAN;sp|P21333-2|FLNA_HUMAN;sp|P21333|FLNA_HUMAN</t>
  </si>
  <si>
    <t>3;3;3;3;3;1</t>
  </si>
  <si>
    <t>&gt;tr|A0A087WWY3|A0A087WWY3_HUMAN Filamin-A OS=Homo sapiens GN=FLNA PE=1 SV=1;&gt;tr|Q5HY54|Q5HY54_HUMAN Filamin-A OS=Homo sapiens GN=FLNA PE=1 SV=1;&gt;tr|Q60FE5|Q60FE5_HUMAN Filamin A OS=Homo sapiens GN=FLNA PE=1 SV=1;&gt;sp|P21333-2|FLNA_HUMAN Isoform 2 of Filamin</t>
  </si>
  <si>
    <t>2315;2607;2620;2639;2647;604</t>
  </si>
  <si>
    <t>248;652;3829</t>
  </si>
  <si>
    <t>265;687;3999</t>
  </si>
  <si>
    <t>2651;2652;2653;2654;2655;2656;2657;2658;2659;2660;7122;7123;7124;41871;41872;41873;41874;41875;41876;41877;41878;41879</t>
  </si>
  <si>
    <t>1245;1246;3392;19742;19743</t>
  </si>
  <si>
    <t>1246;3392;19742</t>
  </si>
  <si>
    <t>tr|C9JI87|C9JI87_HUMAN;sp|P21796|VDAC1_HUMAN</t>
  </si>
  <si>
    <t>&gt;tr|C9JI87|C9JI87_HUMAN Voltage-dependent anion-selective channel protein 1 (Fragment) OS=Homo sapiens GN=VDAC1 PE=1 SV=6;&gt;sp|P21796|VDAC1_HUMAN Voltage-dependent anion-selective channel protein 1 OS=Homo sapiens GN=VDAC1 PE=1 SV=2</t>
  </si>
  <si>
    <t>183;283</t>
  </si>
  <si>
    <t>40179;40180;40181;40182;40183;40184;40185;40186;40187;40188</t>
  </si>
  <si>
    <t>18925;18926;18927</t>
  </si>
  <si>
    <t>sp|P22061|PIMT_HUMAN;sp|P22061-2|PIMT_HUMAN;tr|F6S8N6|F6S8N6_HUMAN;tr|A0A0A0MRJ6|A0A0A0MRJ6_HUMAN;tr|H7BY58|H7BY58_HUMAN;tr|F8WDT3|F8WDT3_HUMAN;tr|F8WAV5|F8WAV5_HUMAN;tr|F8WAX2|F8WAX2_HUMAN;tr|H7C4X2|H7C4X2_HUMAN</t>
  </si>
  <si>
    <t>sp|P22061|PIMT_HUMAN;sp|P22061-2|PIMT_HUMAN;tr|F6S8N6|F6S8N6_HUMAN;tr|A0A0A0MRJ6|A0A0A0MRJ6_HUMAN;tr|H7BY58|H7BY58_HUMAN;tr|F8WDT3|F8WDT3_HUMAN;tr|F8WAV5|F8WAV5_HUMAN;tr|F8WAX2|F8WAX2_HUMAN</t>
  </si>
  <si>
    <t>5;5;5;5;5;3;3;3;1</t>
  </si>
  <si>
    <t>&gt;sp|P22061|PIMT_HUMAN Protein-L-isoaspartate(D-aspartate) O-methyltransferase OS=Homo sapiens GN=PCMT1 PE=1 SV=4;&gt;sp|P22061-2|PIMT_HUMAN Isoform 2 of Protein-L-isoaspartate(D-aspartate) O-methyltransferase OS=Homo sapiens GN=PCMT1;&gt;tr|F6S8N6|F6S8N6_HUMAN P</t>
  </si>
  <si>
    <t>227;228;250;285;286;120;124;130;67</t>
  </si>
  <si>
    <t>1689;1999;2853;2854;3097</t>
  </si>
  <si>
    <t>1759;2084;2993;2994;3245</t>
  </si>
  <si>
    <t>18615;18616;18617;18618;18619;18620;18621;18622;18623;22093;22094;22095;22096;22097;22098;22099;22100;22101;22102;31005;31006;31007;31008;31009;31010;31011;31012;31013;31014;31015;31016;31017;31018;31019;31020;33745;33746;33747;33748;33749</t>
  </si>
  <si>
    <t>8933;8934;8935;8936;8937;10475;10476;10477;10478;10479;14562;14563;14564;14565;15838</t>
  </si>
  <si>
    <t>8933;10476;14563;14564;15838</t>
  </si>
  <si>
    <t>tr|M0R2U2|M0R2U2_HUMAN;tr|M0R1H0|M0R1H0_HUMAN;tr|M0R2B0|M0R2B0_HUMAN;tr|M0R0P1|M0R0P1_HUMAN;tr|M0R299|M0R299_HUMAN;tr|M0QXL5|M0QXL5_HUMAN;tr|M0R2Q4|M0R2Q4_HUMAN;sp|P22087|FBRL_HUMAN</t>
  </si>
  <si>
    <t>2;2;2;2;2;2;2;2</t>
  </si>
  <si>
    <t>&gt;tr|M0R2U2|M0R2U2_HUMAN rRNA 2-O-methyltransferase fibrillarin (Fragment) OS=Homo sapiens GN=FBL PE=1 SV=1;&gt;tr|M0R1H0|M0R1H0_HUMAN rRNA 2-O-methyltransferase fibrillarin (Fragment) OS=Homo sapiens GN=FBL PE=1 SV=1;&gt;tr|M0R2B0|M0R2B0_HUMAN rRNA 2-O-methyl</t>
  </si>
  <si>
    <t>157;178;182;228;229;244;273;321</t>
  </si>
  <si>
    <t>1092;3644</t>
  </si>
  <si>
    <t>1142;3811</t>
  </si>
  <si>
    <t>11824;11825;11826;11827;11828;11829;11830;11831;11832;11833;11834;39850;39851;39852;39853;39854;39855;39856;39857;39858;39859;39860;39861;39862;39863;39864;39865;39866;39867</t>
  </si>
  <si>
    <t>5538;5539;5540;5541;5542;5543;5544;5545;18791;18792;18793;18794;18795;18796</t>
  </si>
  <si>
    <t>5544;18793</t>
  </si>
  <si>
    <t>tr|C9JZG2|C9JZG2_HUMAN;tr|C9JKQ7|C9JKQ7_HUMAN;tr|C9JBJ1|C9JBJ1_HUMAN;tr|C9JTV6|C9JTV6_HUMAN;tr|F8WD69|F8WD69_HUMAN;sp|P22102-2|PUR2_HUMAN;sp|P22102|PUR2_HUMAN</t>
  </si>
  <si>
    <t>&gt;tr|C9JZG2|C9JZG2_HUMAN Trifunctional purine biosynthetic protein adenosine-3 (Fragment) OS=Homo sapiens GN=GART PE=1 SV=1;&gt;tr|C9JKQ7|C9JKQ7_HUMAN Trifunctional purine biosynthetic protein adenosine-3 (Fragment) OS=Homo sapiens GN=GART PE=1 SV=1;&gt;tr|C9JBJ1</t>
  </si>
  <si>
    <t>136;138;231;241;306;433;1010</t>
  </si>
  <si>
    <t>20641;20642;20643;20644;20645;20646;20647;20648</t>
  </si>
  <si>
    <t>9803;9804;9805;9806;9807</t>
  </si>
  <si>
    <t>tr|E9PBS1|E9PBS1_HUMAN;sp|P22234|PUR6_HUMAN;sp|P22234-2|PUR6_HUMAN</t>
  </si>
  <si>
    <t>&gt;tr|E9PBS1|E9PBS1_HUMAN Multifunctional protein ADE2 (Fragment) OS=Homo sapiens GN=PAICS PE=1 SV=1;&gt;sp|P22234|PUR6_HUMAN Multifunctional protein ADE2 OS=Homo sapiens GN=PAICS PE=1 SV=3;&gt;sp|P22234-2|PUR6_HUMAN Isoform 2 of Multifunctional protein ADE2 OS=Ho</t>
  </si>
  <si>
    <t>413;425;432</t>
  </si>
  <si>
    <t>348;596</t>
  </si>
  <si>
    <t>375;629</t>
  </si>
  <si>
    <t>3816;3817;3818;3819;3820;3821;3822;3823;3824;3825;3826;3827;6505;6506;6507;6508</t>
  </si>
  <si>
    <t>1817;1818;1819;1820;1821;3061</t>
  </si>
  <si>
    <t>1820;3061</t>
  </si>
  <si>
    <t>sp|P22626|ROA2_HUMAN;sp|P22626-2|ROA2_HUMAN;tr|A0A087WUI2|A0A087WUI2_HUMAN</t>
  </si>
  <si>
    <t>10;9;8</t>
  </si>
  <si>
    <t>&gt;sp|P22626|ROA2_HUMAN Heterogeneous nuclear ribonucleoproteins A2/B1 OS=Homo sapiens GN=HNRNPA2B1 PE=1 SV=2;&gt;sp|P22626-2|ROA2_HUMAN Isoform A2 of Heterogeneous nuclear ribonucleoproteins A2/B1 OS=Homo sapiens GN=HNRNPA2B1;&gt;tr|A0A087WUI2|A0A087WUI2_HUMAN He</t>
  </si>
  <si>
    <t>353;341;261</t>
  </si>
  <si>
    <t>676;1024;1045;1935;1937;2592;2623;3202;3799;3800</t>
  </si>
  <si>
    <t>713;1071;1095;2018;2020;2726;2757;3357;3969;3970</t>
  </si>
  <si>
    <t>7336;7337;7338;7339;7340;7341;7342;7343;7344;10957;10958;10959;10960;10961;10962;10963;10964;10965;10966;10967;10968;10969;10970;10971;10972;10973;10974;10975;10976;10977;10978;10979;10980;10981;10982;10983;10984;10985;11203;11204;11205;11206;11207;11208;11209;11210;11211;11212;11213;11214;21274;21275;21276;21277;21278;21279;21280;21300;28600;28601;28602;28603;28604;28605;28606;28910;28911;28912;28913;28914;28915;28916;28917;28918;28919;28920;28921;34913;34914;34915;34916;34917;34918;34919;34920;34921;34922;41529;41530;41531;41532;41533;41534;41535;41536;41537;41538;41539;41540;41541;41542;41543;41544;41545;41546;41547;41548;41549;41550;41551;41552;41553;41554;41555;41556;41557;41558;41559;41560;41561;41562;41563;41564;41565</t>
  </si>
  <si>
    <t>3467;3468;3469;3470;5143;5144;5145;5146;5147;5148;5149;5150;5151;5152;5153;5154;5155;5156;5157;5158;5245;5246;5247;5248;5249;5250;5251;5252;10110;10111;10112;10113;10120;13498;13629;13630;13631;13632;13633;13634;13635;13636;13637;13638;16344;16345;16346;16347;16348;16349;16350;16351;19580;19581;19582;19583;19584;19585;19586;19587;19588;19589;19590;19591;19592;19593;19594;19595;19596;19597;19598;19599;19600;19601</t>
  </si>
  <si>
    <t>3467;5154;5247;10113;10120;13498;13634;16347;19581;19600</t>
  </si>
  <si>
    <t>sp|P22695|QCR2_HUMAN;tr|H3BRG4|H3BRG4_HUMAN;tr|H3BSJ9|H3BSJ9_HUMAN</t>
  </si>
  <si>
    <t>4;3;2</t>
  </si>
  <si>
    <t xml:space="preserve">&gt;sp|P22695|QCR2_HUMAN Cytochrome b-c1 complex subunit 2, mitochondrial OS=Homo sapiens GN=UQCRC2 PE=1 SV=3;&gt;tr|H3BRG4|H3BRG4_HUMAN Cytochrome b-c1 complex subunit 2, mitochondrial OS=Homo sapiens GN=UQCRC2 PE=1 SV=1;&gt;tr|H3BSJ9|H3BSJ9_HUMAN Cytochrome b-c1 </t>
  </si>
  <si>
    <t>453;412;336</t>
  </si>
  <si>
    <t>764;1192;2949;3170</t>
  </si>
  <si>
    <t>802;1245;3092;3324</t>
  </si>
  <si>
    <t>8116;8117;8118;12840;12841;12842;12843;12844;32134;32135;32136;32137;34547;34548;34549;34550;34551;34552;34553;34554</t>
  </si>
  <si>
    <t>3783;3784;5994;15052;16187;16188</t>
  </si>
  <si>
    <t>3784;5994;15052;16187</t>
  </si>
  <si>
    <t>sp|P23246-2|SFPQ_HUMAN;sp|P23246|SFPQ_HUMAN;tr|H0Y9K7|H0Y9K7_HUMAN</t>
  </si>
  <si>
    <t>3;3;2</t>
  </si>
  <si>
    <t>&gt;sp|P23246-2|SFPQ_HUMAN Isoform Short of Splicing factor, proline- and glutamine-rich OS=Homo sapiens GN=SFPQ;&gt;sp|P23246|SFPQ_HUMAN Splicing factor, proline- and glutamine-rich OS=Homo sapiens GN=SFPQ PE=1 SV=2;&gt;tr|H0Y9K7|H0Y9K7_HUMAN Splicing factor, prol</t>
  </si>
  <si>
    <t>669;707;223</t>
  </si>
  <si>
    <t>824;2527;2753</t>
  </si>
  <si>
    <t>865;2655;2887;2888</t>
  </si>
  <si>
    <t>8873;8874;8875;8876;8877;8878;8879;8880;27911;27912;27913;27914;27915;27916;27917;27918;27919;27920;27921;27922;27923;27924;27925;27926;27927;27928;27929;27930;30049;30050;30051;30052;30053;30054;30055;30056;30057;30058;30059;30060;30061;30062;30063;30064;30065;30066;30067</t>
  </si>
  <si>
    <t>4160;4161;4162;4163;13171;13172;13173;13174;13175;13176;13177;13178;14120;14121;14122</t>
  </si>
  <si>
    <t>4161;13175;14120</t>
  </si>
  <si>
    <t>sp|P23381|SYWC_HUMAN;sp|P23381-2|SYWC_HUMAN;tr|G3V3X0|G3V3X0_HUMAN;tr|G3V3P2|G3V3P2_HUMAN;tr|G3V227|G3V227_HUMAN;tr|G3V2Y7|G3V2Y7_HUMAN;tr|G3V277|G3V277_HUMAN;tr|G3V3H8|G3V3H8_HUMAN;tr|G3V3Y5|G3V3Y5_HUMAN;tr|G3V5W1|G3V5W1_HUMAN;tr|G3V3S7|G3V3S7_HUMAN;tr|G3V423|G3V423_HUMAN;tr|G3V5U1|G3V5U1_HUMAN;tr|G3V456|G3V456_HUMAN;tr|G3V5H5|G3V5H5_HUMAN;tr|P78534|P78534_HUMAN;tr|G3V4A3|G3V4A3_HUMAN;tr|G3V4Q0|G3V4Q0_HUMAN;tr|G3V2F2|G3V2F2_HUMAN;tr|G3V3R3|G3V3R3_HUMAN;tr|G3V4S4|G3V4S4_HUMAN;tr|G3V313|G3V313_HUMAN;tr|G3V339|G3V339_HUMAN;tr|G3V2C0|G3V2C0_HUMAN;tr|G3V4C7|G3V4C7_HUMAN;tr|G3V4N8|G3V4N8_HUMAN;tr|G3V4N0|G3V4N0_HUMAN;tr|H0YJP3|H0YJP3_HUMAN</t>
  </si>
  <si>
    <t>sp|P23381|SYWC_HUMAN;sp|P23381-2|SYWC_HUMAN;tr|G3V3X0|G3V3X0_HUMAN;tr|G3V3P2|G3V3P2_HUMAN;tr|G3V227|G3V227_HUMAN;tr|G3V2Y7|G3V2Y7_HUMAN;tr|G3V277|G3V277_HUMAN;tr|G3V3H8|G3V3H8_HUMAN;tr|G3V3Y5|G3V3Y5_HUMAN</t>
  </si>
  <si>
    <t>5;4;3;3;3;3;3;3;3;2;2;2;2;2;1;1;1;1;1;1;1;1;1;1;1;1;1;1</t>
  </si>
  <si>
    <t>&gt;sp|P23381|SYWC_HUMAN Tryptophan--tRNA ligase, cytoplasmic OS=Homo sapiens GN=WARS PE=1 SV=2;&gt;sp|P23381-2|SYWC_HUMAN Isoform 2 of Tryptophan--tRNA ligase, cytoplasmic OS=Homo sapiens GN=WARS;&gt;tr|G3V3X0|G3V3X0_HUMAN Tryptophan--tRNA ligase, cytoplasmic (Fra</t>
  </si>
  <si>
    <t>471;430;124;150;152;177;212;223;226;107;114;140;153;154;25;33;36;40;55;58;63;68;70;86;97;104;105;185</t>
  </si>
  <si>
    <t>636;1069;1366;1411;2598</t>
  </si>
  <si>
    <t>670;1119;1426;1472;2732</t>
  </si>
  <si>
    <t>6970;6971;6972;6973;6974;6975;6976;6977;6978;6979;11529;11530;11531;11532;11533;11534;11535;11536;11537;11538;11539;11540;11541;11542;11543;11544;11545;11546;11547;11548;14949;14950;14951;14952;14953;14954;15469;15470;15471;15472;15473;15474;15475;15476;15477;15478;15479;15480;28653;28654;28655;28656;28657;28658;28659;28660;28661;28662;28663;28664;28665</t>
  </si>
  <si>
    <t>3335;5396;5397;5398;5399;5400;5401;5402;5403;7118;7362;7363;13521;13522;13523;13524</t>
  </si>
  <si>
    <t>3335;5398;7118;7363;13523</t>
  </si>
  <si>
    <t>sp|P23396|RS3_HUMAN;sp|P23396-2|RS3_HUMAN;tr|E9PL09|E9PL09_HUMAN;tr|E9PPU1|E9PPU1_HUMAN;tr|H0YEU2|H0YEU2_HUMAN;tr|F2Z2S8|F2Z2S8_HUMAN;tr|H0YCJ7|H0YCJ7_HUMAN;tr|H0YF32|H0YF32_HUMAN;tr|E9PQ96|E9PQ96_HUMAN;tr|E9PSF4|E9PSF4_HUMAN;tr|E9PJH4|E9PJH4_HUMAN;tr|E9PK82|E9PK82_HUMAN;tr|E9PQX2|E9PQX2_HUMAN;tr|H0YES8|H0YES8_HUMAN;tr|E9PJN9|E9PJN9_HUMAN</t>
  </si>
  <si>
    <t>sp|P23396|RS3_HUMAN;sp|P23396-2|RS3_HUMAN;tr|E9PL09|E9PL09_HUMAN;tr|E9PPU1|E9PPU1_HUMAN;tr|H0YEU2|H0YEU2_HUMAN;tr|F2Z2S8|F2Z2S8_HUMAN;tr|H0YCJ7|H0YCJ7_HUMAN</t>
  </si>
  <si>
    <t>16;15;14;10;10;8;8;7;5;5;5;5;2;1;1</t>
  </si>
  <si>
    <t>&gt;sp|P23396|RS3_HUMAN 40S ribosomal protein S3 OS=Homo sapiens GN=RPS3 PE=1 SV=2;&gt;sp|P23396-2|RS3_HUMAN Isoform 2 of 40S ribosomal protein S3 OS=Homo sapiens GN=RPS3;&gt;tr|E9PL09|E9PL09_HUMAN 40S ribosomal protein S3 OS=Homo sapiens GN=RPS3 PE=1 SV=1;&gt;tr|E9PP</t>
  </si>
  <si>
    <t>243;259;231;158;171;117;135;123;91;103;115;128;44;33;36</t>
  </si>
  <si>
    <t>101;490;728;749;850;875;876;954;956;1006;1043;1105;1533;1775;2065;3273</t>
  </si>
  <si>
    <t>108;518;766;787;891;917;918;1001;1003;1053;1092;1093;1155;1597;1852;2151;3428</t>
  </si>
  <si>
    <t>1058;1059;1060;1061;1062;1063;1064;5438;5439;5440;5441;5442;5443;5444;5445;5446;7822;7823;7824;7825;7826;7827;7828;7829;7830;7831;7832;7833;7834;7835;7836;7837;7838;7839;7840;7841;8022;8023;8024;8025;8026;8027;8028;8029;8030;9091;9092;9093;9094;9095;9096;9097;9098;9099;9355;9356;9357;9358;9359;9360;9361;9362;9363;9364;9365;9366;9367;9368;10227;10228;10229;10230;10231;10232;10233;10234;10235;10236;10237;10238;10239;10240;10241;10242;10243;10244;10245;10246;10247;10248;10249;10253;10254;10255;10256;10257;10258;10259;10260;10261;10262;10263;10264;10265;10266;10267;10268;10269;10270;10271;10272;10273;10274;10275;10276;10785;10786;10787;10788;10789;10790;10791;10792;10793;10794;10795;10796;11180;11181;11182;11183;11184;11185;11186;11187;11188;11189;11190;11191;11192;11193;11194;11195;11952;11953;11954;11955;11956;11957;11958;11959;11960;11961;11962;16868;16869;16870;16871;16872;16873;16874;16875;16876;16877;16878;16879;19590;19591;19592;19593;19594;19595;19596;19597;19598;19599;19600;19601;22735;22736;22737;22738;22739;22740;22741;22742;22743;22744;22745;22746;35694;35695;35696;35697;35698;35699;35700;35701;35702;35703;35704;35705;35706;35707;35708;35709;35710;35711;35712;35713</t>
  </si>
  <si>
    <t>457;2579;3680;3681;3682;3683;3684;3685;3686;3687;3688;3689;3690;3691;3755;3756;3757;3758;4242;4243;4244;4383;4384;4385;4386;4793;4794;4795;4796;4797;4798;4799;4800;4801;4802;4803;4804;4805;4806;4807;4808;4809;4810;4811;4812;4813;4814;4817;4818;4819;4820;4821;4822;4823;4824;4825;4826;4827;4828;4829;4830;5054;5055;5056;5057;5058;5059;5060;5235;5236;5237;5238;5239;5240;5241;5242;5580;5581;5582;5583;5584;5585;5586;5587;5588;8072;8073;9362;9363;9364;9365;10780;10781;10782;10783;10784;10785;10786;10787;10788;10789;10790;10791;16710;16711;16712;16713</t>
  </si>
  <si>
    <t>457;2579;3689;3756;4244;4384;4386;4797;4822;5057;5239;5584;8072;9365;10780;16713</t>
  </si>
  <si>
    <t>68;69</t>
  </si>
  <si>
    <t>127;236</t>
  </si>
  <si>
    <t>sp|P23526-2|SAHH_HUMAN;sp|P23526|SAHH_HUMAN</t>
  </si>
  <si>
    <t>&gt;sp|P23526-2|SAHH_HUMAN Isoform 2 of Adenosylhomocysteinase OS=Homo sapiens GN=AHCY;&gt;sp|P23526|SAHH_HUMAN Adenosylhomocysteinase OS=Homo sapiens GN=AHCY PE=1 SV=4</t>
  </si>
  <si>
    <t>404;432</t>
  </si>
  <si>
    <t>1082;1743</t>
  </si>
  <si>
    <t>1132;1818</t>
  </si>
  <si>
    <t>11681;11682;11683;11684;11685;11686;11687;11688;11689;11690;11691;11692;11693;11694;11695;19279;19280;19281;19282;19283</t>
  </si>
  <si>
    <t>5463;5464;9251;9252;9253</t>
  </si>
  <si>
    <t>5464;9252</t>
  </si>
  <si>
    <t>tr|E9PP50|E9PP50_HUMAN;sp|P23528|COF1_HUMAN;tr|E9PS23|E9PS23_HUMAN;tr|E9PQB7|E9PQB7_HUMAN;tr|G3V1A4|G3V1A4_HUMAN;tr|E9PK25|E9PK25_HUMAN;tr|E9PLJ3|E9PLJ3_HUMAN;sp|Q9Y281-3|COF2_HUMAN;sp|Q9Y281|COF2_HUMAN</t>
  </si>
  <si>
    <t>tr|E9PP50|E9PP50_HUMAN;sp|P23528|COF1_HUMAN;tr|E9PS23|E9PS23_HUMAN;tr|E9PQB7|E9PQB7_HUMAN;tr|G3V1A4|G3V1A4_HUMAN;tr|E9PK25|E9PK25_HUMAN;tr|E9PLJ3|E9PLJ3_HUMAN</t>
  </si>
  <si>
    <t>9;9;7;7;7;7;6;2;2</t>
  </si>
  <si>
    <t>&gt;tr|E9PP50|E9PP50_HUMAN Cofilin-1 (Fragment) OS=Homo sapiens GN=CFL1 PE=1 SV=8;&gt;sp|P23528|COF1_HUMAN Cofilin-1 OS=Homo sapiens GN=CFL1 PE=1 SV=3;&gt;tr|E9PS23|E9PS23_HUMAN Cofilin-1 (Fragment) OS=Homo sapiens GN=CFL1 PE=1 SV=8;&gt;tr|E9PQB7|E9PQB7_HUMAN Cofilin-</t>
  </si>
  <si>
    <t>159;166;90;122;149;204;79;149;166</t>
  </si>
  <si>
    <t>330;331;398;778;1802;1803;2370;2477;3754</t>
  </si>
  <si>
    <t>356;357;427;817;1880;1881;2484;2605;3924</t>
  </si>
  <si>
    <t>3626;3627;3628;3629;3630;3631;3632;3633;3634;3635;3636;4422;4423;4424;4425;8294;8295;8296;8297;8298;8299;8300;8301;19877;19878;19879;19880;19881;19882;19883;19884;19885;19886;19887;19888;19889;19890;19891;19892;19893;19894;19895;19896;19897;26009;26010;26011;26012;26013;26014;26015;26016;26017;26018;26019;27353;27354;27355;27356;27357;41050;41051;41052;41053;41054;41055;41056;41057;41058;41059;41060;41061</t>
  </si>
  <si>
    <t>1725;1726;1727;2100;3872;3873;9481;9482;9483;9484;12330;12331;12332;12900;12901;19354;19355;19356;19357;19358;19359;19360;19361;19362;19363</t>
  </si>
  <si>
    <t>1725;1726;2100;3873;9481;9483;12331;12900;19356</t>
  </si>
  <si>
    <t>tr|G5E9R5|G5E9R5_HUMAN;sp|P24666-4|PPAC_HUMAN;sp|P24666|PPAC_HUMAN</t>
  </si>
  <si>
    <t>&gt;tr|G5E9R5|G5E9R5_HUMAN Acid phosphatase 1, soluble, isoform CRA_d OS=Homo sapiens GN=ACP1 PE=1 SV=1;&gt;sp|P24666-4|PPAC_HUMAN Isoform 4 of Low molecular weight phosphotyrosine protein phosphatase OS=Homo sapiens GN=ACP1;&gt;sp|P24666|PPAC_HUMAN Low molecular w</t>
  </si>
  <si>
    <t>80;112;158</t>
  </si>
  <si>
    <t>13633;13634;13635;13636;13637;13638;13639;13640;13641;13642;13643;13644;13645</t>
  </si>
  <si>
    <t>6410;6411;6412;6413;6414</t>
  </si>
  <si>
    <t>tr|Q7Z6P5|Q7Z6P5_HUMAN;sp|P25205|MCM3_HUMAN;tr|J3KQ69|J3KQ69_HUMAN;sp|P25205-2|MCM3_HUMAN</t>
  </si>
  <si>
    <t>&gt;tr|Q7Z6P5|Q7Z6P5_HUMAN DNA replication licensing factor MCM3 (Fragment) OS=Homo sapiens GN=MCM3 PE=1 SV=1;&gt;sp|P25205|MCM3_HUMAN DNA replication licensing factor MCM3 OS=Homo sapiens GN=MCM3 PE=1 SV=3;&gt;tr|J3KQ69|J3KQ69_HUMAN DNA replication licensing facto</t>
  </si>
  <si>
    <t>328;808;818;853</t>
  </si>
  <si>
    <t>2973;3323</t>
  </si>
  <si>
    <t>3120;3481</t>
  </si>
  <si>
    <t>32406;32407;32408;32409;36242;36243;36244;36245;36246;36247;36248;36249;36250;36251;36252</t>
  </si>
  <si>
    <t>15186;17006;17007;17008;17009</t>
  </si>
  <si>
    <t>15186;17008</t>
  </si>
  <si>
    <t>sp|P25398|RS12_HUMAN</t>
  </si>
  <si>
    <t>&gt;sp|P25398|RS12_HUMAN 40S ribosomal protein S12 OS=Homo sapiens GN=RPS12 PE=1 SV=3</t>
  </si>
  <si>
    <t>86;87;781;1950;2242;2243;2609;3077</t>
  </si>
  <si>
    <t>91;92;93;94;820;2034;2339;2340;2743;3225</t>
  </si>
  <si>
    <t>885;886;887;888;889;890;891;892;893;894;895;896;897;898;899;900;901;902;903;904;905;906;907;908;909;910;911;912;913;914;915;916;917;918;919;920;8314;8315;8316;8317;8318;8319;8320;8321;21498;21499;21500;21501;21502;21503;21504;21505;21506;21507;21508;24608;24609;24610;24611;24612;24613;24614;24615;24616;24617;24618;24619;24620;24621;24622;28780;28781;28782;28783;28784;28785;28786;28787;28788;28789;28790;28791;33517;33518;33519;33520;33521;33522;33523;33524;33525;33526;33527;33528;33529;33530;33531;33532;33533;33534;33535;33536;33537;33538;33539;33540;33541;33542</t>
  </si>
  <si>
    <t>379;380;381;382;383;384;385;386;387;388;389;390;391;392;393;394;395;396;397;398;399;400;401;3879;3880;3881;3882;3883;3884;10211;11743;11744;11745;13578;13579;13580;15723;15724;15725;15726;15727;15728;15729;15730;15731;15732;15733;15734;15735;15736;15737;15738</t>
  </si>
  <si>
    <t>381;390;3882;10211;11744;11745;13580;15727</t>
  </si>
  <si>
    <t>sp|P25705-2|ATPA_HUMAN;sp|P25705|ATPA_HUMAN;sp|P25705-3|ATPA_HUMAN;tr|K7EK77|K7EK77_HUMAN;tr|K7ENJ4|K7ENJ4_HUMAN;tr|K7ERX7|K7ERX7_HUMAN;tr|K7EJP1|K7EJP1_HUMAN;tr|K7EQH4|K7EQH4_HUMAN;tr|K7ESA0|K7ESA0_HUMAN</t>
  </si>
  <si>
    <t>sp|P25705-2|ATPA_HUMAN;sp|P25705|ATPA_HUMAN;sp|P25705-3|ATPA_HUMAN;tr|K7EK77|K7EK77_HUMAN</t>
  </si>
  <si>
    <t>13;13;11;7;5;5;4;3;1</t>
  </si>
  <si>
    <t>&gt;sp|P25705-2|ATPA_HUMAN Isoform 2 of ATP synthase subunit alpha, mitochondrial OS=Homo sapiens GN=ATP5A1;&gt;sp|P25705|ATPA_HUMAN ATP synthase subunit alpha, mitochondrial OS=Homo sapiens GN=ATP5A1 PE=1 SV=1;&gt;sp|P25705-3|ATPA_HUMAN Isoform 3 of ATP synthase s</t>
  </si>
  <si>
    <t>503;553;531;207;199;205;144;111;77</t>
  </si>
  <si>
    <t>386;792;915;1240;1513;1586;2018;3023;3126;3291;3477;3564;3679</t>
  </si>
  <si>
    <t>414;832;959;1295;1576;1653;2104;3171;3278;3447;3638;3727;3847</t>
  </si>
  <si>
    <t>4247;4248;4249;4250;4251;4252;4253;4254;4255;4256;4257;8434;8435;8436;8437;8438;8439;8440;8441;8442;8443;8444;8445;8446;8447;8448;8449;8450;8451;8452;8453;8454;8455;8456;9797;9798;9799;9800;9801;9802;9803;9804;9805;9806;13374;13375;13376;13377;13378;13379;13380;13381;13382;13383;13384;13385;16660;16661;16662;16663;16664;16665;17483;17484;17485;17486;17487;17488;17489;17490;22294;22295;22296;22297;22298;22299;22300;22301;32964;32965;32966;32967;32968;32969;32970;32971;32972;34057;34058;34059;34060;34061;34062;34063;34064;34065;34066;34067;35893;35894;35895;35896;35897;35898;35899;35900;35901;35902;37844;37845;37846;37847;37848;37849;39026;39027;39028;39029;39030;39031;39032;39033;39034;39035;39036;39037;39038;39039;39040;39041;40256;40257;40258;40259;40260;40261;40262;40263;40264;40265;40266;40267;40268;40269;40270;40271</t>
  </si>
  <si>
    <t>1988;1989;1990;1991;1992;3932;3933;3934;3935;3936;3937;3938;3939;3940;3941;3942;3943;3944;3945;3946;3947;4603;4604;4605;4606;4607;4608;4609;6275;6276;6277;7972;7973;7974;7975;7976;7977;8375;8376;10593;15465;15466;15467;15956;15957;16797;16798;16799;17811;18402;18403;18404;18405;18406;18407;18408;18409;18410;18964;18965</t>
  </si>
  <si>
    <t>1989;3947;4603;6276;7973;8375;10593;15467;15957;16798;17811;18403;18965</t>
  </si>
  <si>
    <t>sp|P26006|ITA3_HUMAN;sp|P26006-1|ITA3_HUMAN;tr|H0YA32|H0YA32_HUMAN;tr|K7EMU3|K7EMU3_HUMAN</t>
  </si>
  <si>
    <t>sp|P26006|ITA3_HUMAN;sp|P26006-1|ITA3_HUMAN</t>
  </si>
  <si>
    <t>5;4;1;1</t>
  </si>
  <si>
    <t>&gt;sp|P26006|ITA3_HUMAN Integrin alpha-3 OS=Homo sapiens GN=ITGA3 PE=1 SV=5;&gt;sp|P26006-1|ITA3_HUMAN Isoform 2 of Integrin alpha-3 OS=Homo sapiens GN=ITGA3</t>
  </si>
  <si>
    <t>1051;1066;84;117</t>
  </si>
  <si>
    <t>2652;2825;2981;3707;3865</t>
  </si>
  <si>
    <t>2786;2965;3128;3876;4038</t>
  </si>
  <si>
    <t>29154;29155;29156;29157;29158;29159;30789;30790;30791;32483;32484;32485;32486;40571;40572;40573;40574;42200;42201</t>
  </si>
  <si>
    <t>13733;13734;14452;15210;19136;19137;19138;19913</t>
  </si>
  <si>
    <t>13733;14452;15210;19138;19913</t>
  </si>
  <si>
    <t>sp|P26373|RL13_HUMAN;sp|P26373-2|RL13_HUMAN;tr|J3QSB4|J3QSB4_HUMAN;tr|J3KS98|J3KS98_HUMAN;tr|H3BUK8|H3BUK8_HUMAN;tr|H3BTH3|H3BTH3_HUMAN</t>
  </si>
  <si>
    <t>sp|P26373|RL13_HUMAN;sp|P26373-2|RL13_HUMAN</t>
  </si>
  <si>
    <t>13;9;6;4;2;2</t>
  </si>
  <si>
    <t>&gt;sp|P26373|RL13_HUMAN 60S ribosomal protein L13 OS=Homo sapiens GN=RPL13 PE=1 SV=4;&gt;sp|P26373-2|RL13_HUMAN Isoform 2 of 60S ribosomal protein L13 OS=Homo sapiens GN=RPL13</t>
  </si>
  <si>
    <t>211;164;126;78;54;63</t>
  </si>
  <si>
    <t>197;316;638;1033;1709;1884;2463;2494;2914;3012;3179;3377;3507</t>
  </si>
  <si>
    <t>213;342;672;1080;1780;1966;2589;2622;3057;3159;3334;3536;3669</t>
  </si>
  <si>
    <t>2103;2104;2105;2106;2107;2108;2109;2110;2111;2112;2113;2114;2115;2116;2117;2118;2119;2120;2121;2122;3434;3435;3436;3437;3438;3439;3440;3441;3442;6984;6985;6986;6987;6988;6989;11075;11076;11077;11078;11079;11080;11081;11082;11083;11084;11085;11086;18870;18871;18872;18873;18874;18875;18876;18877;18878;18879;18880;18881;18882;18883;18884;18885;18886;18887;18888;18889;18890;18891;18892;18893;18894;18895;18896;18897;18898;18899;18900;18901;20694;20695;20696;20697;20698;20699;20700;20701;27179;27180;27181;27182;27183;27184;27185;27186;27187;27188;27189;27531;27532;27533;27534;27535;27536;27537;27538;27539;27540;27541;27542;27543;27544;27545;27546;27547;27548;27549;27550;27551;27552;31686;31687;31688;31689;31690;31691;31692;31693;31694;31695;31696;31697;32829;32830;32831;32832;32833;32834;32835;32836;32837;32838;32839;32840;34685;34686;34687;34688;34689;34690;34691;34692;34693;36897;36898;36899;36900;36901;36902;36903;36904;36905;36906;36907;36908;38265;38266;38267;38268;38269;38270;38271;38272;38273;38274;38275;38276;38277;38278;38279;38280;38281;38282;38283;38284;38285;38286</t>
  </si>
  <si>
    <t>968;969;970;971;972;973;974;975;976;977;978;979;980;981;982;983;984;1632;1633;1634;3338;3339;3340;5194;9071;9072;9073;9074;9075;9076;9077;9820;12836;12837;12838;12839;12840;12841;12992;12993;12994;12995;12996;12997;12998;12999;13000;13001;13002;14854;15381;15382;15383;15384;15385;15386;15387;15388;15389;15390;15391;15392;16270;16271;16272;17342;17343;17344;17345;17346;17347;17348;18021;18022;18023;18024;18025;18026;18027;18028;18029;18030;18031;18032;18033;18034;18035;18036;18037;18038;18039</t>
  </si>
  <si>
    <t>983;1632;3340;5194;9071;9820;12836;12996;14854;15385;16271;17346;18028</t>
  </si>
  <si>
    <t>tr|A0A0D9SF20|A0A0D9SF20_HUMAN;tr|A6NLN1|A6NLN1_HUMAN;sp|P26599|PTBP1_HUMAN;sp|P26599-2|PTBP1_HUMAN;sp|P26599-3|PTBP1_HUMAN;tr|A0A0U1RRM4|A0A0U1RRM4_HUMAN</t>
  </si>
  <si>
    <t>&gt;tr|A0A0D9SF20|A0A0D9SF20_HUMAN Polypyrimidine tract binding protein 1, isoform CRA_e OS=Homo sapiens GN=PTBP1 PE=1 SV=1;&gt;tr|A6NLN1|A6NLN1_HUMAN Polypyrimidine tract binding protein 1, isoform CRA_b OS=Homo sapiens GN=PTBP1 PE=1 SV=4;&gt;sp|P26599|PTBP1_HUMAN</t>
  </si>
  <si>
    <t>197;527;531;550;557;588</t>
  </si>
  <si>
    <t>38769;38770;38771;38772;38773;38774;38775;38776;38777;38778;38779</t>
  </si>
  <si>
    <t>tr|H0Y426|H0Y426_HUMAN;tr|A0A140T936|A0A140T936_HUMAN;sp|P26640|SYVC_HUMAN</t>
  </si>
  <si>
    <t>&gt;tr|H0Y426|H0Y426_HUMAN Valine--tRNA ligase (Fragment) OS=Homo sapiens GN=VARS PE=1 SV=1;&gt;tr|A0A140T936|A0A140T936_HUMAN Valine--tRNA ligase (Fragment) OS=Homo sapiens GN=VARS PE=1 SV=1;&gt;sp|P26640|SYVC_HUMAN Valine--tRNA ligase OS=Homo sapiens GN=VARS PE=1</t>
  </si>
  <si>
    <t>288;1183;1264</t>
  </si>
  <si>
    <t>31921;31922;31923;31924;31925;31926</t>
  </si>
  <si>
    <t>14950;14951;14952;14953</t>
  </si>
  <si>
    <t>sp|P26641|EF1G_HUMAN;sp|P26641-2|EF1G_HUMAN</t>
  </si>
  <si>
    <t>&gt;sp|P26641|EF1G_HUMAN Elongation factor 1-gamma OS=Homo sapiens GN=EEF1G PE=1 SV=3;&gt;sp|P26641-2|EF1G_HUMAN Isoform 2 of Elongation factor 1-gamma OS=Homo sapiens GN=EEF1G</t>
  </si>
  <si>
    <t>437;487</t>
  </si>
  <si>
    <t>233;3563</t>
  </si>
  <si>
    <t>249;3726</t>
  </si>
  <si>
    <t>2501;2502;2503;2504;2505;2506;2507;2508;2509;2510;2511;2512;39014;39015;39016;39017;39018;39019;39020;39021;39022;39023;39024;39025</t>
  </si>
  <si>
    <t>1164;1165;1166;1167;1168;1169;18400;18401</t>
  </si>
  <si>
    <t>1167;18401</t>
  </si>
  <si>
    <t>sp|P27348|1433T_HUMAN;tr|E9PG15|E9PG15_HUMAN</t>
  </si>
  <si>
    <t>&gt;sp|P27348|1433T_HUMAN 14-3-3 protein theta OS=Homo sapiens GN=YWHAQ PE=1 SV=1;&gt;tr|E9PG15|E9PG15_HUMAN 14-3-3 protein theta (Fragment) OS=Homo sapiens GN=YWHAQ PE=1 SV=1</t>
  </si>
  <si>
    <t>245;149</t>
  </si>
  <si>
    <t>410;2318;2886;3071</t>
  </si>
  <si>
    <t>439;2418;3028;3219</t>
  </si>
  <si>
    <t>4557;4558;4559;4560;4561;4562;4563;4564;4565;4566;4567;25287;25288;25289;25290;25291;31353;31354;31355;31356;31357;31358;31359;31360;31361;31362;33455;33456;33457;33458;33459;33460;33461;33462;33463;33464;33465;33466;33467;33468;33469;33470;33471</t>
  </si>
  <si>
    <t>2153;2154;2155;2156;2157;2158;2159;2160;12033;14706;14707;14708;14709;14710;14711;15690;15691;15692;15693;15694;15695;15696;15697</t>
  </si>
  <si>
    <t>2154;12033;14711;15697</t>
  </si>
  <si>
    <t>tr|X1WI28|X1WI28_HUMAN;sp|P27635|RL10_HUMAN;tr|F8W7C6|F8W7C6_HUMAN;tr|A0A087WV22|A0A087WV22_HUMAN;tr|B8A6G2|B8A6G2_HUMAN;tr|A6QRI9|A6QRI9_HUMAN;tr|H7C123|H7C123_HUMAN;tr|H7C2C5|H7C2C5_HUMAN;sp|Q96L21|RL10L_HUMAN;tr|H7C2U2|H7C2U2_HUMAN</t>
  </si>
  <si>
    <t>tr|X1WI28|X1WI28_HUMAN;sp|P27635|RL10_HUMAN;tr|F8W7C6|F8W7C6_HUMAN;tr|A0A087WV22|A0A087WV22_HUMAN;tr|B8A6G2|B8A6G2_HUMAN;tr|A6QRI9|A6QRI9_HUMAN</t>
  </si>
  <si>
    <t>11;11;9;9;6;6;4;4;4;1</t>
  </si>
  <si>
    <t>&gt;tr|X1WI28|X1WI28_HUMAN 60S ribosomal protein L10 (Fragment) OS=Homo sapiens GN=RPL10 PE=1 SV=7;&gt;sp|P27635|RL10_HUMAN 60S ribosomal protein L10 OS=Homo sapiens GN=RPL10 PE=1 SV=4;&gt;tr|F8W7C6|F8W7C6_HUMAN 60S ribosomal protein L10 OS=Homo sapiens GN=RPL10 PE</t>
  </si>
  <si>
    <t>200;214;163;178;108;181;91;131;214;28</t>
  </si>
  <si>
    <t>204;703;911;912;1400;1979;2372;2790;3387;3486;3721</t>
  </si>
  <si>
    <t>220;740;954;955;956;1461;2063;2486;2487;2926;3546;3647;3891</t>
  </si>
  <si>
    <t>2205;2206;2207;2208;2209;2210;2211;2212;7565;7566;7567;7568;7569;7570;7571;7572;7573;7574;7575;7576;7577;7578;7579;7580;7581;7582;7583;7584;7585;7586;9737;9738;9739;9740;9741;9742;9743;9744;9745;9746;9747;9748;9749;9750;9751;9752;9753;9754;9755;9756;9757;9758;9759;9760;9761;9762;9763;9764;9765;9766;9767;9768;9769;9770;9771;9772;9773;9774;9775;9776;9777;9778;15348;15349;15350;15351;15352;15353;21837;21838;21839;21840;21841;21842;21843;21844;21845;21846;21847;21848;26028;26029;26030;26031;26032;26033;26034;26035;26036;26037;26038;26039;26040;26041;26042;26043;26044;26045;26046;26047;26048;26049;26050;26051;30420;30421;30422;30423;30424;30425;30426;30427;30428;30429;30430;30431;30432;30433;30434;30435;30436;30437;30438;30439;30440;30441;30442;37028;37029;37030;37031;37951;37952;37953;37954;37955;37956;37957;37958;40742;40743;40744;40745;40746;40747;40748;40749</t>
  </si>
  <si>
    <t>1031;3566;3567;3568;3569;3570;3571;3572;3573;3574;3575;3576;3577;4578;4579;4580;4581;4582;4583;4584;4585;4586;4587;4588;7321;10354;10355;10356;10357;10358;10359;10360;10361;10362;10363;12335;12336;12337;12338;12339;12340;12341;12342;12343;12344;12345;12346;12347;12348;12349;12350;12351;12352;14294;14295;14296;14297;14298;14299;14300;14301;14302;14303;14304;14305;14306;17414;17415;17416;17417;17418;17863;19227</t>
  </si>
  <si>
    <t>1031;3574;4578;4585;7321;10359;12345;14298;17418;17863;19227</t>
  </si>
  <si>
    <t>71;72</t>
  </si>
  <si>
    <t>102;184</t>
  </si>
  <si>
    <t>tr|F8VPD4|F8VPD4_HUMAN;sp|P27708|PYR1_HUMAN;tr|H7C2E4|H7C2E4_HUMAN</t>
  </si>
  <si>
    <t>&gt;tr|F8VPD4|F8VPD4_HUMAN CAD protein OS=Homo sapiens GN=CAD PE=1 SV=1;&gt;sp|P27708|PYR1_HUMAN CAD protein OS=Homo sapiens GN=CAD PE=1 SV=3;&gt;tr|H7C2E4|H7C2E4_HUMAN CAD protein (Fragment) OS=Homo sapiens GN=CAD PE=1 SV=1</t>
  </si>
  <si>
    <t>2162;2225;293</t>
  </si>
  <si>
    <t>707;2423</t>
  </si>
  <si>
    <t>744;2548</t>
  </si>
  <si>
    <t>7630;7631;7632;7633;7634;7635;7636;7637;7638;7639;7640;26734;26735;26736;26737;26738;26739;26740;26741;26742</t>
  </si>
  <si>
    <t>3601;12668</t>
  </si>
  <si>
    <t>sp|P27797|CALR_HUMAN;tr|K7EJB9|K7EJB9_HUMAN;tr|K7EL50|K7EL50_HUMAN</t>
  </si>
  <si>
    <t>sp|P27797|CALR_HUMAN;tr|K7EJB9|K7EJB9_HUMAN</t>
  </si>
  <si>
    <t>12;7;4</t>
  </si>
  <si>
    <t>&gt;sp|P27797|CALR_HUMAN Calreticulin OS=Homo sapiens GN=CALR PE=1 SV=1;&gt;tr|K7EJB9|K7EJB9_HUMAN Calreticulin (Fragment) OS=Homo sapiens GN=CALR PE=1 SV=1</t>
  </si>
  <si>
    <t>417;247;163</t>
  </si>
  <si>
    <t>972;973;1211;1246;1288;1415;1497;2582;2635;2674;2867;3494</t>
  </si>
  <si>
    <t>1019;1020;1264;1301;1345;1476;1560;2714;2769;2807;3009;3655</t>
  </si>
  <si>
    <t>10412;10413;10414;10415;10416;10417;10418;10419;10420;10421;10422;10423;13025;13026;13027;13028;13029;13030;13442;13443;13444;13906;13907;13908;13909;13910;13911;13912;13913;13914;13915;13916;13917;13918;13919;13920;13921;15515;15516;15517;15518;15519;16523;16524;16525;16526;16527;16528;16529;16530;16531;28510;28511;28512;28513;28514;28515;28516;28517;28518;28519;29018;29019;29020;29021;29022;29306;29307;29308;29309;29310;31155;31156;31157;31158;31159;31160;31161;31162;31163;31164;31165;31166;38061;38062;38063;38064;38065;38066;38067;38068;38069;38070;38071;38072;38073;38074</t>
  </si>
  <si>
    <t>4877;4878;4879;4880;4881;4882;4883;4884;4885;4886;6097;6098;6099;6314;6553;6554;7388;7389;7390;7922;7923;7924;7925;7926;7927;7928;7929;13466;13467;13672;13673;13806;13807;13808;14607;14608;17925;17926;17927;17928;17929;17930</t>
  </si>
  <si>
    <t>4878;4884;6097;6314;6553;7390;7929;13466;13672;13808;14608;17925</t>
  </si>
  <si>
    <t>tr|H0Y2V1|H0Y2V1_HUMAN;tr|H7C4C5|H7C4C5_HUMAN;tr|B5MEG9|B5MEG9_HUMAN;sp|P27816-5|MAP4_HUMAN;tr|F8W9U4|F8W9U4_HUMAN;sp|P27816-4|MAP4_HUMAN;sp|P27816-2|MAP4_HUMAN;sp|P27816-6|MAP4_HUMAN;sp|P27816|MAP4_HUMAN;tr|E7EVA0|E7EVA0_HUMAN</t>
  </si>
  <si>
    <t>2;2;2;2;2;2;2;2;2;2</t>
  </si>
  <si>
    <t>&gt;tr|H0Y2V1|H0Y2V1_HUMAN Microtubule-associated protein (Fragment) OS=Homo sapiens GN=MAP4 PE=1 SV=1;&gt;tr|H7C4C5|H7C4C5_HUMAN Microtubule-associated protein (Fragment) OS=Homo sapiens GN=MAP4 PE=1 SV=1;&gt;tr|B5MEG9|B5MEG9_HUMAN Microtubule-associated protein 4</t>
  </si>
  <si>
    <t>463;493;760;809;828;872;979;1135;1152;2297</t>
  </si>
  <si>
    <t>3319;3320</t>
  </si>
  <si>
    <t>3477;3478</t>
  </si>
  <si>
    <t>36204;36205;36206;36207;36208;36209;36210;36211;36212;36213;36214;36215</t>
  </si>
  <si>
    <t>16980;16981</t>
  </si>
  <si>
    <t>sp|P27824|CALX_HUMAN;sp|P27824-2|CALX_HUMAN;sp|P27824-3|CALX_HUMAN;tr|D6RGY2|D6RGY2_HUMAN;tr|H0Y9Q7|H0Y9Q7_HUMAN;tr|D6RFL1|D6RFL1_HUMAN;tr|D6RAU8|D6RAU8_HUMAN;tr|D6RB85|D6RB85_HUMAN;tr|D6RDP7|D6RDP7_HUMAN;tr|H0Y9H1|H0Y9H1_HUMAN;tr|D6RAQ8|D6RAQ8_HUMAN;tr|D6RHJ3|D6RHJ3_HUMAN;tr|D6RD16|D6RD16_HUMAN</t>
  </si>
  <si>
    <t>sp|P27824|CALX_HUMAN;sp|P27824-2|CALX_HUMAN;sp|P27824-3|CALX_HUMAN</t>
  </si>
  <si>
    <t>31;31;23;13;11;10;10;10;10;9;6;2;2</t>
  </si>
  <si>
    <t>&gt;sp|P27824|CALX_HUMAN Calnexin OS=Homo sapiens GN=CANX PE=1 SV=2;&gt;sp|P27824-2|CALX_HUMAN Isoform 2 of Calnexin OS=Homo sapiens GN=CANX;&gt;sp|P27824-3|CALX_HUMAN Isoform 3 of Calnexin OS=Homo sapiens GN=CANX</t>
  </si>
  <si>
    <t>592;627;484;308;170;131;134;144;168;189;107;78;96</t>
  </si>
  <si>
    <t>84;85;201;202;289;290;437;438;1207;1239;1287;1554;1624;1625;1729;1774;1811;2084;2124;2710;2738;3131;3132;3152;3251;3252;3349;3675;3676;3717;3762</t>
  </si>
  <si>
    <t>89;90;217;218;311;312;465;466;1260;1294;1344;1620;1692;1693;1802;1851;1889;2170;2214;2844;2872;3283;3284;3305;3306;3406;3407;3508;3843;3844;3887;3932</t>
  </si>
  <si>
    <t>868;869;870;871;872;873;874;875;876;877;878;879;880;881;882;883;884;2167;2168;2169;2170;2171;2172;2173;2174;2175;2176;2177;2178;2179;2180;2181;2182;2183;2184;2185;2186;2187;2188;2189;2190;2191;2192;2193;2194;2195;3146;3147;3148;3149;3150;3151;3152;3153;3154;3155;3156;3157;4842;4843;4844;4845;4846;4847;4848;4849;4850;4851;4852;4853;4854;12993;12994;12995;12996;12997;12998;13369;13370;13371;13372;13373;13903;13904;13905;17102;17103;17104;17105;17927;17928;17929;17930;17931;17932;17933;17934;17935;17936;17937;17938;17939;17940;17941;17942;17943;17944;19152;19153;19154;19155;19156;19157;19158;19159;19584;19585;19586;19587;19588;19589;19960;22935;22936;22937;22938;23366;23367;23368;23369;23370;23371;23372;29628;29629;29630;29631;29632;29633;29925;29926;29927;29928;29929;34115;34116;34117;34118;34119;34120;34121;34122;34123;34124;34125;34126;34127;34128;34129;34130;34131;34132;34133;34134;34135;34136;34137;34138;34139;34140;34141;34379;34380;34381;34382;34383;34384;34385;34386;34387;34388;34389;34390;34391;34392;35421;35422;35423;35424;35425;35426;35427;35428;35429;35430;35431;35432;35433;35434;35435;35436;35437;35438;35439;35440;35441;35442;35443;35444;35445;36573;36574;36575;36576;36577;36578;36579;36580;36581;36582;36583;36584;36585;40203;40204;40205;40206;40207;40208;40209;40210;40211;40212;40213;40214;40215;40216;40217;40218;40219;40220;40221;40222;40223;40723;40724;40725;40726;40727;40728;40729;41133;41134;41135;41136</t>
  </si>
  <si>
    <t>370;371;372;373;374;375;376;377;378;1013;1014;1015;1016;1017;1018;1019;1020;1021;1022;1023;1024;1025;1026;1027;1488;1489;1490;1491;1492;1493;2293;2294;2295;2296;2297;2298;2299;2300;2301;2302;6085;6086;6087;6088;6274;6552;8188;8189;8561;8562;8563;8564;8565;8566;8567;8568;8569;8570;8571;8572;8573;8574;8575;8576;8577;9202;9203;9204;9205;9360;9361;9511;10905;11130;11131;11132;11133;11134;11135;13939;13940;13941;13942;13943;14070;14071;15981;15982;15983;15984;15985;15986;15987;15988;15989;15990;15991;15992;15993;15994;16104;16105;16106;16107;16108;16109;16110;16111;16112;16113;16114;16115;16116;16584;16585;16586;16587;16588;16589;16590;16591;16592;16593;16594;16595;16596;16597;16598;17171;17172;17173;17174;17175;18931;18932;18933;18934;18935;18936;18937;18938;18939;18940;18941;18942;18943;18944;19220;19221;19391;19392;19393</t>
  </si>
  <si>
    <t>370;376;1014;1026;1491;1493;2293;2299;6085;6274;6552;8189;8565;8577;9202;9360;9511;10905;11132;13939;14071;15982;15990;16114;16585;16591;17171;18932;18944;19221;19392</t>
  </si>
  <si>
    <t>73;74</t>
  </si>
  <si>
    <t>266;512</t>
  </si>
  <si>
    <t>tr|F6S093|F6S093_HUMAN;tr|A0A140T9N4|A0A140T9N4_HUMAN;tr|A0A140T9N2|A0A140T9N2_HUMAN;tr|A0A140T9E7|A0A140T9E7_HUMAN;tr|A0A140T9D1|A0A140T9D1_HUMAN;tr|A0A140T9C7|A0A140T9C7_HUMAN;tr|A0A140T995|A0A140T995_HUMAN;tr|A0A140T985|A0A140T985_HUMAN;tr|Q5SP00|Q5SP00_HUMAN;tr|A0A140T9G2|A0A140T9G2_HUMAN;tr|A0A140T9T2|A0A140T9T2_HUMAN;tr|A0A140T9H8|A0A140T9H8_HUMAN;sp|P28067|DMA_HUMAN;tr|H0Y732|H0Y732_HUMAN;tr|A0A140T9X4|A0A140T9X4_HUMAN;tr|A0A140T9V7|A0A140T9V7_HUMAN;tr|A0A140T9T3|A0A140T9T3_HUMAN;tr|A0A140T9N9|A0A140T9N9_HUMAN;tr|A0A140T9N7|A0A140T9N7_HUMAN;tr|A0A140T9K8|A0A140T9K8_HUMAN</t>
  </si>
  <si>
    <t>1;1;1;1;1;1;1;1;1;1;1;1;1;1;1;1;1;1;1;1</t>
  </si>
  <si>
    <t>&gt;tr|F6S093|F6S093_HUMAN HLA class II histocompatibility antigen, DM alpha chain (Fragment) OS=Homo sapiens GN=HLA-DMA PE=1 SV=1;&gt;tr|A0A140T9N4|A0A140T9N4_HUMAN HLA class II histocompatibility antigen, DM alpha chain (Fragment) OS=Homo sapiens GN=HLA-DMA PE</t>
  </si>
  <si>
    <t>169;169;169;169;169;169;169;169;227;227;241;261;261;290;290;290;290;290;290;290</t>
  </si>
  <si>
    <t>23350;23351</t>
  </si>
  <si>
    <t>sp|P28358|HXD10_HUMAN</t>
  </si>
  <si>
    <t>&gt;sp|P28358|HXD10_HUMAN Homeobox protein Hox-D10 OS=Homo sapiens GN=HOXD10 PE=1 SV=2</t>
  </si>
  <si>
    <t>30558;30559;30560;30561;30562;30563;30564;30565;30566;30567;30568;30569</t>
  </si>
  <si>
    <t>14342;14343;14344;14345;14346;14347</t>
  </si>
  <si>
    <t>sp|P28799|GRN_HUMAN;sp|P28799-2|GRN_HUMAN;tr|K7EKL3|K7EKL3_HUMAN;sp|P28799-3|GRN_HUMAN;tr|K7EQ05|K7EQ05_HUMAN;tr|K7EMR1|K7EMR1_HUMAN;tr|K7EQI0|K7EQI0_HUMAN;tr|K7EPL0|K7EPL0_HUMAN;tr|K7ENI2|K7ENI2_HUMAN;tr|K7ENN1|K7ENN1_HUMAN;tr|K7EK92|K7EK92_HUMAN;tr|K7EQK6|K7EQK6_HUMAN;tr|K7EM89|K7EM89_HUMAN;tr|K7EJY4|K7EJY4_HUMAN;tr|K7ERM2|K7ERM2_HUMAN</t>
  </si>
  <si>
    <t>sp|P28799|GRN_HUMAN;sp|P28799-2|GRN_HUMAN;tr|K7EKL3|K7EKL3_HUMAN;sp|P28799-3|GRN_HUMAN;tr|K7EQ05|K7EQ05_HUMAN</t>
  </si>
  <si>
    <t>15;11;10;9;8;5;2;2;1;1;1;1;1;1;1</t>
  </si>
  <si>
    <t>&gt;sp|P28799|GRN_HUMAN Granulins OS=Homo sapiens GN=GRN PE=1 SV=2;&gt;sp|P28799-2|GRN_HUMAN Isoform 2 of Granulins OS=Homo sapiens GN=GRN;&gt;tr|K7EKL3|K7EKL3_HUMAN Granulins (Fragment) OS=Homo sapiens GN=GRN PE=1 SV=1;&gt;sp|P28799-3|GRN_HUMAN Isoform 3 of Granulins</t>
  </si>
  <si>
    <t>593;438;388;413;436;172;110;191;111;135;136;142;149;163;189</t>
  </si>
  <si>
    <t>279;338;375;450;461;1026;1183;1243;2116;2117;2632;2789;2987;3483;3714</t>
  </si>
  <si>
    <t>300;365;402;403;478;489;1073;1236;1298;2206;2207;2766;2925;3134;3644;3884</t>
  </si>
  <si>
    <t>3025;3026;3027;3028;3029;3030;3031;3032;3033;3034;3035;3036;3037;3038;3039;3040;3041;3042;3711;3712;3713;3714;3715;3716;3717;3718;3719;3720;3721;4123;4124;4125;4126;4127;4128;4129;4130;4131;4132;4133;4134;4135;4136;4137;4138;4139;4140;4141;4142;4143;4144;4973;4974;4975;4976;4977;4978;4979;4980;4981;4982;4983;4984;4985;4986;4987;4988;4989;4990;4991;4992;4993;4994;4995;4996;5160;5161;5162;5163;5164;5165;5166;5167;5168;5169;5170;5171;10995;10996;10997;10998;10999;11000;11001;11002;11003;11004;11005;11006;11007;11008;11009;11010;11011;11012;11013;11014;11015;11016;11017;11018;12707;12708;12709;12710;12711;12712;12713;12714;12715;12716;12717;12718;12719;12720;12721;12722;13417;13418;13419;13420;13421;13422;13423;23321;23322;23323;23324;23325;23326;23327;23328;23329;23330;23331;23332;23333;23334;23335;28990;28991;28992;28993;28994;28995;28996;28997;28998;28999;29000;29001;29002;29003;29004;29005;29006;29007;29008;29009;30398;30399;30400;30401;30402;30403;30404;30405;30406;30407;30408;30409;30410;30411;30412;30413;30414;30415;30416;30417;30418;30419;32570;32571;32572;32573;32574;32575;32576;32577;32578;32579;32580;32581;32582;32583;32584;32585;32586;32587;32588;32589;32590;37895;37896;37897;37898;37899;37900;37901;37902;37903;37904;37905;37906;37907;37908;37909;37910;37911;37912;37913;37914;40687;40688;40689;40690;40691;40692;40693;40694;40695;40696;40697;40698;40699;40700;40701;40702;40703;40704;40705</t>
  </si>
  <si>
    <t>1419;1420;1421;1422;1423;1424;1425;1760;1941;1942;1943;1944;1945;1946;1947;1948;1949;1950;1951;1952;1953;2351;2352;2353;2354;2355;2356;2357;2358;2359;2360;2361;2362;2363;2364;2439;5160;5161;5162;5163;5164;5165;5166;5167;5168;5169;5170;5171;5172;5173;5174;5175;5176;5177;5178;5943;5944;5945;5946;5947;5948;5949;6303;6304;11113;11114;11115;11116;11117;11118;11119;11120;13663;13664;13665;13666;13667;13668;13669;14282;14283;14284;14285;14286;14287;14288;14289;14290;14291;14292;14293;15244;15245;15246;15247;15248;15249;17830;17831;17832;17833;17834;17835;17836;17837;17838;17839;19208;19209</t>
  </si>
  <si>
    <t>1421;1760;1943;2354;2439;5161;5943;6304;11115;11120;13666;14291;15249;17831;19209</t>
  </si>
  <si>
    <t>tr|E9PFF2|E9PFF2_HUMAN;tr|A0A0B4J1R6|A0A0B4J1R6_HUMAN;sp|P29401|TKT_HUMAN;sp|P29401-2|TKT_HUMAN</t>
  </si>
  <si>
    <t>&gt;tr|E9PFF2|E9PFF2_HUMAN Transketolase OS=Homo sapiens GN=TKT PE=1 SV=1;&gt;tr|A0A0B4J1R6|A0A0B4J1R6_HUMAN Transketolase OS=Homo sapiens GN=TKT PE=1 SV=1;&gt;sp|P29401|TKT_HUMAN Transketolase OS=Homo sapiens GN=TKT PE=1 SV=3;&gt;sp|P29401-2|TKT_HUMAN Isoform 2 of Tr</t>
  </si>
  <si>
    <t>334;457;623;631</t>
  </si>
  <si>
    <t>1506;2531</t>
  </si>
  <si>
    <t>1569;2659</t>
  </si>
  <si>
    <t>16602;16603;16604;16605;16606;27955;27956;27957;27958;27959;27960;27961;27962;27963;27964;27965;27966</t>
  </si>
  <si>
    <t>7950;13185;13186;13187;13188;13189;13190;13191;13192;13193;13194</t>
  </si>
  <si>
    <t>7950;13186</t>
  </si>
  <si>
    <t>tr|E9PPR1|E9PPR1_HUMAN;tr|E9PL12|E9PL12_HUMAN;tr|E9PL71|E9PL71_HUMAN;tr|E9PQ49|E9PQ49_HUMAN;tr|E9PI39|E9PI39_HUMAN;sp|P29692-3|EF1D_HUMAN;tr|E9PK01|E9PK01_HUMAN;sp|P29692|EF1D_HUMAN;tr|E9PN91|E9PN91_HUMAN;tr|E9PMW7|E9PMW7_HUMAN;tr|E9PK06|E9PK06_HUMAN;tr|E9PQZ1|E9PQZ1_HUMAN;sp|P29692-4|EF1D_HUMAN;tr|A0A087X1X7|A0A087X1X7_HUMAN;sp|P29692-2|EF1D_HUMAN;tr|E9PRY8|E9PRY8_HUMAN;tr|E9PKK3|E9PKK3_HUMAN;tr|E9PK72|E9PK72_HUMAN;tr|E9PIZ1|E9PIZ1_HUMAN;tr|H0YCK7|H0YCK7_HUMAN;tr|E9PNW6|E9PNW6_HUMAN;tr|E9PJD0|E9PJD0_HUMAN</t>
  </si>
  <si>
    <t>tr|E9PPR1|E9PPR1_HUMAN;tr|E9PL12|E9PL12_HUMAN;tr|E9PL71|E9PL71_HUMAN;tr|E9PQ49|E9PQ49_HUMAN;tr|E9PI39|E9PI39_HUMAN;sp|P29692-3|EF1D_HUMAN;tr|E9PK01|E9PK01_HUMAN;sp|P29692|EF1D_HUMAN;tr|E9PN91|E9PN91_HUMAN;tr|E9PMW7|E9PMW7_HUMAN;tr|E9PK06|E9PK06_HUMAN;tr|E9PQZ1|E9PQZ1_HUMAN;sp|P29692-4|EF1D_HUMAN;tr|A0A087X1X7|A0A087X1X7_HUMAN;sp|P29692-2|EF1D_HUMAN;tr|E9PRY8|E9PRY8_HUMAN;tr|E9PKK3|E9PKK3_HUMAN;tr|E9PK72|E9PK72_HUMAN;tr|E9PIZ1|E9PIZ1_HUMAN;tr|H0YCK7|H0YCK7_HUMAN</t>
  </si>
  <si>
    <t>4;4;4;4;4;4;4;4;3;3;3;3;3;3;3;3;2;2;2;2;1;1</t>
  </si>
  <si>
    <t>&gt;tr|E9PPR1|E9PPR1_HUMAN Elongation factor 1-delta (Fragment) OS=Homo sapiens GN=EEF1D PE=1 SV=1;&gt;tr|E9PL12|E9PL12_HUMAN Elongation factor 1-delta (Fragment) OS=Homo sapiens GN=EEF1D PE=1 SV=1;&gt;tr|E9PL71|E9PL71_HUMAN Elongation factor 1-delta (Fragment) OS=</t>
  </si>
  <si>
    <t>166;168;187;198;204;257;261;281;106;130;139;238;262;631;647;697;39;63;137;210;35;99</t>
  </si>
  <si>
    <t>350;368;971;1395</t>
  </si>
  <si>
    <t>377;395;1018;1456</t>
  </si>
  <si>
    <t>3846;3847;3848;3849;3850;3851;4049;4050;4051;4052;4053;4054;4055;4056;4057;4058;10406;10407;10408;10409;10410;10411;15286;15287;15288;15289;15290;15291;15292;15293</t>
  </si>
  <si>
    <t>1832;1921;1922;1923;1924;1925;1926;1927;1928;4875;4876;7290</t>
  </si>
  <si>
    <t>1832;1922;4875;7290</t>
  </si>
  <si>
    <t>sp|P30044-2|PRDX5_HUMAN;sp|P30044|PRDX5_HUMAN;sp|P30044-4|PRDX5_HUMAN;sp|P30044-3|PRDX5_HUMAN</t>
  </si>
  <si>
    <t>&gt;sp|P30044-2|PRDX5_HUMAN Isoform Cytoplasmic+peroxisomal of Peroxiredoxin-5, mitochondrial OS=Homo sapiens GN=PRDX5;&gt;sp|P30044|PRDX5_HUMAN Peroxiredoxin-5, mitochondrial OS=Homo sapiens GN=PRDX5 PE=1 SV=4;&gt;sp|P30044-4|PRDX5_HUMAN Isoform 4 of Peroxiredoxin</t>
  </si>
  <si>
    <t>162;214;125;170</t>
  </si>
  <si>
    <t>2039;2040;3150</t>
  </si>
  <si>
    <t>2125;2126;3303</t>
  </si>
  <si>
    <t>22472;22473;22474;22475;22476;22477;22478;22479;22480;22481;22482;22483;22484;22485;22486;22487;22488;22489;22490;22491;22492;22493;22494;22495;22496;22497;22498;22499;22500;22501;22502;22503;34358;34359;34360;34361;34362;34363;34364;34365;34366</t>
  </si>
  <si>
    <t>10665;10666;10667;10668;10669;10670;10671;10672;10673;10674;10675;10676;10677;10678;10679;10680;10681;10682;16100</t>
  </si>
  <si>
    <t>10666;10672;16100</t>
  </si>
  <si>
    <t>sp|P30050|RL12_HUMAN;sp|P30050-2|RL12_HUMAN</t>
  </si>
  <si>
    <t>7;4</t>
  </si>
  <si>
    <t>&gt;sp|P30050|RL12_HUMAN 60S ribosomal protein L12 OS=Homo sapiens GN=RPL12 PE=1 SV=1;&gt;sp|P30050-2|RL12_HUMAN Isoform 2 of 60S ribosomal protein L12 OS=Homo sapiens GN=RPL12</t>
  </si>
  <si>
    <t>165;132</t>
  </si>
  <si>
    <t>238;468;1349;1459;1824;2478;2611</t>
  </si>
  <si>
    <t>254;496;1409;1521;1902;2606;2745</t>
  </si>
  <si>
    <t>2548;2549;2550;2551;2552;2553;2554;5221;5222;5223;5224;5225;5226;5227;5228;5229;5230;14686;14687;14688;14689;14690;14691;14692;14693;14694;14695;14696;14697;14698;14699;14700;14701;14702;14703;14704;14705;14706;14707;14708;14709;15976;15977;15978;15979;15980;15981;15982;15983;15984;15985;15986;15987;20053;20054;20055;20056;20057;20058;20059;20060;20061;20062;20063;20064;27358;27359;27360;27361;28800;28801;28802;28803;28804;28805;28806;28807;28808;28809;28810;28811</t>
  </si>
  <si>
    <t>1185;2469;2470;2471;2472;2473;2474;2475;2476;2477;2478;6988;6989;6990;6991;6992;6993;6994;6995;6996;6997;6998;6999;7000;7001;7002;7003;7004;7005;7006;7609;7610;7611;7612;7613;7614;7615;7616;7617;7618;7619;7620;9558;12902;13585;13586;13587;13588</t>
  </si>
  <si>
    <t>1185;2472;6988;7619;9558;12902;13586</t>
  </si>
  <si>
    <t>sp|P30101|PDIA3_HUMAN</t>
  </si>
  <si>
    <t>&gt;sp|P30101|PDIA3_HUMAN Protein disulfide-isomerase A3 OS=Homo sapiens GN=PDIA3 PE=1 SV=4</t>
  </si>
  <si>
    <t>660;747;837;877;900;960;1031;1442;1584;1810;2105;2198;2297;3067;3119;3797</t>
  </si>
  <si>
    <t>697;785;878;919;942;1007;1078;1504;1650;1888;2195;2293;2395;3215;3268;3967</t>
  </si>
  <si>
    <t>7201;7202;7203;7204;7205;7206;7207;7208;7209;8013;8014;8015;8016;8962;8963;8964;8965;8966;8967;9369;9370;9371;9372;9373;9374;9375;9376;9377;9378;9379;9640;9641;9642;9643;9644;10308;10309;10310;10311;10312;10313;10314;11062;11063;11064;11065;11066;11067;15798;15799;15800;15801;15802;15803;15804;15805;15806;15807;15808;15809;15810;15811;15812;15813;15814;17458;17459;17460;19950;19951;19952;19953;19954;19955;19956;19957;19958;19959;23195;23196;23197;24097;24098;24099;24100;24101;24102;24103;24104;24105;24106;24107;24108;24109;24110;24111;24112;24113;24114;25127;25128;25129;25130;25131;25132;33424;33425;33426;33427;33428;33429;33430;33431;33432;33433;33434;33435;33972;33973;33974;41515;41516;41517;41518;41519</t>
  </si>
  <si>
    <t>3422;3423;3424;3425;3750;3751;3752;4200;4387;4388;4389;4390;4391;4392;4515;4516;4517;4840;4841;4842;5192;7540;7541;7542;7543;8356;8357;8358;8359;9507;9508;9509;9510;11051;11482;11483;11484;11485;11486;11487;11975;11976;11977;15674;15675;15676;15677;15678;15679;15914;19577;19578</t>
  </si>
  <si>
    <t>3425;3750;4200;4388;4517;4840;5192;7542;8357;9509;11051;11482;11976;15674;15914;19578</t>
  </si>
  <si>
    <t>sp|P30510|1C14_HUMAN;sp|P30508|1C12_HUMAN;sp|P30504|1C04_HUMAN;tr|A0A140T937|A0A140T937_HUMAN;sp|P30685|1B35_HUMAN;sp|P30491|1B53_HUMAN;sp|P10319|1B58_HUMAN;sp|Q29963|1C06_HUMAN;sp|Q29865|1C18_HUMAN;sp|Q07000|1C15_HUMAN;tr|A0A140T962|A0A140T962_HUMAN;tr|A0A140T912|A0A140T912_HUMAN;tr|A0A140T9J9|A0A140T9J9_HUMAN;tr|A0A140T930|A0A140T930_HUMAN;tr|A0A140T9B3|A0A140T9B3_HUMAN;tr|A0A140T9M5|A0A140T9M5_HUMAN;sp|Q29960-2|1C16_HUMAN;tr|A0A140T9W2|A0A140T9W2_HUMAN;sp|Q29940|1B59_HUMAN;sp|P30495|1B56_HUMAN;sp|P30493|1B55_HUMAN;sp|P30492|1B54_HUMAN;sp|P30484|1B46_HUMAN;sp|P30464|1B15_HUMAN;sp|P18465|1B57_HUMAN;sp|P30498|1B78_HUMAN;sp|P30490|1B52_HUMAN;sp|P18464|1B51_HUMAN;sp|Q29960|1C16_HUMAN;sp|P30501|1C02_HUMAN;sp|P04222|1C03_HUMAN;tr|A0A140T9U0|A0A140T9U0_HUMAN;tr|A0A140T9M0|A0A140T9M0_HUMAN;tr|A0A140TA05|A0A140TA05_HUMAN;tr|A0A140TA13|A0A140TA13_HUMAN;tr|A0A140T953|A0A140T953_HUMAN;tr|A0A140T9L3|A0A140T9L3_HUMAN;tr|A0A140T9E1|A0A140T9E1_HUMAN;tr|A0A140T942|A0A140T942_HUMAN;tr|A0A0G2JI36|A0A0G2JI36_HUMAN;sp|Q04826|1B40_HUMAN;sp|Q95365|1B38_HUMAN;sp|Q29836|1B67_HUMAN;sp|Q29718|1B82_HUMAN;sp|P30475|1B39_HUMAN;sp|P18463|1B37_HUMAN;sp|P03989|1B27_HUMAN;sp|P30480|1B42_HUMAN;sp|P30460|1B08_HUMAN;sp|P01889|1B07_HUMAN;sp|P30455|1A36_HUMAN;sp|P30443|1A01_HUMAN;tr|O19617|O19617_HUMAN;sp|P10321|1C07_HUMAN;sp|P30499|1C01_HUMAN;sp|P30505|1C08_HUMAN;tr|A0A140T921|A0A140T921_HUMAN;tr|A0A0G2JIF2|A0A0G2JIF2_HUMAN;tr|A2AEA2|A2AEA2_HUMAN;tr|A0A140T9H5|A0A140T9H5_HUMAN;sp|Q95604|1C17_HUMAN;tr|A0A0G2JL56|A0A0G2JL56_HUMAN;tr|A0A140T9U8|A0A140T9U8_HUMAN;tr|A0A140T9Z4|A0A140T9Z4_HUMAN;tr|A0A140T9X6|A0A140T9X6_HUMAN;tr|A0A140TA21|A0A140TA21_HUMAN;tr|A0A140T9W7|A0A140T9W7_HUMAN;tr|A0A140T9W3|A0A140T9W3_HUMAN;tr|A0A140T9D9|A0A140T9D9_HUMAN;tr|A0A140T9C2|A0A140T9C2_HUMAN;tr|A0A140T939|A0A140T939_HUMAN;tr|A0A140T951|A0A140T951_HUMAN;tr|A0A140T9H3|A0A140T9H3_HUMAN;tr|A0A140T9G0|A0A140T9G0_HUMAN;tr|A0A140T9A9|A0A140T9A9_HUMAN;tr|F6U0H7|F6U0H7_HUMAN;tr|A0A140T9D4|A0A140T9D4_HUMAN;tr|A0A140T9T1|A0A140T9T1_HUMAN;tr|A0A140T9V0|A0A140T9V0_HUMAN;tr|A0A140T8X0|A0A140T8X0_HUMAN;tr|D0EV57|D0EV57_HUMAN;tr|A0A0G2JPA3|A0A0G2JPA3_HUMAN;sp|P30479|1B41_HUMAN;sp|P30488|1B50_HUMAN;sp|P30487|1B49_HUMAN;sp|P30483|1B45_HUMAN;sp|P01893|HLAH_HUMAN;sp|P30466|1B18_HUMAN;sp|P30462|1B14_HUMAN;sp|Q31612|1B73_HUMAN;sp|Q9TNN7|1C05_HUMAN;tr|A0A0G2JIF0|A0A0G2JIF0_HUMAN;tr|A0A0G2JH50|A0A0G2JH50_HUMAN;tr|A2BF26|A2BF26_HUMAN;tr|A0A140T9B7|A0A140T9B7_HUMAN;tr|A0A0G2JH66|A0A0G2JH66_HUMAN;tr|F8W9Z8|F8W9Z8_HUMAN;tr|A0A140TA12|A0A140TA12_HUMAN;tr|A0A140TA03|A0A140TA03_HUMAN;tr|A0A140T9Z7|A0A140T9Z7_HUMAN;tr|A0A140TA02|A0A140TA02_HUMAN;tr|A0A140T9S9|A0A140T9S9_HUMAN;tr|A0A140T9J8|A0A140T9J8_HUMAN;tr|Q31611|Q31611_HUMAN;tr|A0A0G2JNX1|A0A0G2JNX1_HUMAN;tr|A0A140T9Y5|A0A140T9Y5_HUMAN;tr|A0A140T997|A0A140T997_HUMAN;tr|A0A0G2JNV5|A0A0G2JNV5_HUMAN;sp|P30511-2|HLAF_HUMAN;tr|Q8MH48|Q8MH48_HUMAN;sp|P17693|HLAG_HUMAN;tr|Q5RJ85|Q5RJ85_HUMAN;tr|A0A0G2JPQ3|A0A0G2JPQ3_HUMAN;sp|P30511|HLAF_HUMAN;tr|Q6DU44|Q6DU44_HUMAN;sp|P13747|HLAE_HUMAN;sp|Q31610|1B81_HUMAN;sp|P30486|1B48_HUMAN;sp|Q09160|1A80_HUMAN;sp|P30511-3|HLAF_HUMAN</t>
  </si>
  <si>
    <t>sp|P30510|1C14_HUMAN;sp|P30508|1C12_HUMAN;sp|P30504|1C04_HUMAN;tr|A0A140T937|A0A140T937_HUMAN;sp|P30685|1B35_HUMAN;sp|P30491|1B53_HUMAN;sp|P10319|1B58_HUMAN;sp|Q29963|1C06_HUMAN;sp|Q29865|1C18_HUMAN;sp|Q07000|1C15_HUMAN;tr|A0A140T962|A0A140T962_HUMAN;tr|A0A140T912|A0A140T912_HUMAN;tr|A0A140T9J9|A0A140T9J9_HUMAN;tr|A0A140T930|A0A140T930_HUMAN;tr|A0A140T9B3|A0A140T9B3_HUMAN;tr|A0A140T9M5|A0A140T9M5_HUMAN;sp|Q29960-2|1C16_HUMAN;tr|A0A140T9W2|A0A140T9W2_HUMAN;sp|Q29940|1B59_HUMAN;sp|P30495|1B56_HUMAN;sp|P30493|1B55_HUMAN;sp|P30492|1B54_HUMAN;sp|P30484|1B46_HUMAN;sp|P30464|1B15_HUMAN;sp|P18465|1B57_HUMAN;sp|P30498|1B78_HUMAN;sp|P30490|1B52_HUMAN;sp|P18464|1B51_HUMAN;sp|Q29960|1C16_HUMAN;sp|P30501|1C02_HUMAN;sp|P04222|1C03_HUMAN;tr|A0A140T9U0|A0A140T9U0_HUMAN;tr|A0A140T9M0|A0A140T9M0_HUMAN;tr|A0A140TA05|A0A140TA05_HUMAN;tr|A0A140TA13|A0A140TA13_HUMAN;tr|A0A140T953|A0A140T953_HUMAN;tr|A0A140T9L3|A0A140T9L3_HUMAN;tr|A0A140T9E1|A0A140T9E1_HUMAN;tr|A0A140T942|A0A140T942_HUMAN;tr|A0A0G2JI36|A0A0G2JI36_HUMAN;sp|Q04826|1B40_HUMAN;sp|Q95365|1B38_HUMAN;sp|Q29836|1B67_HUMAN;sp|Q29718|1B82_HUMAN;sp|P30475|1B39_HUMAN;sp|P18463|1B37_HUMAN;sp|P03989|1B27_HUMAN;sp|P30480|1B42_HUMAN;sp|P30460|1B08_HUMAN;sp|P01889|1B07_HUMAN;sp|P30455|1A36_HUMAN;sp|P30443|1A01_HUMAN;tr|O19617|O19617_HUMAN;sp|P10321|1C07_HUMAN;sp|P30499|1C01_HUMAN;sp|P30505|1C08_HUMAN;tr|A0A140T921|A0A140T921_HUMAN;tr|A0A0G2JIF2|A0A0G2JIF2_HUMAN;tr|A2AEA2|A2AEA2_HUMAN;tr|A0A140T9H5|A0A140T9H5_HUMAN;sp|Q95604|1C17_HUMAN;tr|A0A0G2JL56|A0A0G2JL56_HUMAN;tr|A0A140T9U8|A0A140T9U8_HUMAN</t>
  </si>
  <si>
    <t>6;6;6;5;5;5;5;5;5;5;5;5;5;5;5;4;4;4;4;4;4;4;4;4;4;4;4;4;4;4;4;4;4;3;3;3;3;3;3;3;3;3;3;3;3;3;3;3;3;3;3;3;3;3;3;3;3;3;3;3;3;3;3;2;2;2;2;2;2;2;2;2;2;2;2;2;2;2;2;2;2;2;2;2;2;2;2;2;2;2;2;2;2;2;2;2;1;1;1;1;1;1;1;1;1;1;1;1;1;1;1;1;1;1;1;1;1;1;1;1</t>
  </si>
  <si>
    <t>3;3;3;2;2;2;2;3;3;3;3;2;3;2;3;2;1;3;1;1;1;1;1;1;1;2;2;2;1;3;3;3;3;2;1;1;2;2;2;0;1;1;1;1;1;1;1;2;2;2;0;0;2;2;3;2;2;0;2;2;2;0;2;1;0;2;0;0;0;0;0;1;0;0;0;2;2;2;0;0;0;0;1;0;0;0;0;1;1;2;1;1;1;1;0;0;1;1;1;1;1;0;0;0;0;0;0;0;0;0;0;0;0;0;0;0;1;1;0;0</t>
  </si>
  <si>
    <t xml:space="preserve">&gt;sp|P30510|1C14_HUMAN HLA class I histocompatibility antigen, Cw-14 alpha chain OS=Homo sapiens GN=HLA-C PE=1 SV=2;&gt;sp|P30508|1C12_HUMAN HLA class I histocompatibility antigen, Cw-12 alpha chain OS=Homo sapiens GN=HLA-C PE=1 SV=2;&gt;sp|P30504|1C04_HUMAN HLA </t>
  </si>
  <si>
    <t>366;366;366;339;362;362;362;366;366;366;368;372;372;397;397;261;326;355;362;362;362;362;362;362;362;362;362;362;366;366;366;368;372;224;224;246;261;261;261;299;362;362;362;362;362;362;362;362;362;362;365;365;366;366;366;366;368;371;372;372;372;394;397;131;213;224;225;225;225;225;225;241;241;241;241;246;246;261;334;334;346;346;362;362;362;362;362;362;362;363;366;368;372;397;442;442;131;131;131;131;224;241;242;246;246;246;246;254;254;338;338;343;343;346;358;358;362;362;365;442</t>
  </si>
  <si>
    <t>832;870;3056;3164;3713;3812</t>
  </si>
  <si>
    <t>873;912;3204;3318;3883;3982</t>
  </si>
  <si>
    <t>8926;8927;8928;8929;8930;9306;9307;9308;33296;33297;33298;34488;34489;34490;34491;34492;34493;34494;34495;34496;34497;34498;34499;40681;40682;40683;40684;40685;40686;41708;41709;41710;41711;41712;41713;41714;41715;41716;41717;41718;41719</t>
  </si>
  <si>
    <t>4179;4180;4181;4364;4365;4366;15605;15606;16155;16156;16157;16158;16159;19205;19206;19207;19669;19670;19671;19672;19673</t>
  </si>
  <si>
    <t>4181;4365;15606;16157;19206;19672</t>
  </si>
  <si>
    <t>tr|H0Y8X1|H0Y8X1_HUMAN;tr|A0A087X1I3|A0A087X1I3_HUMAN;sp|P31040-3|SDHA_HUMAN;tr|D6RFM5|D6RFM5_HUMAN;sp|P31040-2|SDHA_HUMAN;sp|P31040|SDHA_HUMAN</t>
  </si>
  <si>
    <t>&gt;tr|H0Y8X1|H0Y8X1_HUMAN Succinate dehydrogenase [ubiquinone] flavoprotein subunit, mitochondrial (Fragment) OS=Homo sapiens GN=SDHA PE=1 SV=1;&gt;tr|A0A087X1I3|A0A087X1I3_HUMAN Succinate dehydrogenase [ubiquinone] flavoprotein subunit, mitochondrial OS=Homo s</t>
  </si>
  <si>
    <t>126;519;519;583;616;664</t>
  </si>
  <si>
    <t>21301;21302;21303;21304;21305;21306;21307;21308;21309;21310;21311;21312</t>
  </si>
  <si>
    <t>10121;10122</t>
  </si>
  <si>
    <t>sp|P31153-2|METK2_HUMAN;sp|P31153|METK2_HUMAN</t>
  </si>
  <si>
    <t>&gt;sp|P31153-2|METK2_HUMAN Isoform 2 of S-adenosylmethionine synthase isoform type-2 OS=Homo sapiens GN=MAT2A;&gt;sp|P31153|METK2_HUMAN S-adenosylmethionine synthase isoform type-2 OS=Homo sapiens GN=MAT2A PE=1 SV=1</t>
  </si>
  <si>
    <t>299;395</t>
  </si>
  <si>
    <t>958;3810</t>
  </si>
  <si>
    <t>1005;3980</t>
  </si>
  <si>
    <t>10287;10288;10289;10290;10291;10292;10293;10294;10295;10296;10297;41688;41689;41690;41691;41692;41693;41694;41695;41696;41697;41698</t>
  </si>
  <si>
    <t>4835;4836;4837;19665</t>
  </si>
  <si>
    <t>4835;19665</t>
  </si>
  <si>
    <t>sp|P31689|DNJA1_HUMAN;sp|P31689-2|DNJA1_HUMAN</t>
  </si>
  <si>
    <t>&gt;sp|P31689|DNJA1_HUMAN DnaJ homolog subfamily A member 1 OS=Homo sapiens GN=DNAJA1 PE=1 SV=2;&gt;sp|P31689-2|DNJA1_HUMAN Isoform 2 of DnaJ homolog subfamily A member 1 OS=Homo sapiens GN=DNAJA1</t>
  </si>
  <si>
    <t>397;331</t>
  </si>
  <si>
    <t>685;1376;2585;3188</t>
  </si>
  <si>
    <t>722;1436;2718;3343</t>
  </si>
  <si>
    <t>7409;7410;7411;7412;7413;7414;7415;7416;7417;7418;7419;7420;7421;7422;7423;7424;15050;15051;15052;15053;15054;15055;15056;15057;15058;15059;15060;15061;15062;15063;15064;15065;15066;15067;15068;15069;15070;15071;15072;15073;28544;28545;28546;28547;28548;34765;34766;34767;34768;34769;34770;34771;34772;34773;34774;34775;34776;34777;34778;34779;34780;34781;34782;34783;34784</t>
  </si>
  <si>
    <t>3497;3498;3499;3500;3501;3502;3503;7161;7162;7163;7164;7165;7166;7167;7168;7169;7170;7171;7172;7173;7174;7175;7176;7177;7178;7179;7180;13477;13478;16296;16297;16298;16299;16300</t>
  </si>
  <si>
    <t>3499;7165;13477;16299</t>
  </si>
  <si>
    <t>tr|E9PCY7|E9PCY7_HUMAN;sp|P31943|HNRH1_HUMAN;tr|G8JLB6|G8JLB6_HUMAN;tr|D6RIU0|D6RIU0_HUMAN;tr|D6RBM0|D6RBM0_HUMAN;tr|D6RFM3|D6RFM3_HUMAN;tr|D6RIT2|D6RIT2_HUMAN;tr|H0YB39|H0YB39_HUMAN;sp|P55795|HNRH2_HUMAN;tr|E7EQJ0|E7EQJ0_HUMAN;tr|D6RAM1|D6RAM1_HUMAN;tr|E5RGV0|E5RGV0_HUMAN;tr|D6R9T0|D6R9T0_HUMAN;tr|D6RDU3|D6RDU3_HUMAN;tr|D6RJ04|D6RJ04_HUMAN;tr|D6RIH9|D6RIH9_HUMAN;tr|H0YBG7|H0YBG7_HUMAN;tr|H0YBD7|H0YBD7_HUMAN;tr|E5RGH4|E5RGH4_HUMAN;tr|E7EN40|E7EN40_HUMAN;tr|D6RDL0|D6RDL0_HUMAN;tr|H0YAQ2|H0YAQ2_HUMAN;tr|D6RF17|D6RF17_HUMAN;tr|D6R9D3|D6R9D3_HUMAN;tr|H0YBK1|H0YBK1_HUMAN</t>
  </si>
  <si>
    <t>tr|E9PCY7|E9PCY7_HUMAN;sp|P31943|HNRH1_HUMAN;tr|G8JLB6|G8JLB6_HUMAN;tr|D6RIU0|D6RIU0_HUMAN;tr|D6RBM0|D6RBM0_HUMAN;tr|D6RFM3|D6RFM3_HUMAN;tr|D6RIT2|D6RIT2_HUMAN;tr|H0YB39|H0YB39_HUMAN;sp|P55795|HNRH2_HUMAN</t>
  </si>
  <si>
    <t>12;12;12;7;7;6;6;6;6;5;5;5;5;5;5;5;5;5;4;4;3;3;2;1;1</t>
  </si>
  <si>
    <t>10;10;10;7;7;6;6;4;5;5;5;5;5;5;5;5;3;3;4;4;3;3;2;1;1</t>
  </si>
  <si>
    <t>&gt;tr|E9PCY7|E9PCY7_HUMAN Heterogeneous nuclear ribonucleoprotein H OS=Homo sapiens GN=HNRNPH1 PE=1 SV=1;&gt;sp|P31943|HNRH1_HUMAN Heterogeneous nuclear ribonucleoprotein H OS=Homo sapiens GN=HNRNPH1 PE=1 SV=4;&gt;tr|G8JLB6|G8JLB6_HUMAN Heterogeneous nuclear ribon</t>
  </si>
  <si>
    <t>429;449;472;168;212;163;164;277;449;115;130;155;161;171;172;184;185;194;100;166;84;131;49;40;117</t>
  </si>
  <si>
    <t>358;529;564;607;1125;1127;1356;1569;2960;3013;3485;3781</t>
  </si>
  <si>
    <t>385;557;593;640;1175;1177;1416;1635;3106;3160;3646;3951</t>
  </si>
  <si>
    <t>3945;3946;3947;3948;3949;3950;3951;3952;3953;3954;3955;5780;5781;5782;5783;5784;5785;5786;5787;6135;6136;6137;6138;6139;6140;6141;6142;6143;6144;6145;6146;6147;6148;6149;6150;6151;6152;6153;6154;6155;6156;6157;6158;6607;6608;6609;6610;6611;6612;6613;6614;6615;6616;6617;6618;6619;6620;6621;6622;12120;12121;12122;12123;12124;12134;12135;12136;12137;12138;12139;12140;12141;14848;14849;14850;14851;14852;14853;14854;14855;14856;14857;14858;14859;14860;14861;14862;14863;14864;14865;14866;14867;14868;14869;17286;17287;17288;17289;17290;17291;17292;17293;17294;17295;17296;32251;32252;32253;32254;32255;32256;32257;32258;32259;32260;32841;32842;32843;32844;32845;32846;32847;32848;32849;32850;32851;32852;37927;37928;37929;37930;37931;37932;37933;37934;37935;37936;37937;37938;37939;37940;37941;37942;37943;37944;37945;37946;37947;37948;37949;37950;41309;41310;41311;41312;41313;41314;41315;41316;41317;41318;41319;41320;41321;41322;41323;41324;41325;41326;41327;41328</t>
  </si>
  <si>
    <t>1873;1874;1875;1876;2723;2724;2725;2726;2885;2886;2887;2888;2889;2890;2891;2892;2893;3114;3115;3116;3117;3118;3119;3120;3121;5658;5659;5660;5661;5672;5673;5674;5675;7077;7078;7079;7080;7081;7082;7083;7084;7085;7086;7087;7088;7089;7090;8276;8277;8278;8279;15109;15393;15394;15395;15396;15397;15398;17847;17848;17849;17850;17851;17852;17853;17854;17855;17856;17857;17858;17859;17860;17861;17862;19459;19460;19461;19462;19463;19464;19465;19466;19467;19468;19469</t>
  </si>
  <si>
    <t>1873;2725;2887;3120;5659;5673;7081;8277;15109;15396;17858;19468</t>
  </si>
  <si>
    <t>sp|P31946-2|1433B_HUMAN;sp|P31946|1433B_HUMAN;tr|Q4VY20|Q4VY20_HUMAN;tr|Q4VY19|Q4VY19_HUMAN;tr|A0A0J9YWE8|A0A0J9YWE8_HUMAN</t>
  </si>
  <si>
    <t>&gt;sp|P31946-2|1433B_HUMAN Isoform Short of 14-3-3 protein beta/alpha OS=Homo sapiens GN=YWHAB;&gt;sp|P31946|1433B_HUMAN 14-3-3 protein beta/alpha OS=Homo sapiens GN=YWHAB PE=1 SV=3;&gt;tr|Q4VY20|Q4VY20_HUMAN 14-3-3 protein beta/alpha (Fragment) OS=Homo sapiens GN</t>
  </si>
  <si>
    <t>244;246;74;100;149</t>
  </si>
  <si>
    <t>1852;3072</t>
  </si>
  <si>
    <t>1932;3220</t>
  </si>
  <si>
    <t>20379;20380;20381;20382;20383;20384;20385;20386;33472;33473;33474;33475;33476;33477;33478</t>
  </si>
  <si>
    <t>9678;9679;9680;9681;9682;15698;15699;15700;15701;15702;15703</t>
  </si>
  <si>
    <t>9679;15698</t>
  </si>
  <si>
    <t>sp|P32119|PRDX2_HUMAN;tr|A6NIW5|A6NIW5_HUMAN;sp|P32119-2|PRDX2_HUMAN</t>
  </si>
  <si>
    <t>sp|P32119|PRDX2_HUMAN</t>
  </si>
  <si>
    <t>4;1;1</t>
  </si>
  <si>
    <t>&gt;sp|P32119|PRDX2_HUMAN Peroxiredoxin-2 OS=Homo sapiens GN=PRDX2 PE=1 SV=5</t>
  </si>
  <si>
    <t>198;136;142</t>
  </si>
  <si>
    <t>353;2188;2642;3029</t>
  </si>
  <si>
    <t>True;True;False;True</t>
  </si>
  <si>
    <t>380;2283;2776;3177</t>
  </si>
  <si>
    <t>3859;3860;3861;3862;3863;3864;3865;3866;3867;3868;3869;3870;3871;3872;24001;24002;24003;24004;24005;24006;24007;24008;24009;24010;29077;29078;29079;29080;29081;29082;29083;29084;29085;29086;29087;29088;33030;33031;33032;33033;33034</t>
  </si>
  <si>
    <t>1835;1836;11428;13700;13701;13702;13703;13704;13705;13706;13707;13708;13709;13710;13711;15486</t>
  </si>
  <si>
    <t>1836;11428;13706;15486</t>
  </si>
  <si>
    <t>tr|D6RAN4|D6RAN4_HUMAN;sp|P32969|RL9_HUMAN;tr|E7ESE0|E7ESE0_HUMAN;tr|H0Y9V9|H0Y9V9_HUMAN;tr|H0Y9R4|H0Y9R4_HUMAN</t>
  </si>
  <si>
    <t>tr|D6RAN4|D6RAN4_HUMAN;sp|P32969|RL9_HUMAN;tr|E7ESE0|E7ESE0_HUMAN;tr|H0Y9V9|H0Y9V9_HUMAN</t>
  </si>
  <si>
    <t>6;6;5;5;2</t>
  </si>
  <si>
    <t>&gt;tr|D6RAN4|D6RAN4_HUMAN 60S ribosomal protein L9 (Fragment) OS=Homo sapiens GN=RPL9 PE=1 SV=8;&gt;sp|P32969|RL9_HUMAN 60S ribosomal protein L9 OS=Homo sapiens GN=RPL9 PE=1 SV=1;&gt;tr|E7ESE0|E7ESE0_HUMAN 60S ribosomal protein L9 (Fragment) OS=Homo sapiens GN=RPL</t>
  </si>
  <si>
    <t>181;192;166;189;91</t>
  </si>
  <si>
    <t>499;1222;1705;3053;3171;3182</t>
  </si>
  <si>
    <t>527;1276;1776;3201;3325;3337</t>
  </si>
  <si>
    <t>5533;5534;5535;5536;5537;5538;5539;5540;13154;13155;13156;13157;13158;13159;13160;13161;13162;13163;13164;13165;18821;18822;18823;18824;18825;18826;18827;18828;18829;18830;18831;18832;18833;18834;18835;18836;18837;18838;18839;18840;18841;18842;33269;33270;33271;33272;33273;33274;33275;33276;33277;33278;33279;34555;34556;34557;34558;34559;34560;34561;34562;34563;34564;34565;34566;34712;34713;34714;34715;34716;34717;34718;34719;34720;34721;34722;34723</t>
  </si>
  <si>
    <t>2620;6165;6166;6167;6168;6169;6170;6171;6172;9043;9044;9045;9046;9047;9048;9049;9050;9051;9052;9053;9054;15597;15598;16189;16190;16191;16192;16193;16194;16195;16196;16197;16198;16199;16277;16278;16279;16280;16281;16282</t>
  </si>
  <si>
    <t>2620;6167;9053;15598;16195;16280</t>
  </si>
  <si>
    <t>sp|P33991|MCM4_HUMAN;tr|E5RG31|E5RG31_HUMAN</t>
  </si>
  <si>
    <t>4;2</t>
  </si>
  <si>
    <t>&gt;sp|P33991|MCM4_HUMAN DNA replication licensing factor MCM4 OS=Homo sapiens GN=MCM4 PE=1 SV=5;&gt;tr|E5RG31|E5RG31_HUMAN DNA replication licensing factor MCM4 (Fragment) OS=Homo sapiens GN=MCM4 PE=1 SV=8</t>
  </si>
  <si>
    <t>863;278</t>
  </si>
  <si>
    <t>1850;2204;2517;3146</t>
  </si>
  <si>
    <t>1930;2299;2645;3299</t>
  </si>
  <si>
    <t>20346;20347;20348;20349;20350;20351;20352;20353;20354;20355;20356;24192;24193;24194;24195;24196;24197;24198;24199;24200;24201;27807;27808;27809;27810;27811;27812;27813;27814;27815;27816;27817;27818;27819;27820;27821;27822;27823;27824;27825;34266;34267;34268;34269;34270;34271;34272;34273;34274;34275;34276;34277</t>
  </si>
  <si>
    <t>9668;11543;11544;11545;11546;13118;13119;13120;13121;13122;13123;13124;13125;13126;13127;16064</t>
  </si>
  <si>
    <t>9668;11546;13127;16064</t>
  </si>
  <si>
    <t>sp|P33993|MCM7_HUMAN;sp|P33993-2|MCM7_HUMAN;sp|P33993-3|MCM7_HUMAN;tr|C9J8M6|C9J8M6_HUMAN</t>
  </si>
  <si>
    <t>sp|P33993|MCM7_HUMAN;sp|P33993-2|MCM7_HUMAN;sp|P33993-3|MCM7_HUMAN</t>
  </si>
  <si>
    <t>7;5;5;1</t>
  </si>
  <si>
    <t xml:space="preserve">&gt;sp|P33993|MCM7_HUMAN DNA replication licensing factor MCM7 OS=Homo sapiens GN=MCM7 PE=1 SV=4;&gt;sp|P33993-2|MCM7_HUMAN Isoform 2 of DNA replication licensing factor MCM7 OS=Homo sapiens GN=MCM7;&gt;sp|P33993-3|MCM7_HUMAN Isoform 3 of DNA replication licensing </t>
  </si>
  <si>
    <t>719;389;543;183</t>
  </si>
  <si>
    <t>237;937;1035;1391;1876;2410;3792</t>
  </si>
  <si>
    <t>253;984;1082;1452;1958;2533;3962</t>
  </si>
  <si>
    <t>2536;2537;2538;2539;2540;2541;2542;2543;2544;2545;2546;2547;10074;10075;10076;10077;10078;10079;10080;11093;15250;15251;15252;15253;20615;20616;20617;20618;20619;20620;20621;20622;20623;20624;26513;26514;26515;26516;26517;26518;26519;26520;26521;41475;41476;41477;41478;41479;41480;41481;41482;41483;41484;41485;41486</t>
  </si>
  <si>
    <t>1175;1176;1177;1178;1179;1180;1181;1182;1183;1184;4737;4738;5196;7273;9790;12559;12560;12561;19569;19570</t>
  </si>
  <si>
    <t>1184;4737;5196;7273;9790;12561;19569</t>
  </si>
  <si>
    <t>tr|A0A087WTS8|A0A087WTS8_HUMAN;tr|A0A087WYC1|A0A087WYC1_HUMAN;sp|P34932|HSP74_HUMAN;sp|P34932-2|HSP74_HUMAN</t>
  </si>
  <si>
    <t>&gt;tr|A0A087WTS8|A0A087WTS8_HUMAN Heat shock 70 kDa protein 4 OS=Homo sapiens GN=HSPA4 PE=1 SV=1;&gt;tr|A0A087WYC1|A0A087WYC1_HUMAN Heat shock 70 kDa protein 4 OS=Homo sapiens GN=HSPA4 PE=1 SV=1;&gt;sp|P34932|HSP74_HUMAN Heat shock 70 kDa protein 4 OS=Homo sapiens</t>
  </si>
  <si>
    <t>475;699;840;148</t>
  </si>
  <si>
    <t>121;2468</t>
  </si>
  <si>
    <t>129;2595</t>
  </si>
  <si>
    <t>1255;1256;1257;1258;1259;1260;1261;1262;1263;1264;1265;27253;27254;27255;27256;27257;27258;27259;27260</t>
  </si>
  <si>
    <t>542;12863;12864;12865;12866;12867</t>
  </si>
  <si>
    <t>542;12864</t>
  </si>
  <si>
    <t>tr|B1AN99|B1AN99_HUMAN;sp|P35030-5|TRY3_HUMAN;sp|P35030-3|TRY3_HUMAN;sp|P35030-2|TRY3_HUMAN;sp|P35030-4|TRY3_HUMAN;sp|P35030|TRY3_HUMAN</t>
  </si>
  <si>
    <t xml:space="preserve">&gt;tr|B1AN99|B1AN99_HUMAN Trypsin-3 (Fragment) OS=Homo sapiens GN=PRSS3 PE=1 SV=8;&gt;sp|P35030-5|TRY3_HUMAN Isoform 5 of Trypsin-3 OS=Homo sapiens GN=PRSS3;&gt;sp|P35030-3|TRY3_HUMAN Isoform 3 of Trypsin-3 OS=Homo sapiens GN=PRSS3;&gt;sp|P35030-2|TRY3_HUMAN Isoform </t>
  </si>
  <si>
    <t>177;240;247;260;261;304</t>
  </si>
  <si>
    <t>38712;38713;38714;38715;38716;38717;38718;38719;38720;38721</t>
  </si>
  <si>
    <t>18230;18231;18232;18233;18234;18235;18236;18237;18238</t>
  </si>
  <si>
    <t>tr|C9JW96|C9JW96_HUMAN;sp|P35232|PHB_HUMAN</t>
  </si>
  <si>
    <t>&gt;tr|C9JW96|C9JW96_HUMAN Prohibitin (Fragment) OS=Homo sapiens GN=PHB PE=1 SV=2;&gt;sp|P35232|PHB_HUMAN Prohibitin OS=Homo sapiens GN=PHB PE=1 SV=1</t>
  </si>
  <si>
    <t>246;272</t>
  </si>
  <si>
    <t>166;167;168;169;170;171;172;173;174;175;176;177;178;179;180</t>
  </si>
  <si>
    <t>78;79</t>
  </si>
  <si>
    <t>sp|P35268|RL22_HUMAN;tr|K7ERI7|K7ERI7_HUMAN;tr|K7EMH1|K7EMH1_HUMAN;tr|K7EP65|K7EP65_HUMAN;tr|K7EKS7|K7EKS7_HUMAN;tr|K7ELC4|K7ELC4_HUMAN;tr|K7EJT5|K7EJT5_HUMAN</t>
  </si>
  <si>
    <t>sp|P35268|RL22_HUMAN;tr|K7ERI7|K7ERI7_HUMAN;tr|K7EMH1|K7EMH1_HUMAN</t>
  </si>
  <si>
    <t>5;4;3;2;2;2;1</t>
  </si>
  <si>
    <t>&gt;sp|P35268|RL22_HUMAN 60S ribosomal protein L22 OS=Homo sapiens GN=RPL22 PE=1 SV=2;&gt;tr|K7ERI7|K7ERI7_HUMAN 60S ribosomal protein L22 OS=Homo sapiens GN=RPL22 PE=1 SV=1;&gt;tr|K7EMH1|K7EMH1_HUMAN 60S ribosomal protein L22 (Fragment) OS=Homo sapiens GN=RPL22 PE</t>
  </si>
  <si>
    <t>128;95;89;48;53;79;47</t>
  </si>
  <si>
    <t>157;953;1621;3678;3778</t>
  </si>
  <si>
    <t>169;1000;1689;3846;3948</t>
  </si>
  <si>
    <t>1648;1649;1650;1651;1652;1653;1654;1655;1656;1657;1658;1659;10205;10206;10207;10208;10209;10210;10211;10212;10213;10214;10215;10216;10217;10218;10219;10220;10221;10222;10223;10224;10225;10226;17888;17889;17890;17891;17892;17893;17894;17895;17896;17897;17898;17899;40232;40233;40234;40235;40236;40237;40238;40239;40240;40241;40242;40243;40244;40245;40246;40247;40248;40249;40250;40251;40252;40253;40254;40255;41277;41278;41279;41280;41281;41282;41283;41284;41285;41286;41287;41288</t>
  </si>
  <si>
    <t>742;743;744;745;746;747;748;749;750;751;752;753;4780;4781;4782;4783;4784;4785;4786;4787;4788;4789;4790;4791;4792;8548;8549;8550;8551;8552;8553;18949;18950;18951;18952;18953;18954;18955;18956;18957;18958;18959;18960;18961;18962;18963;19446;19447</t>
  </si>
  <si>
    <t>743;4787;8552;18961;19447</t>
  </si>
  <si>
    <t>sp|P35579|MYH9_HUMAN;sp|P35579-2|MYH9_HUMAN</t>
  </si>
  <si>
    <t>sp|P35579|MYH9_HUMAN</t>
  </si>
  <si>
    <t>3;1</t>
  </si>
  <si>
    <t>&gt;sp|P35579|MYH9_HUMAN Myosin-9 OS=Homo sapiens GN=MYH9 PE=1 SV=4</t>
  </si>
  <si>
    <t>1960;1382</t>
  </si>
  <si>
    <t>553;1389;3200</t>
  </si>
  <si>
    <t>582;1450;3355</t>
  </si>
  <si>
    <t>5998;5999;6000;6001;6002;6003;6004;15227;15228;15229;15230;15231;15232;15233;15234;15235;15236;15237;15238;34891;34892;34893;34894;34895;34896;34897;34898;34899;34900;34901</t>
  </si>
  <si>
    <t>2823;2824;2825;2826;2827;2828;2829;7267;16336</t>
  </si>
  <si>
    <t>2824;7267;16336</t>
  </si>
  <si>
    <t>sp|P35580|MYH10_HUMAN;sp|P35580-5|MYH10_HUMAN;sp|P35580-2|MYH10_HUMAN;sp|P35580-3|MYH10_HUMAN;sp|P35580-4|MYH10_HUMAN</t>
  </si>
  <si>
    <t>&gt;sp|P35580|MYH10_HUMAN Myosin-10 OS=Homo sapiens GN=MYH10 PE=1 SV=3;&gt;sp|P35580-5|MYH10_HUMAN Isoform 5 of Myosin-10 OS=Homo sapiens GN=MYH10;&gt;sp|P35580-2|MYH10_HUMAN Isoform 2 of Myosin-10 OS=Homo sapiens GN=MYH10;&gt;sp|P35580-3|MYH10_HUMAN Isoform 3 of Myos</t>
  </si>
  <si>
    <t>1976;1985;1992;1997;2007</t>
  </si>
  <si>
    <t>6215;6216;6217</t>
  </si>
  <si>
    <t>2921;2922;2923</t>
  </si>
  <si>
    <t>sp|P36542-2|ATPG_HUMAN;sp|P36542|ATPG_HUMAN</t>
  </si>
  <si>
    <t>&gt;sp|P36542-2|ATPG_HUMAN Isoform Heart of ATP synthase subunit gamma, mitochondrial OS=Homo sapiens GN=ATP5C1;&gt;sp|P36542|ATPG_HUMAN ATP synthase subunit gamma, mitochondrial OS=Homo sapiens GN=ATP5C1 PE=1 SV=1</t>
  </si>
  <si>
    <t>297;298</t>
  </si>
  <si>
    <t>1305;1777;3154</t>
  </si>
  <si>
    <t>1363;1854;3308</t>
  </si>
  <si>
    <t>14085;14086;14087;14088;14089;14090;14091;14092;14093;14094;14095;14096;14097;14098;14099;19608;19609;19610;19611;34400;34401;34402;34403;34404;34405;34406;34407;34408;34409;34410</t>
  </si>
  <si>
    <t>6629;6630;6631;6632;9368;9369;9370;16119;16120;16121;16122;16123</t>
  </si>
  <si>
    <t>6630;9369;16120</t>
  </si>
  <si>
    <t>sp|P36578|RL4_HUMAN;tr|H3BM89|H3BM89_HUMAN;tr|H3BTP7|H3BTP7_HUMAN;tr|H3BU31|H3BU31_HUMAN</t>
  </si>
  <si>
    <t>sp|P36578|RL4_HUMAN;tr|H3BM89|H3BM89_HUMAN</t>
  </si>
  <si>
    <t>21;17;8;6</t>
  </si>
  <si>
    <t>&gt;sp|P36578|RL4_HUMAN 60S ribosomal protein L4 OS=Homo sapiens GN=RPL4 PE=1 SV=5;&gt;tr|H3BM89|H3BM89_HUMAN 60S ribosomal protein L4 OS=Homo sapiens GN=RPL4 PE=1 SV=1</t>
  </si>
  <si>
    <t>427;333;170;171</t>
  </si>
  <si>
    <t>0;662;827;1422;1518;1744;1745;1867;2010;2348;2484;2542;2597;2686;2734;2794;2861;2963;3190;3398;3751</t>
  </si>
  <si>
    <t>0;699;868;1483;1581;1819;1820;1949;2096;2457;2458;2612;2674;2731;2819;2868;2931;3002;3003;3109;3110;3345;3557;3921</t>
  </si>
  <si>
    <t>0;1;2;3;4;5;6;7;8;9;7236;7237;7238;7239;7240;7241;7242;7243;8892;8893;8894;8895;8896;8897;8898;8899;15590;15591;15592;15593;15594;15595;15596;15597;15598;15599;15600;15601;16702;16703;16704;16705;16706;16707;16708;16709;16710;16711;16712;16713;16714;16715;16716;16717;16718;16719;16720;16721;16722;16723;16724;16725;19284;19285;19286;19287;19288;19289;19290;19291;19292;19293;19294;19295;19296;19297;19298;19299;19300;19301;19302;19303;19304;19305;19306;19307;19308;19309;19310;19311;19312;19313;19314;19315;20544;20545;20546;20547;20548;20549;20550;20551;20552;20553;20554;22201;22202;22203;22204;22205;22206;22207;22208;22209;22210;22211;22212;22213;22214;22215;22216;22217;25644;25645;25646;25647;25648;25649;25650;25651;25652;25653;25654;25655;25656;25657;25658;25659;25660;25661;25662;25663;25664;25665;25666;25667;25668;25669;25670;25671;25672;25673;27409;27410;27411;27412;27413;28093;28094;28095;28096;28097;28098;28099;28100;28101;28102;28103;28104;28105;28641;28642;28643;28644;28645;28646;28647;28648;28649;28650;28651;28652;29410;29411;29412;29413;29414;29415;29416;29417;29418;29419;29420;29421;29422;29862;29863;29864;29865;29866;29867;29868;29869;29870;29871;29872;29873;29874;29875;29876;29877;29878;29879;29880;29881;29882;29883;29884;29885;29886;29887;29888;29889;29890;30482;30483;30484;30485;30486;30487;30488;30489;30490;30491;30492;30493;30494;30495;30496;30497;30498;31078;31079;31080;31081;31082;31083;31084;31085;31086;31087;31088;31089;31090;31091;31092;31093;31094;31095;31096;31097;31098;32284;32285;32286;32287;32288;32289;32290;32291;32292;32293;32294;32295;32296;32297;32298;32299;32300;32301;32302;32303;32304;32305;32306;32307;32308;32309;32310;32311;32312;32313;32314;32315;32316;32317;32318;32319;34797;34798;34799;34800;34801;34802;34803;34804;34805;34806;34807;34808;34809;34810;37084;37085;37086;37087;37088;37089;37090;37091;37092;37093;37094;37095;37096;37097;41003;41004;41005;41006;41007;41008;41009;41010;41011;41012;41013;41014;41015;41016;41017;41018</t>
  </si>
  <si>
    <t>0;1;2;3;4;5;6;7;8;9;3433;3434;3435;3436;4166;7433;7434;7985;7986;7987;7988;7989;7990;7991;7992;7993;7994;7995;7996;7997;7998;7999;8000;8001;8002;9254;9255;9256;9257;9258;9259;9260;9261;9262;9263;9264;9265;9266;9267;9268;9269;9270;9767;10534;10535;12155;12156;12157;12158;12159;12160;12161;12162;12163;12164;12165;12166;12167;12168;12169;12170;12171;12172;12918;12919;12920;12921;13261;13262;13263;13264;13265;13266;13267;13268;13515;13516;13517;13518;13519;13520;13848;13849;13850;13851;13852;13853;13854;13855;14048;14049;14050;14051;14052;14320;14321;14322;14323;14324;14325;14326;14327;14328;14579;14580;14581;14582;14583;14584;14585;14586;14587;14588;14589;14590;15121;15122;15123;15124;15125;15126;15127;15128;15129;15130;15131;15132;15133;15134;15135;15136;15137;15138;15139;15140;15141;15142;15143;15144;15145;15146;15147;15148;15149;15150;16303;16304;16305;16306;16307;17447;17448;17449;17450;17451;17452;17453;17454;17455;17456;17457;17458;19330;19331;19332;19333</t>
  </si>
  <si>
    <t>6;3435;4166;7434;7993;9263;9269;9767;10535;12155;12919;13262;13516;13852;14048;14320;14584;15124;16303;17450;19332</t>
  </si>
  <si>
    <t>78;79;80</t>
  </si>
  <si>
    <t>95;281;284</t>
  </si>
  <si>
    <t>sp|P36776-3|LONM_HUMAN;tr|K7EJE8|K7EJE8_HUMAN;tr|K7EKE6|K7EKE6_HUMAN;sp|P36776-2|LONM_HUMAN;sp|P36776|LONM_HUMAN</t>
  </si>
  <si>
    <t>&gt;sp|P36776-3|LONM_HUMAN Isoform 3 of Lon protease homolog, mitochondrial OS=Homo sapiens GN=LONP1;&gt;tr|K7EJE8|K7EJE8_HUMAN Lon protease homolog, mitochondrial OS=Homo sapiens GN=LONP1 PE=1 SV=1;&gt;tr|K7EKE6|K7EKE6_HUMAN Lon protease homolog, mitochondrial OS=</t>
  </si>
  <si>
    <t>763;829;845;895;959</t>
  </si>
  <si>
    <t>13262;13263;13264;13265</t>
  </si>
  <si>
    <t>6230;6231</t>
  </si>
  <si>
    <t>tr|H0YLA2|H0YLA2_HUMAN;sp|P37108|SRP14_HUMAN</t>
  </si>
  <si>
    <t>5;5</t>
  </si>
  <si>
    <t>&gt;tr|H0YLA2|H0YLA2_HUMAN Signal recognition particle 14 kDa protein OS=Homo sapiens GN=SRP14 PE=1 SV=1;&gt;sp|P37108|SRP14_HUMAN Signal recognition particle 14 kDa protein OS=Homo sapiens GN=SRP14 PE=1 SV=2</t>
  </si>
  <si>
    <t>115;136</t>
  </si>
  <si>
    <t>1718;2416;3290;3551;3552</t>
  </si>
  <si>
    <t>1789;2540;3446;3714;3715</t>
  </si>
  <si>
    <t>18989;18990;18991;18992;18993;18994;26611;26612;26613;26614;35884;35885;35886;35887;35888;35889;35890;35891;35892;38846;38847;38848;38849;38850;38851;38852;38853;38854;38855;38856;38857;38858;38859;38860;38861;38862;38863;38864;38865;38866;38867;38868;38869;38870;38871</t>
  </si>
  <si>
    <t>9120;12614;16796;18298;18299;18300;18301;18302;18303;18304;18305</t>
  </si>
  <si>
    <t>9120;12614;16796;18299;18305</t>
  </si>
  <si>
    <t>sp|P37268-4|FDFT_HUMAN;tr|E9PS69|E9PS69_HUMAN;sp|P37268-3|FDFT_HUMAN;sp|P37268-2|FDFT_HUMAN;tr|E9PNM1|E9PNM1_HUMAN;sp|P37268|FDFT_HUMAN</t>
  </si>
  <si>
    <t>&gt;sp|P37268-4|FDFT_HUMAN Isoform 4 of Squalene synthase OS=Homo sapiens GN=FDFT1;&gt;tr|E9PS69|E9PS69_HUMAN Squalene synthase OS=Homo sapiens GN=FDFT1 PE=1 SV=1;&gt;sp|P37268-3|FDFT_HUMAN Isoform 3 of Squalene synthase OS=Homo sapiens GN=FDFT1;&gt;sp|P37268-2|FDFT_H</t>
  </si>
  <si>
    <t>306;113;332;353;410;417</t>
  </si>
  <si>
    <t>2323;2755</t>
  </si>
  <si>
    <t>2423;2890</t>
  </si>
  <si>
    <t>25326;25327;25328;25329;25330;30080;30081;30082;30083;30084;30085;30086;30087</t>
  </si>
  <si>
    <t>12042;14134</t>
  </si>
  <si>
    <t>tr|H3BUY5|H3BUY5_HUMAN;tr|H0Y6E7|H0Y6E7_HUMAN;tr|H3BT71|H3BT71_HUMAN;sp|P38159-2|RBMX_HUMAN;sp|Q96E39|RMXL1_HUMAN;sp|P38159|RBMX_HUMAN</t>
  </si>
  <si>
    <t>&gt;tr|H3BUY5|H3BUY5_HUMAN RNA-binding motif protein, X chromosome OS=Homo sapiens GN=RBMX PE=1 SV=1;&gt;tr|H0Y6E7|H0Y6E7_HUMAN RNA-binding motif protein, X chromosome (Fragment) OS=Homo sapiens GN=RBMX PE=1 SV=2;&gt;tr|H3BT71|H3BT71_HUMAN RNA-binding motif protein</t>
  </si>
  <si>
    <t>263;292;296;378;390;391</t>
  </si>
  <si>
    <t>6562;6563;6564;6565;6566;6567;6568;6569;6570;6571;6572;6573</t>
  </si>
  <si>
    <t>3089;3090</t>
  </si>
  <si>
    <t>sp|P38646|GRP75_HUMAN;tr|D6RJI2|D6RJI2_HUMAN;tr|H0Y8S0|H0Y8S0_HUMAN;tr|H0YBG6|H0YBG6_HUMAN;tr|D6RA73|D6RA73_HUMAN</t>
  </si>
  <si>
    <t>sp|P38646|GRP75_HUMAN</t>
  </si>
  <si>
    <t>43;8;6;6;4</t>
  </si>
  <si>
    <t>&gt;sp|P38646|GRP75_HUMAN Stress-70 protein, mitochondrial OS=Homo sapiens GN=HSPA9 PE=1 SV=2</t>
  </si>
  <si>
    <t>679;95;102;163;62</t>
  </si>
  <si>
    <t>271;272;299;300;339;585;609;692;766;786;1003;1282;1283;1691;1800;1931;1932;2015;2067;2285;2355;2430;2431;2439;2602;2612;2614;2615;2765;2766;2796;2983;3020;3314;3386;3413;3414;3505;3539;3620;3621;3749;3760</t>
  </si>
  <si>
    <t>True;True;True;True;True;True;True;True;True;True;True;True;True;True;True;True;True;True;True;True;True;True;True;True;True;True;True;True;True;True;True;True;True;True;True;True;True;True;True;True;True;True;True</t>
  </si>
  <si>
    <t>292;293;324;325;366;618;642;729;804;805;825;826;1050;1338;1339;1761;1878;2014;2015;2101;2153;2382;2467;2468;2555;2556;2564;2736;2746;2748;2749;2900;2901;2933;3130;3168;3472;3545;3572;3573;3667;3702;3787;3788;3919;3930</t>
  </si>
  <si>
    <t>2906;2907;2908;2909;2910;2911;2912;2913;2914;2915;2916;2917;2918;2919;2920;2921;2922;2923;2924;2925;2926;2927;2928;2929;2930;2931;2932;2933;2934;2935;2936;2937;2938;2939;2940;2941;3258;3259;3260;3261;3262;3263;3264;3265;3266;3267;3268;3269;3270;3271;3272;3273;3274;3275;3276;3277;3278;3722;3723;3724;3725;3726;3727;3728;3729;3730;3731;3732;3733;3734;3735;3736;3737;3738;3739;3740;3741;3742;3743;3744;3745;6392;6393;6394;6395;6396;6397;6398;6399;6627;6628;6629;6630;6631;6632;7474;7475;7476;7477;7478;7479;7480;7481;7482;7483;7484;7485;7486;7487;7488;7489;7490;7491;7492;7493;7494;7495;7496;8133;8134;8135;8136;8137;8138;8139;8140;8141;8142;8143;8144;8145;8146;8147;8148;8149;8150;8151;8152;8153;8154;8155;8355;8356;8357;8358;8359;8360;8361;8362;8363;8364;8365;8366;8367;8368;8369;8370;8371;8372;8373;8374;8375;8376;8377;8378;8379;8380;8381;8382;8383;8384;8385;8386;8387;8388;10764;10765;10766;10767;10768;10769;13856;13857;13858;13859;13860;13861;13862;13863;13864;13865;13866;13867;13868;13869;13870;13871;18630;18631;18632;18633;18634;18635;18636;18637;18638;18639;18640;18641;18642;18643;18644;18645;19860;19861;19862;19863;19864;19865;19866;19867;19868;19869;19870;21235;21236;21237;21238;21239;21240;21241;21242;21243;21244;21245;21246;21247;21248;21249;21250;21251;21252;21253;21254;22277;22278;22279;22280;22281;22755;22756;22757;22758;22759;24990;24991;24992;24993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26820;26821;26822;26823;26824;26825;26826;26827;26828;26829;26830;26831;26832;26833;26834;26835;26836;26837;26838;26839;26925;26926;26927;26928;26929;26930;26931;26932;28721;28722;28723;28724;28725;28726;28727;28728;28729;28730;28731;28732;28812;28813;28814;28815;28816;28817;28818;28819;28820;28821;28822;28823;28824;28825;28826;28827;28828;28829;28830;28831;28832;28833;28834;28835;28843;28844;28845;28846;28847;28848;28849;28850;28851;28852;28853;28854;28855;28856;28857;28858;28859;28860;30151;30152;30153;30154;30155;30156;30157;30158;30159;30160;30161;30162;30163;30164;30165;30166;30167;30168;30169;30170;30171;30172;30173;30174;30175;30176;30177;30178;30179;30180;30181;30182;30183;30184;30185;30186;30187;30188;30502;30503;30504;30505;30506;30507;30508;30509;32495;32496;32497;32498;32499;32500;32501;32502;32503;32504;32505;32506;32507;32508;32509;32510;32511;32512;32513;32514;32515;32516;32517;32518;32519;32520;32521;32522;32523;32524;32525;32526;32527;32528;32529;32530;32531;32532;32533;32534;32924;32925;32926;32927;32928;32929;32930;32931;32932;32933;32934;36157;36158;36159;36160;36161;36162;36163;36164;36165;36166;36167;36168;37011;37012;37013;37014;37015;37016;37017;37018;37019;37020;37021;37022;37023;37024;37025;37026;37027;37205;37206;37207;37208;37209;37210;37211;37212;37213;37214;37215;37216;37217;37218;37219;37220;37221;37222;37223;38254;38255;38256;38257;38258;38722;38723;38724;38725;38726;38727;38728;38729;38730;38731;38732;38733;39574;39575;39576;39577;39578;39579;39580;39581;39582;39583;39584;39585;39586;39587;39588;39589;39590;39591;39592;39593;39594;39595;39596;39597;39598;39599;39600;39601;39602;39603;39604;39605;39606;39607;39608;39609;40987;40988;40989;40990;40991;41099;41100;41101;41102;41103;41104;41105;41106;41107;41108;41109;41110;41111;41112;41113;41114;41115;41116;41117;41118;41119;41120;41121;41122</t>
  </si>
  <si>
    <t>1367;1368;1369;1370;1371;1372;1373;1374;1375;1376;1377;1378;1379;1380;1381;1382;1383;1384;1385;1386;1387;1388;1556;1557;1558;1559;1560;1561;1562;1563;1564;1565;1566;1567;1568;1761;1762;1763;1764;1765;1766;1767;1768;1769;1770;1771;1772;1773;1774;1775;1776;1777;1778;1779;1780;1781;1782;1783;3011;3012;3013;3014;3015;3016;3123;3124;3524;3525;3526;3527;3528;3529;3530;3531;3532;3533;3534;3793;3794;3795;3796;3797;3798;3799;3800;3801;3802;3892;3893;3894;3895;3896;3897;3898;3899;3900;3901;3902;3903;3904;3905;3906;3907;3908;3909;3910;5041;6528;6529;6530;6531;6532;8941;8942;8943;8944;8945;8946;8947;8948;8949;8950;8951;9477;9478;9479;10093;10094;10095;10096;10097;10098;10099;10581;10582;10583;10794;11908;11909;11910;11911;12218;12219;12220;12221;12222;12223;12224;12225;12226;12227;12228;12229;12230;12231;12232;12233;12234;12235;12236;12237;12238;12239;12240;12241;12242;12243;12244;12245;12246;12247;12248;12249;12250;12251;12252;12253;12254;12255;12256;12257;12258;12259;12260;12261;12262;12687;12688;12689;12690;12691;12692;12693;12694;12729;12730;13548;13549;13550;13551;13552;13553;13554;13555;13589;13590;13591;13592;13593;13594;13595;13596;13597;13598;13600;13601;13602;13603;13604;13605;13606;13607;13608;13609;13610;13611;14157;14158;14159;14160;14161;14162;14163;14164;14165;14166;14167;14168;14169;14330;14331;14332;15213;15214;15215;15216;15217;15218;15219;15220;15221;15222;15223;15224;15225;15226;15227;15228;15229;15230;15231;15435;15436;15437;15438;15439;16947;16948;16949;16950;16951;16952;16953;16954;16955;16956;16957;16958;17404;17405;17406;17407;17408;17409;17410;17411;17412;17413;17502;17503;17504;17505;17506;17507;18019;18239;18240;18241;18242;18243;18244;18245;18246;18247;18248;18249;18250;18664;18665;18666;18667;18668;18669;18670;18671;18672;18673;18674;18675;18676;19324;19383;19384;19385;19386;19387;19388;19389</t>
  </si>
  <si>
    <t>1372;1384;1556;1563;1762;3013;3123;3524;3800;3910;5041;6530;6532;8943;9479;10093;10099;10582;10794;11910;12240;12691;12693;12729;13551;13592;13605;13611;14157;14169;14331;15213;15437;16951;17413;17503;17507;18019;18240;18667;18672;19324;19384</t>
  </si>
  <si>
    <t>81;82</t>
  </si>
  <si>
    <t>174;303</t>
  </si>
  <si>
    <t>sp|P39019|RS19_HUMAN;tr|M0R2L9|M0R2L9_HUMAN;tr|A0A075B6E2|A0A075B6E2_HUMAN;tr|M0QXK4|M0QXK4_HUMAN;tr|M0QYF7|M0QYF7_HUMAN;tr|M0R140|M0R140_HUMAN</t>
  </si>
  <si>
    <t>sp|P39019|RS19_HUMAN</t>
  </si>
  <si>
    <t>15;7;7;7;7;7</t>
  </si>
  <si>
    <t>&gt;sp|P39019|RS19_HUMAN 40S ribosomal protein S19 OS=Homo sapiens GN=RPS19 PE=1 SV=2</t>
  </si>
  <si>
    <t>145;71;71;76;100;102</t>
  </si>
  <si>
    <t>209;210;545;629;1037;1284;1384;2034;2411;2412;2466;2596;2764;3559;3602</t>
  </si>
  <si>
    <t>225;226;574;663;1084;1085;1340;1444;2120;2534;2535;2536;2537;2592;2593;2730;2899;3722;3769</t>
  </si>
  <si>
    <t>2274;2275;2276;2277;2278;2279;2280;2281;2282;2283;2284;2285;2286;2287;2288;2289;2290;2291;2292;5936;5937;5938;5939;5940;5941;5942;5943;5944;5945;5946;5947;5948;6897;6898;6899;6900;6901;6902;6903;6904;6905;6906;6907;6908;11102;11103;11104;11105;11106;11107;11108;11109;11110;11111;11112;11113;11114;11115;11116;11117;11118;11119;11120;11121;11122;11123;11124;13872;13873;13874;13875;13876;13877;13878;13879;13880;13881;13882;13883;13884;13885;13886;13887;13888;13889;13890;13891;15134;15135;15136;15137;15138;15139;15140;15141;15142;15143;15144;15145;22422;22423;22424;22425;22426;22427;22428;22429;22430;22431;22432;22433;22434;22435;22436;26522;26523;26524;26525;26526;26527;26528;26529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27218;27219;27220;27221;27222;27223;27224;27225;27226;27227;27228;27229;27230;27231;27232;27233;27234;27235;27236;27237;27238;27239;27240;27241;27242;27243;27244;27245;28630;28631;28632;28633;28634;28635;28636;28637;28638;28639;28640;30147;30148;30149;30150;38963;38964;38965;38966;38967;38968;38969;38970;38971;38972;38973;38974;39408;39409;39410;39411;39412;39413;39414;39415;39416;39417;39418</t>
  </si>
  <si>
    <t>1076;1077;1078;2809;2810;2811;3298;3299;3300;3301;3302;3303;3304;3305;3306;3307;3308;5198;5199;5200;5201;5202;5203;5204;5205;5206;5207;5208;5209;5210;5211;5212;5213;6533;6534;6535;6536;6537;6538;6539;6540;6541;6542;6543;7209;7210;7211;7212;7213;7214;7215;7216;7217;7218;10643;10644;10645;10646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12854;12855;12856;12857;12858;13509;13510;13511;13512;13513;13514;14156;18358;18359;18360;18361;18362;18363;18364;18365;18366;18367;18368;18369;18587;18588;18589;18590;18591;18592;18593</t>
  </si>
  <si>
    <t>1076;1078;2811;3305;5202;6534;7212;10643;12582;12609;12855;13510;14156;18369;18588</t>
  </si>
  <si>
    <t>83;84;85</t>
  </si>
  <si>
    <t>75;88;112</t>
  </si>
  <si>
    <t>sp|P39023|RL3_HUMAN;tr|G5E9G0|G5E9G0_HUMAN;tr|B5MCW2|B5MCW2_HUMAN;tr|H7C422|H7C422_HUMAN;tr|H7C3M2|H7C3M2_HUMAN;tr|F8WCR1|F8WCR1_HUMAN;sp|Q92901|RL3L_HUMAN</t>
  </si>
  <si>
    <t>sp|P39023|RL3_HUMAN;tr|G5E9G0|G5E9G0_HUMAN;tr|B5MCW2|B5MCW2_HUMAN;tr|H7C422|H7C422_HUMAN</t>
  </si>
  <si>
    <t>26;23;15;14;12;5;2</t>
  </si>
  <si>
    <t>&gt;sp|P39023|RL3_HUMAN 60S ribosomal protein L3 OS=Homo sapiens GN=RPL3 PE=1 SV=2;&gt;tr|G5E9G0|G5E9G0_HUMAN 60S ribosomal protein L3 OS=Homo sapiens GN=RPL3 PE=1 SV=1;&gt;tr|B5MCW2|B5MCW2_HUMAN 60S ribosomal protein L3 (Fragment) OS=Homo sapiens GN=RPL3 PE=1 SV=1</t>
  </si>
  <si>
    <t>403;351;272;305;261;180;407</t>
  </si>
  <si>
    <t>155;175;176;225;608;772;795;872;930;931;975;1269;1460;1461;1798;1923;1996;2537;2538;2655;2837;2895;3326;3358;3364;3496</t>
  </si>
  <si>
    <t>166;167;187;188;241;641;811;836;914;975;976;977;1022;1324;1522;1523;1876;2006;2081;2669;2670;2789;2977;3038;3484;3517;3523;3657;3658</t>
  </si>
  <si>
    <t>1604;1605;1606;1607;1608;1609;1610;1611;1612;1613;1614;1615;1616;1617;1618;1619;1620;1621;1622;1623;1624;1625;1626;1627;1628;1629;1630;1631;1632;1633;1849;1850;1851;1852;1853;1854;1855;1856;1857;1858;1859;1860;1861;1862;2386;2387;2388;2389;2390;2391;2392;2393;2394;2395;2396;2397;2398;2399;2400;2401;2402;2403;2404;2405;2406;2407;2408;6623;6624;6625;6626;8229;8230;8231;8232;8233;8234;8235;8236;8237;8238;8239;8240;8241;8242;8243;8244;8245;8246;8247;8248;8249;8250;8251;8252;8489;8490;8491;8492;8493;8494;8495;8496;8497;8498;8499;9320;9321;9322;9323;9324;9325;9326;9327;9328;9329;9330;9998;9999;10000;10001;10002;10003;10004;10005;10006;10007;10008;10009;10010;10011;10012;10013;10014;10015;10016;10017;10018;10019;10020;10021;10022;10023;10024;10025;10026;10027;10028;10029;10030;10031;10032;10033;10034;10035;10448;10449;10450;10451;10452;10453;10454;10455;13688;13689;13690;13691;13692;13693;13694;13695;13696;13697;13698;13699;13700;13701;13702;13703;13704;13705;13706;13707;13708;13709;13710;13711;15988;15989;15990;15991;15992;15993;15994;15995;15996;15997;15998;15999;16000;16001;16002;16003;16004;16005;16006;16007;16008;16009;16010;16011;16012;16013;16014;16015;16016;16017;16018;16019;16020;19851;19852;19853;19854;19855;19856;19857;19858;21171;21172;21173;21174;21175;21176;21177;21178;21179;21180;21181;21182;21183;22061;22062;22063;22064;22065;22066;22067;22068;22069;28058;28059;28060;28061;28062;28063;28064;28065;28066;28067;28068;28069;28070;28071;28072;28073;28074;28075;28076;29178;29179;29180;29181;29182;30870;30871;30872;30873;30874;30875;30876;30877;30878;30879;30880;31415;31416;31417;31418;31419;31420;31421;31422;31423;31424;31425;31426;31427;36283;36284;36285;36286;36287;36288;36289;36290;36291;36292;36293;36294;36295;36296;36297;36298;36299;36300;36301;36302;36303;36304;36305;36668;36669;36670;36671;36672;36673;36674;36675;36676;36677;36739;36740;36741;36742;36743;36744;36745;36746;36747;36748;36749;36750;36751;36752;36753;36754;36755;36756;36757;36758;36759;36760;36761;36762;38081;38082;38083;38084;38085;38086;38087;38088;38089;38090;38091;38092;38093;38094;38095;38096;38097;38098;38099;38100;38101;38102;38103;38104;38105;38106;38107;38108;38109;38110;38111</t>
  </si>
  <si>
    <t>714;715;716;717;718;719;720;721;722;723;724;725;726;727;728;729;730;843;844;1120;1121;1122;1123;1124;1125;1126;1127;1128;1129;1130;1131;1132;3122;3844;3845;3846;3847;3848;3849;3850;3851;3852;3853;3854;3973;3974;3975;3976;3977;3978;3979;3980;3981;3982;4368;4369;4370;4371;4372;4694;4695;4696;4697;4698;4699;4700;4701;4702;4703;4704;4705;4706;4707;4708;4892;4893;6437;6438;6439;6440;6441;6442;6443;6444;6445;6446;6447;6448;6449;6450;6451;6452;7621;7622;7623;7624;7625;7626;7627;7628;7629;7630;7631;7632;7633;7634;7635;7636;7637;7638;7639;7640;7641;7642;7643;7644;9475;10071;10072;10073;10074;10075;10469;10470;13247;13248;13249;13250;13251;13252;13253;13254;13255;13256;13738;13739;13740;13741;14484;14485;14486;14487;14729;14730;14731;14732;14733;17016;17017;17018;17019;17020;17021;17022;17023;17024;17025;17026;17027;17028;17029;17030;17031;17032;17033;17034;17218;17219;17220;17221;17257;17258;17259;17260;17261;17262;17263;17264;17265;17266;17932;17933;17934;17935;17936;17937;17938;17939;17940;17941;17942;17943;17944</t>
  </si>
  <si>
    <t>714;843;844;1124;3122;3846;3977;4369;4694;4701;4892;6442;7631;7637;9475;10074;10469;13248;13253;13741;14485;14732;17024;17219;17262;17940</t>
  </si>
  <si>
    <t>86;87;88</t>
  </si>
  <si>
    <t>53;168;382</t>
  </si>
  <si>
    <t>sp|P39656-2|OST48_HUMAN;sp|P39656-3|OST48_HUMAN;tr|A0A0C4DGS1|A0A0C4DGS1_HUMAN;sp|P39656|OST48_HUMAN;tr|U3KQ84|U3KQ84_HUMAN</t>
  </si>
  <si>
    <t>&gt;sp|P39656-2|OST48_HUMAN Isoform 2 of Dolichyl-diphosphooligosaccharide--protein glycosyltransferase 48 kDa subunit OS=Homo sapiens GN=DDOST;&gt;sp|P39656-3|OST48_HUMAN Isoform 3 of Dolichyl-diphosphooligosaccharide--protein glycosyltransferase 48 kDa subunit</t>
  </si>
  <si>
    <t>419;438;439;456;154</t>
  </si>
  <si>
    <t>1217;2999</t>
  </si>
  <si>
    <t>1271;3146</t>
  </si>
  <si>
    <t>13116;13117;13118;13119;13120;13121;32705;32706</t>
  </si>
  <si>
    <t>6149;6150;6151;6152;15306</t>
  </si>
  <si>
    <t>6150;15306</t>
  </si>
  <si>
    <t>sp|P39748-2|FEN1_HUMAN;sp|P39748|FEN1_HUMAN;tr|I3L3E9|I3L3E9_HUMAN</t>
  </si>
  <si>
    <t>&gt;sp|P39748-2|FEN1_HUMAN Isoform FENMIT of Flap endonuclease 1 OS=Homo sapiens GN=FEN1;&gt;sp|P39748|FEN1_HUMAN Flap endonuclease 1 OS=Homo sapiens GN=FEN1 PE=1 SV=1;&gt;tr|I3L3E9|I3L3E9_HUMAN Flap endonuclease 1 (Fragment) OS=Homo sapiens GN=FEN1 PE=1 SV=1</t>
  </si>
  <si>
    <t>316;380;154</t>
  </si>
  <si>
    <t>382;383;1316</t>
  </si>
  <si>
    <t>410;411;1374</t>
  </si>
  <si>
    <t>4218;4219;4220;4221;4222;4223;4224;4225;4226;4227;4228;4229;4230;4231;14208;14209;14210;14211;14212;14213;14214;14215</t>
  </si>
  <si>
    <t>1984;1985;6686;6687;6688;6689;6690</t>
  </si>
  <si>
    <t>1984;1985;6690</t>
  </si>
  <si>
    <t>sp|P40227-2|TCPZ_HUMAN;sp|P40227|TCPZ_HUMAN</t>
  </si>
  <si>
    <t>&gt;sp|P40227-2|TCPZ_HUMAN Isoform 2 of T-complex protein 1 subunit zeta OS=Homo sapiens GN=CCT6A;&gt;sp|P40227|TCPZ_HUMAN T-complex protein 1 subunit zeta OS=Homo sapiens GN=CCT6A PE=1 SV=3</t>
  </si>
  <si>
    <t>486;531</t>
  </si>
  <si>
    <t>1289;1780;3195;3482</t>
  </si>
  <si>
    <t>1346;1857;3350;3643</t>
  </si>
  <si>
    <t>13922;13923;13924;13925;13926;13927;13928;13929;13930;13931;13932;19644;19645;19646;19647;19648;19649;19650;19651;19652;19653;34851;34852;34853;34854;34855;34856;34857;34858;34859;34860;34861;34862;34863;34864;34865;34866;34867;34868;34869;37886;37887;37888;37889;37890;37891;37892;37893;37894</t>
  </si>
  <si>
    <t>6555;6556;6557;6558;9377;9378;16321;16322;16323;16324;16325;16326;16327;16328;16329;17827;17828;17829</t>
  </si>
  <si>
    <t>6558;9378;16324;17827</t>
  </si>
  <si>
    <t>sp|P40259|CD79B_HUMAN;sp|P40259-3|CD79B_HUMAN;sp|P40259-2|CD79B_HUMAN</t>
  </si>
  <si>
    <t>&gt;sp|P40259|CD79B_HUMAN B-cell antigen receptor complex-associated protein beta chain OS=Homo sapiens GN=CD79B PE=1 SV=1;&gt;sp|P40259-3|CD79B_HUMAN Isoform 3 of B-cell antigen receptor complex-associated protein beta chain OS=Homo sapiens GN=CD79B;&gt;sp|P40259-</t>
  </si>
  <si>
    <t>229;230;125</t>
  </si>
  <si>
    <t>3582;3738</t>
  </si>
  <si>
    <t>3748;3908</t>
  </si>
  <si>
    <t>39221;39222;39223;39224;40884;40885;40886;40887;40888;40889;40890</t>
  </si>
  <si>
    <t>18508;19277;19278</t>
  </si>
  <si>
    <t>18508;19277</t>
  </si>
  <si>
    <t>sp|P40429|RL13A_HUMAN;tr|M0QYS1|M0QYS1_HUMAN;tr|Q8J015|Q8J015_HUMAN;sp|Q6NVV1|R13P3_HUMAN;tr|M0QZU1|M0QZU1_HUMAN;tr|A0A096LPE0|A0A096LPE0_HUMAN</t>
  </si>
  <si>
    <t>sp|P40429|RL13A_HUMAN;tr|M0QYS1|M0QYS1_HUMAN;tr|Q8J015|Q8J015_HUMAN</t>
  </si>
  <si>
    <t>7;7;6;2;1;1</t>
  </si>
  <si>
    <t>&gt;sp|P40429|RL13A_HUMAN 60S ribosomal protein L13a OS=Homo sapiens GN=RPL13A PE=1 SV=2;&gt;tr|M0QYS1|M0QYS1_HUMAN 60S ribosomal protein L13a (Fragment) OS=Homo sapiens GN=RPL13A PE=1 SV=2;&gt;tr|Q8J015|Q8J015_HUMAN 60S ribosomal protein L13a OS=Homo sapiens GN=RP</t>
  </si>
  <si>
    <t>203;210;142;102;46;48</t>
  </si>
  <si>
    <t>1167;1413;1720;1841;1857;3436;3840</t>
  </si>
  <si>
    <t>1220;1474;1791;1919;1937;3597;4013</t>
  </si>
  <si>
    <t>12567;12568;12569;12570;12571;12572;12573;12574;12575;12576;15493;15494;15495;15496;15497;15498;15499;15500;15501;15502;15503;15504;15505;15506;19019;19020;19021;19022;19023;19024;19025;19026;19027;19028;19029;19030;19031;19032;19033;19034;19035;19036;19037;20246;20247;20248;20249;20250;20251;20252;20253;20254;20255;20256;20257;20413;20414;20415;20416;20417;20418;20419;20420;20421;20422;20423;20424;20425;20426;20427;20428;20429;20430;20431;20432;20433;20434;20435;20436;37416;37417;37418;37419;37420;37421;37422;37423;37424;37425;37426;37427;41994;41995;41996;41997;41998;41999;42000;42001;42002;42003;42004;42005</t>
  </si>
  <si>
    <t>5894;5895;5896;5897;5898;7375;7376;7377;7378;7379;7380;7381;9133;9134;9135;9136;9137;9138;9139;9140;9141;9142;9143;9144;9145;9635;9693;9694;9695;9696;9697;9698;9699;9700;9701;9702;9703;9704;9705;9706;9707;9708;9709;9710;9711;9712;9713;9714;9715;9716;17605;17606;17607;17608;17609;17610;17611;17612;17613;17614;17615;17616;19802;19803;19804;19805;19806;19807;19808;19809;19810;19811;19812;19813</t>
  </si>
  <si>
    <t>5895;7378;9138;9635;9700;17613;19810</t>
  </si>
  <si>
    <t>tr|F8W1Z8|F8W1Z8_HUMAN;tr|B4DZG7|B4DZG7_HUMAN;sp|P40616-2|ARL1_HUMAN;sp|P40616|ARL1_HUMAN</t>
  </si>
  <si>
    <t>&gt;tr|F8W1Z8|F8W1Z8_HUMAN ADP-ribosylation factor-like protein 1 OS=Homo sapiens GN=ARL1 PE=1 SV=1;&gt;tr|B4DZG7|B4DZG7_HUMAN ADP-ribosylation factor-like protein 1 OS=Homo sapiens GN=ARL1 PE=1 SV=1;&gt;sp|P40616-2|ARL1_HUMAN Isoform 2 of ADP-ribosylation factor-l</t>
  </si>
  <si>
    <t>52;135;164;181</t>
  </si>
  <si>
    <t>12965;12966;12967;12968;12969;12970</t>
  </si>
  <si>
    <t>6068;6069;6070;6071;6072</t>
  </si>
  <si>
    <t>sp|Q2VIR3|IF2GL_HUMAN;sp|P41091|IF2G_HUMAN</t>
  </si>
  <si>
    <t>&gt;sp|Q2VIR3|IF2GL_HUMAN Putative eukaryotic translation initiation factor 2 subunit 3-like protein OS=Homo sapiens GN=EIF2S3L PE=5 SV=2;&gt;sp|P41091|IF2G_HUMAN Eukaryotic translation initiation factor 2 subunit 3 OS=Homo sapiens GN=EIF2S3 PE=1 SV=3</t>
  </si>
  <si>
    <t>472;472</t>
  </si>
  <si>
    <t>13148;13149;13150;13151;13152;13153</t>
  </si>
  <si>
    <t>sp|P41240|CSK_HUMAN</t>
  </si>
  <si>
    <t>&gt;sp|P41240|CSK_HUMAN Tyrosine-protein kinase CSK OS=Homo sapiens GN=CSK PE=1 SV=1</t>
  </si>
  <si>
    <t>24050;24051;24052;24053;24054</t>
  </si>
  <si>
    <t>11448;11449;11450</t>
  </si>
  <si>
    <t>sp|P41250|GARS_HUMAN</t>
  </si>
  <si>
    <t>&gt;sp|P41250|GARS_HUMAN Glycine--tRNA ligase OS=Homo sapiens GN=GARS PE=1 SV=3</t>
  </si>
  <si>
    <t>99;1794;1940;2813;3115;3288</t>
  </si>
  <si>
    <t>106;1872;2023;2951;3264;3444</t>
  </si>
  <si>
    <t>1036;1037;1038;1039;1040;1041;1042;1043;1044;1045;1046;1047;1048;1049;1050;19817;19818;19819;19820;19821;19822;19823;19824;21321;21322;21323;21324;21325;21326;21327;21328;21329;21330;21331;21332;21333;21334;21335;21336;21337;21338;21339;21340;30657;30658;30659;30660;30661;30662;30663;33930;33931;33932;33933;33934;33935;33936;33937;33938;33939;33940;35876;35877</t>
  </si>
  <si>
    <t>449;450;451;452;453;454;9459;9460;9461;9462;9463;9464;9465;10126;10127;10128;10129;10130;10131;10132;10133;10134;14387;14388;14389;14390;15903;16790</t>
  </si>
  <si>
    <t>451;9459;10127;14389;15903;16790</t>
  </si>
  <si>
    <t>sp|P42677|RS27_HUMAN;tr|Q5T4L4|Q5T4L4_HUMAN;tr|C9J1C5|C9J1C5_HUMAN</t>
  </si>
  <si>
    <t>sp|P42677|RS27_HUMAN;tr|Q5T4L4|Q5T4L4_HUMAN</t>
  </si>
  <si>
    <t>3;2;1</t>
  </si>
  <si>
    <t>1;1;0</t>
  </si>
  <si>
    <t>&gt;sp|P42677|RS27_HUMAN 40S ribosomal protein S27 OS=Homo sapiens GN=RPS27 PE=1 SV=3;&gt;tr|Q5T4L4|Q5T4L4_HUMAN 40S ribosomal protein S27 OS=Homo sapiens GN=RPS27 PE=1 SV=1</t>
  </si>
  <si>
    <t>84;66;52</t>
  </si>
  <si>
    <t>562;2217;2257</t>
  </si>
  <si>
    <t>True;False;False</t>
  </si>
  <si>
    <t>591;2312;2354</t>
  </si>
  <si>
    <t>6093;6094;6095;6096;6097;6098;6099;6100;6101;6102;6103;6104;6105;6106;6107;6108;6109;6110;6111;6112;6113;6114;6115;6116;6117;6118;6119;6120;6121;6122;6123;6124;6125;6126;6127;6128;24304;24305;24306;24307;24308;24309;24310;24311;24312;24313;24314;24315;24735;24736;24737;24738;24739;24740;24741;24742;24743;24744;24745</t>
  </si>
  <si>
    <t>2867;2868;2869;2870;2871;2872;2873;2874;2875;2876;2877;2878;2879;2880;11598;11599;11600;11601;11602;11603;11604;11605;11801;11802;11803;11804;11805</t>
  </si>
  <si>
    <t>2870;11602;11805</t>
  </si>
  <si>
    <t>sp|P42766|RL35_HUMAN;tr|F2Z388|F2Z388_HUMAN</t>
  </si>
  <si>
    <t>sp|P42766|RL35_HUMAN</t>
  </si>
  <si>
    <t>&gt;sp|P42766|RL35_HUMAN 60S ribosomal protein L35 OS=Homo sapiens GN=RPL35 PE=1 SV=2</t>
  </si>
  <si>
    <t>123;96</t>
  </si>
  <si>
    <t>2109;2110;2650;2748;3567;3568;3807</t>
  </si>
  <si>
    <t>2199;2200;2784;2882;3730;3731;3977</t>
  </si>
  <si>
    <t>23250;23251;23252;23253;23254;23255;23256;23257;23258;23259;23260;23261;23262;23263;23264;23265;23266;23267;23268;23269;23270;23271;29137;29138;29139;29140;29141;29142;29143;29144;29145;29146;29147;29148;29149;30006;30007;30008;30009;30010;30011;30012;30013;30014;30015;30016;30017;30018;30019;30020;30021;30022;30023;30024;30025;39068;39069;39070;39071;39072;39073;39074;39075;39076;39077;39078;39079;39080;39081;39082;39083;39084;39085;39086;39087;39088;39089;39090;39091;39092;39093;39094;39095;39096;39097;39098;39099;39100;39101;39102;41653;41654;41655;41656;41657;41658;41659;41660;41661;41662;41663;41664</t>
  </si>
  <si>
    <t>11081;11082;11083;11084;11085;11086;11087;11088;11089;11090;11091;11092;11093;11094;11095;11096;11097;11098;11099;11100;13725;13726;13727;13728;13729;13730;13731;14100;14101;14102;14103;14104;14105;14106;18427;18428;18429;18430;18431;18432;18433;18434;18435;18436;18437;18438;18439;18440;18441;18442;18443;18444;18445;18446;19656;19657</t>
  </si>
  <si>
    <t>11089;11100;13727;14105;18433;18441;19656</t>
  </si>
  <si>
    <t>tr|E9PLY4|E9PLY4_HUMAN;tr|E9PNF7|E9PNF7_HUMAN;tr|E9PQB5|E9PQB5_HUMAN;tr|E9PL85|E9PL85_HUMAN;tr|E9PNJ1|E9PNJ1_HUMAN;tr|E9PQN3|E9PQN3_HUMAN;tr|E9PKN6|E9PKN6_HUMAN;tr|E9PIG4|E9PIG4_HUMAN;sp|P42785|PCP_HUMAN;sp|P42785-2|PCP_HUMAN</t>
  </si>
  <si>
    <t>&gt;tr|E9PLY4|E9PLY4_HUMAN Lysosomal Pro-X carboxypeptidase (Fragment) OS=Homo sapiens GN=PRCP PE=1 SV=8;&gt;tr|E9PNF7|E9PNF7_HUMAN Lysosomal Pro-X carboxypeptidase (Fragment) OS=Homo sapiens GN=PRCP PE=1 SV=1;&gt;tr|E9PQB5|E9PQB5_HUMAN Lysosomal Pro-X carboxypepti</t>
  </si>
  <si>
    <t>99;116;145;147;163;183;192;233;496;517</t>
  </si>
  <si>
    <t>14107;14108;14109;14110</t>
  </si>
  <si>
    <t>tr|D6REM6|D6REM6_HUMAN;tr|A0A0R4J2E8|A0A0R4J2E8_HUMAN;sp|P43243|MATR3_HUMAN;tr|A8MXP9|A8MXP9_HUMAN;tr|D6R991|D6R991_HUMAN;tr|H0Y8T4|H0Y8T4_HUMAN;tr|B3KM87|B3KM87_HUMAN;sp|P43243-2|MATR3_HUMAN;tr|D6RB45|D6RB45_HUMAN;tr|A0A1B0GX04|A0A1B0GX04_HUMAN;tr|D6R9F3|D6R9F3_HUMAN;tr|D6RBS2|D6RBS2_HUMAN;tr|D6RCM3|D6RCM3_HUMAN;tr|D6REK4|D6REK4_HUMAN;tr|D6R8Z5|D6R8Z5_HUMAN;tr|D6RBI2|D6RBI2_HUMAN;tr|D6RBK5|D6RBK5_HUMAN;tr|D6RE02|D6RE02_HUMAN;tr|D6RIA2|D6RIA2_HUMAN;tr|D6RAM9|D6RAM9_HUMAN;tr|D6RAY2|D6RAY2_HUMAN;tr|Q68E03|Q68E03_HUMAN</t>
  </si>
  <si>
    <t>tr|D6REM6|D6REM6_HUMAN;tr|A0A0R4J2E8|A0A0R4J2E8_HUMAN;sp|P43243|MATR3_HUMAN;tr|A8MXP9|A8MXP9_HUMAN;tr|D6R991|D6R991_HUMAN</t>
  </si>
  <si>
    <t>9;9;9;9;8;3;3;3;2;2;2;2;2;2;2;2;2;2;2;1;1;1</t>
  </si>
  <si>
    <t>&gt;tr|D6REM6|D6REM6_HUMAN Matrin-3 OS=Homo sapiens GN=MATR3 PE=1 SV=1;&gt;tr|A0A0R4J2E8|A0A0R4J2E8_HUMAN Matrin-3 OS=Homo sapiens GN=MATR3 PE=1 SV=1;&gt;sp|P43243|MATR3_HUMAN Matrin-3 OS=Homo sapiens GN=MATR3 PE=1 SV=2;&gt;tr|A8MXP9|A8MXP9_HUMAN Matrin-3 OS=Homo sapi</t>
  </si>
  <si>
    <t>794;847;847;895;433;334;509;559;47;77;78;87;99;100;107;109;121;124;172;81;86;283</t>
  </si>
  <si>
    <t>543;568;2309;2838;2974;3101;3501;3684;3844</t>
  </si>
  <si>
    <t>572;597;2410;2978;3121;3249;3663;3852;4017</t>
  </si>
  <si>
    <t>5917;5918;5919;5920;5921;5922;5923;5924;5925;5926;6196;6197;6198;6199;6200;6201;6202;6203;6204;6205;6206;6207;6208;6209;6210;6211;6212;6213;6214;25228;25229;25230;25231;25232;25233;25234;25235;25236;30881;30882;30883;30884;30885;30886;30887;30888;30889;30890;32410;32411;32412;32413;32414;32415;32416;32417;32418;32419;32420;33804;33805;33806;33807;33808;33809;33810;33811;33812;33813;38173;38174;38175;38176;38177;38178;38179;38180;38181;38182;38183;38184;38185;38186;38187;38188;38189;38190;38191;38192;38193;38194;38195;40319;40320;40321;40322;40323;40324;40325;40326;40327;40328;42039;42040;42041;42042;42043;42044;42045</t>
  </si>
  <si>
    <t>2804;2909;2910;2911;2912;2913;2914;2915;2916;2917;2918;2919;2920;12012;12013;14488;14489;14490;15187;15188;15861;15862;17985;17986;17987;17988;17989;17990;17991;17992;19002;19003;19004;19005;19006;19828;19829;19830</t>
  </si>
  <si>
    <t>2804;2910;12012;14488;15187;15862;17990;19004;19828</t>
  </si>
  <si>
    <t>sp|P43246-2|MSH2_HUMAN;tr|E9PHA6|E9PHA6_HUMAN;sp|P43246|MSH2_HUMAN</t>
  </si>
  <si>
    <t>&gt;sp|P43246-2|MSH2_HUMAN Isoform 2 of DNA mismatch repair protein Msh2 OS=Homo sapiens GN=MSH2;&gt;tr|E9PHA6|E9PHA6_HUMAN DNA mismatch repair protein OS=Homo sapiens GN=MSH2 PE=1 SV=1;&gt;sp|P43246|MSH2_HUMAN DNA mismatch repair protein Msh2 OS=Homo sapiens GN=MS</t>
  </si>
  <si>
    <t>868;921;934</t>
  </si>
  <si>
    <t>2111;3456</t>
  </si>
  <si>
    <t>2201;3617</t>
  </si>
  <si>
    <t>23272;23273;23274;23275;23276;23277;37625;37626;37627;37628;37629;37630</t>
  </si>
  <si>
    <t>11101;17712</t>
  </si>
  <si>
    <t>sp|P43490|NAMPT_HUMAN</t>
  </si>
  <si>
    <t>&gt;sp|P43490|NAMPT_HUMAN Nicotinamide phosphoribosyltransferase OS=Homo sapiens GN=NAMPT PE=1 SV=1</t>
  </si>
  <si>
    <t>35373;35374;35375;35376;35377;35378;35379;35380;35381;35382;35383;35384;35385;35386;35387;35388;35389;35390;35391;35392</t>
  </si>
  <si>
    <t>16557;16558;16559;16560;16561;16562;16563;16564;16565;16566;16567;16568;16569</t>
  </si>
  <si>
    <t>tr|A0A0A0MR02|A0A0A0MR02_HUMAN;sp|P45880-2|VDAC2_HUMAN;sp|P45880|VDAC2_HUMAN;sp|P45880-1|VDAC2_HUMAN;tr|Q5JSD2|Q5JSD2_HUMAN;tr|Q5JSD1|Q5JSD1_HUMAN</t>
  </si>
  <si>
    <t>2;2;2;2;1;1</t>
  </si>
  <si>
    <t>&gt;tr|A0A0A0MR02|A0A0A0MR02_HUMAN Voltage-dependent anion-selective channel protein 2 (Fragment) OS=Homo sapiens GN=VDAC2 PE=1 SV=1;&gt;sp|P45880-2|VDAC2_HUMAN Isoform 2 of Voltage-dependent anion-selective channel protein 2 OS=Homo sapiens GN=VDAC2;&gt;sp|P45880|</t>
  </si>
  <si>
    <t>282;283;294;309;194;204</t>
  </si>
  <si>
    <t>2541;3843</t>
  </si>
  <si>
    <t>2673;4016</t>
  </si>
  <si>
    <t>28084;28085;28086;28087;28088;28089;28090;28091;28092;42027;42028;42029;42030;42031;42032;42033;42034;42035;42036;42037;42038</t>
  </si>
  <si>
    <t>13260;19825;19826;19827</t>
  </si>
  <si>
    <t>13260;19825</t>
  </si>
  <si>
    <t>sp|P46013-2|KI67_HUMAN;sp|P46013|KI67_HUMAN</t>
  </si>
  <si>
    <t>&gt;sp|P46013-2|KI67_HUMAN Isoform Short of Proliferation marker protein Ki-67 OS=Homo sapiens GN=MKI67;&gt;sp|P46013|KI67_HUMAN Proliferation marker protein Ki-67 OS=Homo sapiens GN=MKI67 PE=1 SV=2</t>
  </si>
  <si>
    <t>2896;3256</t>
  </si>
  <si>
    <t>423;3287</t>
  </si>
  <si>
    <t>35867;35868;35869;35870;35871;35872;35873;35874;35875</t>
  </si>
  <si>
    <t>16788;16789</t>
  </si>
  <si>
    <t>sp|P46087|NOP2_HUMAN;sp|P46087-4|NOP2_HUMAN;sp|P46087-2|NOP2_HUMAN;sp|P46087-3|NOP2_HUMAN;tr|F5GYR3|F5GYR3_HUMAN;tr|F5GWB7|F5GWB7_HUMAN;tr|F5H709|F5H709_HUMAN;tr|F5H359|F5H359_HUMAN;tr|F5H8G6|F5H8G6_HUMAN;tr|F5H5X6|F5H5X6_HUMAN</t>
  </si>
  <si>
    <t>sp|P46087|NOP2_HUMAN;sp|P46087-4|NOP2_HUMAN;sp|P46087-2|NOP2_HUMAN;sp|P46087-3|NOP2_HUMAN</t>
  </si>
  <si>
    <t>15;15;14;10;3;2;2;1;1;1</t>
  </si>
  <si>
    <t>&gt;sp|P46087|NOP2_HUMAN Probable 28S rRNA (cytosine(4447)-C(5))-methyltransferase OS=Homo sapiens GN=NOP2 PE=1 SV=2;&gt;sp|P46087-4|NOP2_HUMAN Isoform 4 of Probable 28S rRNA (cytosine(4447)-C(5))-methyltransferase OS=Homo sapiens GN=NOP2;&gt;sp|P46087-2|NOP2_HUMAN</t>
  </si>
  <si>
    <t>812;845;808;628;275;159;176;81;98;250</t>
  </si>
  <si>
    <t>93;495;899;982;1081;1508;1974;2095;2255;2576;2689;3244;3267;3302;3550</t>
  </si>
  <si>
    <t>100;523;941;1029;1131;1571;2058;2181;2352;2708;2822;3399;3422;3458;3713</t>
  </si>
  <si>
    <t>961;962;963;964;965;966;967;968;969;970;971;972;973;974;975;976;977;5485;5486;5487;5488;5489;5490;5491;5492;5493;5494;5495;9628;9629;9630;9631;9632;9633;9634;9635;9636;9637;9638;9639;10516;10517;10518;10519;10520;10521;10522;10523;11671;11672;11673;11674;11675;11676;11677;11678;11679;11680;16625;16626;16627;16628;16629;16630;16631;16632;21746;21747;21748;21749;21750;21751;21752;21753;21754;21755;21756;21757;21758;21759;21760;21761;21762;21763;21764;23039;23040;23041;24708;24709;24710;24711;24712;24713;24714;28452;28453;28454;28455;28456;28457;28458;29445;29446;29447;29448;29449;29450;29451;29452;29453;29454;29455;29456;35325;35326;35327;35328;35329;35330;35331;35332;35333;35334;35636;35637;35638;35639;35640;35641;35642;35643;35644;35645;35995;38840;38841;38842;38843;38844;38845</t>
  </si>
  <si>
    <t>428;429;430;2597;2598;2599;2600;4513;4514;4913;4914;4915;4916;5459;5460;5461;5462;7961;10322;10323;10324;10961;11786;13432;13433;13434;13435;13436;13437;13438;13869;13870;13871;16539;16694;16695;16856;18297</t>
  </si>
  <si>
    <t>429;2599;4513;4915;5461;7961;10323;10961;11786;13432;13870;16539;16694;16856;18297</t>
  </si>
  <si>
    <t>sp|P46776|RL27A_HUMAN;tr|E9PLL6|E9PLL6_HUMAN;tr|E9PJD9|E9PJD9_HUMAN;tr|E9PLX7|E9PLX7_HUMAN;tr|E9PKT2|E9PKT2_HUMAN;tr|H0YF34|H0YF34_HUMAN</t>
  </si>
  <si>
    <t>sp|P46776|RL27A_HUMAN;tr|E9PLL6|E9PLL6_HUMAN;tr|E9PJD9|E9PJD9_HUMAN;tr|E9PLX7|E9PLX7_HUMAN</t>
  </si>
  <si>
    <t>7;6;4;4;1;1</t>
  </si>
  <si>
    <t>&gt;sp|P46776|RL27A_HUMAN 60S ribosomal protein L27a OS=Homo sapiens GN=RPL27A PE=1 SV=2;&gt;tr|E9PLL6|E9PLL6_HUMAN 60S ribosomal protein L27a OS=Homo sapiens GN=RPL27A PE=1 SV=1;&gt;tr|E9PJD9|E9PJD9_HUMAN 60S ribosomal protein L27a OS=Homo sapiens GN=RPL27A PE=1 S</t>
  </si>
  <si>
    <t>148;108;91;113;41;42</t>
  </si>
  <si>
    <t>1063;1503;1542;2495;2553;3124;3798</t>
  </si>
  <si>
    <t>1113;1566;1608;2623;2685;3276;3968</t>
  </si>
  <si>
    <t>11416;11417;11418;11419;11420;11421;11422;11423;11424;11425;11426;11427;11428;11429;11430;11431;11432;11433;11434;11435;11436;11437;11438;11439;11440;11441;11442;11443;11444;11445;11446;11447;11448;11449;11450;11451;11452;11453;11454;11455;11456;11457;11458;11459;16590;16591;16592;16593;16594;16595;16596;16597;16970;16971;16972;16973;16974;16975;16976;16977;16978;16979;16980;16981;16982;16983;16984;16985;16986;16987;16988;16989;16990;16991;16992;16993;16994;16995;16996;16997;16998;16999;17000;17001;17002;17003;17004;17005;27553;27554;27555;27556;27557;27558;27559;27560;27561;27562;27563;27564;27565;27566;27567;27568;27569;27570;27571;27572;27573;27574;27575;27576;28201;28202;28203;28204;28205;28206;28207;28208;28209;28210;28211;28212;28213;28214;28215;28216;28217;28218;28219;28220;28221;28222;28223;28224;34035;34036;34037;34038;34039;34040;34041;34042;34043;34044;34045;34046;41520;41521;41522;41523;41524;41525;41526;41527;41528</t>
  </si>
  <si>
    <t>5347;5348;5349;5350;5351;5352;5353;5354;5355;5356;5357;5358;5359;5360;5361;5362;7946;8110;8111;8112;8113;8114;8115;8116;8117;8118;8119;8120;8121;8122;8123;8124;8125;8126;8127;8128;8129;8130;8131;8132;8133;8134;8135;8136;8137;8138;8139;8140;8141;8142;8143;8144;13003;13004;13005;13006;13007;13008;13009;13010;13011;13012;13013;13014;13015;13016;13017;13018;13019;13020;13021;13022;13316;13317;13318;13319;13320;13321;13322;13323;13324;13325;13326;13327;13328;13329;13330;13331;13332;13333;15942;15943;15944;15945;15946;15947;15948;15949;15950;15951;15952;15953;19579</t>
  </si>
  <si>
    <t>5358;7946;8132;13014;13333;15946;19579</t>
  </si>
  <si>
    <t>sp|P46777|RL5_HUMAN;tr|R4GNJ2|R4GNJ2_HUMAN;tr|Q5T7N0|Q5T7N0_HUMAN</t>
  </si>
  <si>
    <t>sp|P46777|RL5_HUMAN</t>
  </si>
  <si>
    <t>10;2;1</t>
  </si>
  <si>
    <t>&gt;sp|P46777|RL5_HUMAN 60S ribosomal protein L5 OS=Homo sapiens GN=RPL5 PE=1 SV=3</t>
  </si>
  <si>
    <t>297;63;130</t>
  </si>
  <si>
    <t>165;689;757;1001;1279;2247;2571;2733;3817;3818</t>
  </si>
  <si>
    <t>177;726;795;1048;1334;1335;2344;2703;2867;3987;3988</t>
  </si>
  <si>
    <t>1748;1749;1750;1751;1752;1753;1754;1755;1756;1757;1758;7444;7445;7446;7447;7448;7449;7450;7451;7452;7453;7454;7455;8065;8066;8067;10730;10731;10732;10733;10734;10735;10736;10737;10738;10739;10740;13816;13817;13818;13819;13820;13821;13822;13823;13824;13825;13826;13827;13828;13829;13830;13831;13832;13833;13834;13835;24641;24642;24643;24644;24645;24646;24647;24648;24649;24650;24651;24652;28376;28377;28378;28379;28380;28381;28382;28383;28384;28385;29855;29856;29857;29858;29859;29860;29861;41762;41763;41764;41765;41766;41767;41768;41769;41770;41771;41772;41773;41774;41775;41776;41777;41778;41779;41780;41781;41782;41783</t>
  </si>
  <si>
    <t>792;3512;3513;3514;3515;3516;3517;3770;5019;5020;5021;5022;5023;5024;5025;5026;5027;6509;6510;6511;6512;6513;6514;6515;6516;6517;6518;6519;6520;11755;11756;11757;13400;13401;13402;14047;19708;19709;19710</t>
  </si>
  <si>
    <t>792;3516;3770;5026;6510;11755;13401;14047;19709;19710</t>
  </si>
  <si>
    <t>sp|P46778|RL21_HUMAN;tr|M0R181|M0R181_HUMAN;tr|G3V1B3|G3V1B3_HUMAN</t>
  </si>
  <si>
    <t>9;6;5</t>
  </si>
  <si>
    <t>&gt;sp|P46778|RL21_HUMAN 60S ribosomal protein L21 OS=Homo sapiens GN=RPL21 PE=1 SV=2;&gt;tr|M0R181|M0R181_HUMAN 60S ribosomal protein L21 (Fragment) OS=Homo sapiens GN=RPL21 PE=1 SV=1;&gt;tr|G3V1B3|G3V1B3_HUMAN 60S ribosomal protein L21 OS=Homo sapiens GN=RPL21 PE</t>
  </si>
  <si>
    <t>160;122;87</t>
  </si>
  <si>
    <t>719;1143;1212;1270;1426;1654;1707;3242;3708</t>
  </si>
  <si>
    <t>757;1195;1265;1325;1487;1724;1778;3397;3877</t>
  </si>
  <si>
    <t>7753;7754;7755;7756;7757;7758;7759;7760;7761;7762;7763;7764;7765;7766;7767;7768;7769;12343;12344;12345;12346;12347;12348;12349;12350;13031;13032;13033;13034;13035;13036;13037;13038;13039;13040;13041;13042;13712;13713;13714;13715;13716;13717;13718;13719;13720;13721;13722;13723;13724;13725;13726;13727;13728;13729;13730;13731;13732;13733;13734;15631;15632;15633;15634;15635;15636;15637;15638;15639;15640;15641;15642;15643;15644;15645;15646;15647;15648;15649;15650;18226;18227;18228;18229;18230;18231;18232;18233;18234;18235;18236;18237;18238;18239;18240;18854;35313;35314;35315;35316;35317;35318;35319;35320;40575;40576;40577;40578;40579;40580;40581;40582;40583;40584;40585;40586;40587;40588;40589;40590;40591;40592;40593;40594;40595;40596;40597</t>
  </si>
  <si>
    <t>3647;3648;3649;3650;3651;3652;3653;3654;3655;5785;5786;5787;5788;5789;5790;6100;6101;6102;6103;6453;6454;6455;6456;6457;6458;6459;6460;6461;6462;6463;6464;6465;7452;7453;7454;7455;7456;7457;7458;7459;7460;7461;7462;7463;7464;7465;8737;8738;8739;8740;8741;8742;9061;16533;16534;16535;16536;16537;19139;19140;19141;19142;19143;19144;19145;19146;19147;19148;19149;19150;19151;19152;19153;19154;19155;19156;19157;19158;19159;19160;19161</t>
  </si>
  <si>
    <t>3654;5788;6100;6456;7460;8740;9061;16536;19152</t>
  </si>
  <si>
    <t>sp|P46779|RL28_HUMAN;sp|P46779-2|RL28_HUMAN;sp|P46779-3|RL28_HUMAN;tr|H0YKD8|H0YKD8_HUMAN;sp|P46779-4|RL28_HUMAN;sp|P46779-5|RL28_HUMAN;tr|H0YMF4|H0YMF4_HUMAN;tr|H0YLP6|H0YLP6_HUMAN</t>
  </si>
  <si>
    <t>11;10;10;10;9;9;9;7</t>
  </si>
  <si>
    <t>&gt;sp|P46779|RL28_HUMAN 60S ribosomal protein L28 OS=Homo sapiens GN=RPL28 PE=1 SV=3;&gt;sp|P46779-2|RL28_HUMAN Isoform 2 of 60S ribosomal protein L28 OS=Homo sapiens GN=RPL28;&gt;sp|P46779-3|RL28_HUMAN Isoform 3 of 60S ribosomal protein L28 OS=Homo sapiens GN=RPL</t>
  </si>
  <si>
    <t>137;163;169;170;69;87;112;89</t>
  </si>
  <si>
    <t>366;1816;1817;2443;2493;2714;2781;2980;3328;3329;3830</t>
  </si>
  <si>
    <t>393;1894;1895;2569;2621;2848;2916;2917;3127;3486;3487;4000</t>
  </si>
  <si>
    <t>4026;4027;4028;4029;4030;4031;4032;4033;4034;4035;19995;19996;19997;19998;19999;20000;20001;20002;20003;20004;20005;20006;20007;20008;20009;20010;20011;20012;20013;20014;26981;26982;26983;26984;26985;26986;26987;26988;26989;26990;26991;26992;27507;27508;27509;27510;27511;27512;27513;27514;27515;27516;27517;27518;27519;27520;27521;27522;27523;27524;27525;27526;27527;27528;27529;27530;29660;29661;29662;29663;29664;29665;29666;29667;29668;29669;30299;30300;30301;30302;30303;30304;30305;30306;30307;30308;30309;30310;30311;30312;30313;30314;32472;32473;32474;32475;32476;32477;32478;32479;32480;32481;32482;36315;36316;36317;36318;36319;36320;36321;36322;36323;36324;36325;36326;36327;36328;36329;36330;36331;36332;36333;36334;36335;41880;41881;41882;41883;41884;41885;41886;41887;41888;41889;41890</t>
  </si>
  <si>
    <t>1915;9530;9531;9532;9533;9534;9535;9536;9537;9538;9539;12762;12763;12973;12974;12975;12976;12977;12978;12979;12980;12981;12982;12983;12984;12985;12986;12987;12988;12989;12990;12991;13955;13956;13957;13958;13959;13960;14223;14224;14225;14226;14227;14228;14229;14230;14231;14232;14233;14234;14235;14236;15207;15208;15209;17037;17038;17039;17040;17041;17042;17043;17044;17045;17046;17047;17048;17049;19744</t>
  </si>
  <si>
    <t>1915;9531;9538;12762;12989;13957;14228;15209;17039;17049;19744</t>
  </si>
  <si>
    <t>tr|A0A024R4M0|A0A024R4M0_HUMAN;sp|P46781|RS9_HUMAN;tr|B5MCT8|B5MCT8_HUMAN;tr|C9JM19|C9JM19_HUMAN;tr|F2Z3C0|F2Z3C0_HUMAN;tr|A8MXK4|A8MXK4_HUMAN</t>
  </si>
  <si>
    <t>tr|A0A024R4M0|A0A024R4M0_HUMAN;sp|P46781|RS9_HUMAN;tr|B5MCT8|B5MCT8_HUMAN;tr|C9JM19|C9JM19_HUMAN</t>
  </si>
  <si>
    <t>11;11;9;9;4;4</t>
  </si>
  <si>
    <t>&gt;tr|A0A024R4M0|A0A024R4M0_HUMAN 40S ribosomal protein S9 OS=Homo sapiens GN=RPS9 PE=1 SV=1;&gt;sp|P46781|RS9_HUMAN 40S ribosomal protein S9 OS=Homo sapiens GN=RPS9 PE=1 SV=3;&gt;tr|B5MCT8|B5MCT8_HUMAN 40S ribosomal protein S9 OS=Homo sapiens GN=RPS9 PE=1 SV=1;&gt;t</t>
  </si>
  <si>
    <t>194;194;139;156;77;79</t>
  </si>
  <si>
    <t>742;743;1278;1418;1468;1469;1910;1930;1993;2163;2990</t>
  </si>
  <si>
    <t>780;781;1333;1479;1530;1531;1993;2013;2078;2257;3137</t>
  </si>
  <si>
    <t>7951;7952;7953;7954;7955;7956;7957;7958;7959;7960;7961;7962;7963;7964;7965;7966;7967;7968;7969;7970;7971;7972;7973;7974;7975;7976;7977;7978;7979;7980;7981;7982;7983;7984;13804;13805;13806;13807;13808;13809;13810;13811;13812;13813;13814;13815;15536;15537;15538;15539;15540;15541;15542;15543;15544;15545;15546;15547;16088;16089;16090;16091;16092;16093;16094;16095;16096;16097;16098;16099;16100;16101;16102;16103;21032;21033;21034;21035;21036;21037;21038;21039;21040;21041;21042;21043;21044;21045;21046;21047;21048;21049;21050;21051;21052;21053;21054;21227;21228;21229;21230;21231;21232;21233;21234;22019;22020;22021;22022;22023;22024;22025;22026;22027;22028;22029;22030;23757;23758;23759;23760;23761;23762;23763;23764;23765;23766;32607;32608;32609;32610;32611;32612;32613;32614;32615;32616;32617;32618;32619;32620;32621;32622;32623;32624;32625;32626;32627;32628;32629;32630;32631;32632;32633;32634;32635;32636;32637;32638</t>
  </si>
  <si>
    <t>3733;3734;3735;3736;3737;3738;3739;3740;3741;3742;3743;6503;6504;6505;6506;6507;6508;7398;7399;7400;7401;7684;7685;7686;7687;7688;7689;9997;9998;9999;10000;10001;10002;10003;10004;10005;10006;10007;10008;10009;10010;10011;10012;10013;10014;10015;10016;10017;10092;10448;10449;10450;10451;10452;10453;10454;10455;10456;11298;11299;11300;11301;11302;15257;15258;15259;15260;15261;15262;15263;15264;15265;15266;15267;15268;15269;15270;15271;15272;15273;15274;15275;15276;15277;15278;15279;15280</t>
  </si>
  <si>
    <t>3733;3742;6503;7399;7684;7689;10001;10092;10454;11300;15273</t>
  </si>
  <si>
    <t>tr|M0R0F0|M0R0F0_HUMAN;sp|P46782|RS5_HUMAN;tr|M0R0R2|M0R0R2_HUMAN;tr|M0QZN2|M0QZN2_HUMAN</t>
  </si>
  <si>
    <t>11;11;10;6</t>
  </si>
  <si>
    <t>&gt;tr|M0R0F0|M0R0F0_HUMAN 40S ribosomal protein S5 (Fragment) OS=Homo sapiens GN=RPS5 PE=1 SV=1;&gt;sp|P46782|RS5_HUMAN 40S ribosomal protein S5 OS=Homo sapiens GN=RPS5 PE=1 SV=4;&gt;tr|M0R0R2|M0R0R2_HUMAN 40S ribosomal protein S5 OS=Homo sapiens GN=RPS5 PE=1 SV=1</t>
  </si>
  <si>
    <t>200;204;225;134</t>
  </si>
  <si>
    <t>292;1193;1237;1735;2225;2479;3111;3166;3596;3737;3820</t>
  </si>
  <si>
    <t>314;1246;1292;1808;2320;2321;2322;2607;3260;3320;3763;3907;3990</t>
  </si>
  <si>
    <t>3170;3171;3172;3173;3174;3175;3176;3177;3178;3179;3180;12845;12846;12847;12848;12849;12850;12851;12852;12853;12854;12855;12856;13356;19198;19199;19200;19201;19202;19203;19204;19205;19206;19207;19208;19209;24384;24385;24386;24387;24388;24389;24390;24391;24392;24393;24394;24395;24396;24397;24398;24399;24400;24401;24402;24403;24404;24405;24406;24407;24408;24409;24410;24411;24412;24413;24414;24415;24416;24417;24418;24419;24420;24421;24422;24423;27362;27363;27364;27365;33891;33892;33893;33894;33895;33896;33897;33898;34505;34506;34507;34508;34509;34510;34511;34512;34513;34514;34515;34516;34517;34518;34519;34520;34521;34522;34523;34524;34525;34526;34527;34528;34529;39350;39351;39352;39353;39354;39355;39356;39357;39358;39359;39360;39361;40875;40876;40877;40878;40879;40880;40881;40882;40883;41795;41796;41797;41798;41799;41800;41801;41802;41803;41804;41805;41806;41807</t>
  </si>
  <si>
    <t>1506;1507;1508;5995;5996;5997;5998;5999;6000;6271;6272;9221;11624;11625;11626;11627;11628;11629;11630;11631;11632;11633;11634;11635;11636;11637;11638;11639;11640;11641;11642;11643;11644;11645;11646;11647;11648;11649;11650;11651;12903;12904;15892;16161;16162;16163;16164;16165;16166;16167;16168;16169;16170;16171;16172;16173;16174;16175;16176;16177;18565;18566;18567;19275;19276;19715;19716;19717</t>
  </si>
  <si>
    <t>1508;5996;6271;9221;11629;12904;15892;16169;18567;19276;19716</t>
  </si>
  <si>
    <t>91;92</t>
  </si>
  <si>
    <t>77;78</t>
  </si>
  <si>
    <t>sp|P46783|RS10_HUMAN;tr|F6U211|F6U211_HUMAN;tr|S4R435|S4R435_HUMAN;sp|Q9NQ39|RS10L_HUMAN</t>
  </si>
  <si>
    <t>4;3;3;2</t>
  </si>
  <si>
    <t>&gt;sp|P46783|RS10_HUMAN 40S ribosomal protein S10 OS=Homo sapiens GN=RPS10 PE=1 SV=1;&gt;tr|F6U211|F6U211_HUMAN 40S ribosomal protein S10 OS=Homo sapiens GN=RPS10 PE=4 SV=1;&gt;tr|S4R435|S4R435_HUMAN RPS10-NUDT3 readthrough (Fragment) OS=Homo sapiens GN=RPS10-NUDT</t>
  </si>
  <si>
    <t>165;172;286;176</t>
  </si>
  <si>
    <t>1113;1334;1386;1662</t>
  </si>
  <si>
    <t>1163;1393;1447;1732</t>
  </si>
  <si>
    <t>12004;12005;12006;12007;12008;12009;12010;12011;12012;14440;14441;14442;14443;14444;14445;14446;14447;14448;14449;14450;15192;15193;15194;15195;15196;15197;15198;15199;15200;15201;15202;15203;18329;18330;18331;18332;18333;18334;18335;18336;18337;18338</t>
  </si>
  <si>
    <t>5608;5609;6815;6816;6817;6818;6819;6820;6821;6822;6823;6824;7247;7248;7249;7250;7251;7252;7253;7254;7255;7256;7257;7258;8779;8780;8781</t>
  </si>
  <si>
    <t>5609;6823;7253;8781</t>
  </si>
  <si>
    <t>tr|H0YLE8|H0YLE8_HUMAN;tr|A0A0J9YXZ5|A0A0J9YXZ5_HUMAN;sp|P46940|IQGA1_HUMAN</t>
  </si>
  <si>
    <t>&gt;tr|H0YLE8|H0YLE8_HUMAN Ras GTPase-activating-like protein IQGAP1 OS=Homo sapiens GN=IQGAP1 PE=1 SV=1;&gt;tr|A0A0J9YXZ5|A0A0J9YXZ5_HUMAN Ras GTPase-activating-like protein IQGAP1 OS=Homo sapiens GN=IQGAP1 PE=1 SV=1;&gt;sp|P46940|IQGA1_HUMAN Ras GTPase-activating</t>
  </si>
  <si>
    <t>1085;1191;1657</t>
  </si>
  <si>
    <t>31268;31269;31270;31271;31272;31273;31274;31275;31276;31277</t>
  </si>
  <si>
    <t>14656;14657;14658</t>
  </si>
  <si>
    <t>sp|P46977-2|STT3A_HUMAN;sp|P46977|STT3A_HUMAN</t>
  </si>
  <si>
    <t xml:space="preserve">&gt;sp|P46977-2|STT3A_HUMAN Isoform 2 of Dolichyl-diphosphooligosaccharide--protein glycosyltransferase subunit STT3A OS=Homo sapiens GN=STT3A;&gt;sp|P46977|STT3A_HUMAN Dolichyl-diphosphooligosaccharide--protein glycosyltransferase subunit STT3A OS=Homo sapiens </t>
  </si>
  <si>
    <t>613;705</t>
  </si>
  <si>
    <t>1331;2428</t>
  </si>
  <si>
    <t>1390;2553</t>
  </si>
  <si>
    <t>14406;14407;14408;14409;14410;14411;14412;14413;14414;14415;14416;14417;26784;26785;26786;26787;26788;26789;26790;26791;26792;26793;26794;26795;26796;26797;26798;26799;26800;26801</t>
  </si>
  <si>
    <t>6799;6800;6801;6802;6803;6804;6805;12681;12682;12683</t>
  </si>
  <si>
    <t>6800;12681</t>
  </si>
  <si>
    <t>sp|P47914|RL29_HUMAN;tr|F8WF43|F8WF43_HUMAN;tr|C9IYI4|C9IYI4_HUMAN</t>
  </si>
  <si>
    <t>sp|P47914|RL29_HUMAN</t>
  </si>
  <si>
    <t>&gt;sp|P47914|RL29_HUMAN 60S ribosomal protein L29 OS=Homo sapiens GN=RPL29 PE=1 SV=2</t>
  </si>
  <si>
    <t>159;37;60</t>
  </si>
  <si>
    <t>291;1890;2982;3773</t>
  </si>
  <si>
    <t>313;1972;3129;3943</t>
  </si>
  <si>
    <t>3158;3159;3160;3161;3162;3163;3164;3165;3166;3167;3168;3169;20740;20741;20742;20743;20744;20745;20746;20747;20748;20749;20750;20751;20752;20753;20754;20755;20756;20757;20758;20759;20760;20761;20762;32487;32488;32489;32490;32491;32492;32493;32494;41229;41230;41231;41232;41233;41234;41235;41236;41237;41238;41239;41240;41241</t>
  </si>
  <si>
    <t>1494;1495;1496;1497;1498;1499;1500;1501;1502;1503;1504;1505;9843;9844;9845;9846;9847;9848;9849;9850;9851;9852;9853;9854;9855;9856;15211;15212;19433;19434;19435</t>
  </si>
  <si>
    <t>1503;9844;15212;19434</t>
  </si>
  <si>
    <t>sp|P48047|ATPO_HUMAN;tr|H7C0C1|H7C0C1_HUMAN</t>
  </si>
  <si>
    <t>&gt;sp|P48047|ATPO_HUMAN ATP synthase subunit O, mitochondrial OS=Homo sapiens GN=ATP5O PE=1 SV=1;&gt;tr|H7C0C1|H7C0C1_HUMAN Uncharacterized protein (Fragment) OS=Homo sapiens PE=4 SV=2</t>
  </si>
  <si>
    <t>213;242</t>
  </si>
  <si>
    <t>36658;36659;36660;36661;36662;36663;36664;36665;36666;36667</t>
  </si>
  <si>
    <t>17215;17216;17217</t>
  </si>
  <si>
    <t>tr|G3V164|G3V164_HUMAN;sp|P48058|GRIA4_HUMAN;sp|P48058-2|GRIA4_HUMAN;tr|A0A087WYJ6|A0A087WYJ6_HUMAN;sp|P42263-2|GRIA3_HUMAN;sp|P42263|GRIA3_HUMAN</t>
  </si>
  <si>
    <t>2;2;1;1;1;1</t>
  </si>
  <si>
    <t>&gt;tr|G3V164|G3V164_HUMAN Glutamate receptor 4 OS=Homo sapiens GN=GRIA4 PE=1 SV=1;&gt;sp|P48058|GRIA4_HUMAN Glutamate receptor 4 OS=Homo sapiens GN=GRIA4 PE=2 SV=2;&gt;sp|P48058-2|GRIA4_HUMAN Isoform 2 of Glutamate receptor 4 OS=Homo sapiens GN=GRIA4;&gt;tr|A0A087WYJ</t>
  </si>
  <si>
    <t>884;902;433;824;894;894</t>
  </si>
  <si>
    <t>1825;2762</t>
  </si>
  <si>
    <t>1903;2897</t>
  </si>
  <si>
    <t>20065;20066;20067;20068;20069;20070;20071;20072;20073;30143;30144;30145</t>
  </si>
  <si>
    <t>9559;14154</t>
  </si>
  <si>
    <t>sp|P48643-2|TCPE_HUMAN;tr|E7ENZ3|E7ENZ3_HUMAN;tr|B7ZAR1|B7ZAR1_HUMAN;tr|E9PCA1|E9PCA1_HUMAN;sp|P48643|TCPE_HUMAN</t>
  </si>
  <si>
    <t>&gt;sp|P48643-2|TCPE_HUMAN Isoform 2 of T-complex protein 1 subunit epsilon OS=Homo sapiens GN=CCT5;&gt;tr|E7ENZ3|E7ENZ3_HUMAN T-complex protein 1 subunit epsilon OS=Homo sapiens GN=CCT5 PE=1 SV=1;&gt;tr|B7ZAR1|B7ZAR1_HUMAN T-complex protein 1 subunit epsilon OS=Ho</t>
  </si>
  <si>
    <t>448;486;503;520;541</t>
  </si>
  <si>
    <t>107;625;1380;1404;3464;3741</t>
  </si>
  <si>
    <t>114;658;1440;1465;3625;3911</t>
  </si>
  <si>
    <t>1114;6844;6845;6846;6847;6848;6849;6850;15100;15101;15102;15103;15104;15105;15106;15107;15108;15109;15110;15384;15385;15386;15387;15388;15389;15390;15391;15392;37696;37697;37698;37699;37700;37701;37702;37703;37704;37705;37706;37707;37708;37709;37710;37711;37712;37713;37714;37715;37716;37717;40904;40905;40906;40907;40908;40909;40910;40911;40912;40913</t>
  </si>
  <si>
    <t>468;469;3271;7192;7193;7194;7195;7196;7197;7336;17750;17751;17752;19282;19283;19284</t>
  </si>
  <si>
    <t>469;3271;7192;7336;17750;19284</t>
  </si>
  <si>
    <t>sp|P49207|RL34_HUMAN</t>
  </si>
  <si>
    <t>&gt;sp|P49207|RL34_HUMAN 60S ribosomal protein L34 OS=Homo sapiens GN=RPL34 PE=1 SV=3</t>
  </si>
  <si>
    <t>118;119;415;1643;2212</t>
  </si>
  <si>
    <t>126;127;444;1711;2307</t>
  </si>
  <si>
    <t>1219;1220;1221;1222;1223;1224;1225;1226;1227;1228;1229;1230;1231;1232;1233;1234;1235;1236;1237;1238;1239;1240;1241;1242;1243;1244;1245;1246;1247;1248;1249;1250;1251;4600;4601;4602;4603;4604;4605;4606;4607;4608;18110;18111;18112;18113;18114;18115;18116;18117;18118;18119;18120;24267;24268;24269;24270;24271;24272;24273;24274;24275;24276;24277;24278</t>
  </si>
  <si>
    <t>519;520;521;522;523;524;525;526;527;528;529;530;531;532;533;534;535;536;537;538;539;540;2177;8670;8671;8672;8673;8674;11581;11582;11583;11584;11585;11586;11587;11588;11589;11590;11591;11592</t>
  </si>
  <si>
    <t>525;539;2177;8671;11585</t>
  </si>
  <si>
    <t>sp|P49257|LMAN1_HUMAN</t>
  </si>
  <si>
    <t>&gt;sp|P49257|LMAN1_HUMAN Protein ERGIC-53 OS=Homo sapiens GN=LMAN1 PE=1 SV=2</t>
  </si>
  <si>
    <t>514;987;1058;1159;1449;2568;2651;2717;3872;3873</t>
  </si>
  <si>
    <t>542;1034;1108;1212;1511;2700;2785;2851;4045;4046</t>
  </si>
  <si>
    <t>5687;5688;5689;5690;5691;10561;10562;10563;10564;10565;10566;10567;10568;11348;11349;11350;11351;11352;11353;12501;12502;12503;15885;28351;28352;29150;29151;29152;29153;29688;29689;29690;29691;29692;29693;29694;29695;42261;42262;42263;42264;42265;42266;42267;42268;42269;42270;42271;42272;42273;42274;42275;42276;42277</t>
  </si>
  <si>
    <t>2694;2695;2696;4923;4924;4925;4926;4927;5309;5310;5851;5852;7567;13384;13732;13967;19933;19934;19935;19936;19937;19938;19939</t>
  </si>
  <si>
    <t>2695;4926;5309;5852;7567;13384;13732;13967;19934;19939</t>
  </si>
  <si>
    <t>tr|A0A0U1RQF0|A0A0U1RQF0_HUMAN;sp|P49327|FAS_HUMAN;tr|A0A0U1RRG3|A0A0U1RRG3_HUMAN</t>
  </si>
  <si>
    <t>tr|A0A0U1RQF0|A0A0U1RQF0_HUMAN;sp|P49327|FAS_HUMAN</t>
  </si>
  <si>
    <t>4;4;1</t>
  </si>
  <si>
    <t>&gt;tr|A0A0U1RQF0|A0A0U1RQF0_HUMAN Fatty acid synthase OS=Homo sapiens GN=FASN PE=1 SV=1;&gt;sp|P49327|FAS_HUMAN Fatty acid synthase OS=Homo sapiens GN=FASN PE=1 SV=3</t>
  </si>
  <si>
    <t>2509;2511;150</t>
  </si>
  <si>
    <t>572;1352;2123;3209</t>
  </si>
  <si>
    <t>601;1412;2213;3364</t>
  </si>
  <si>
    <t>6242;6243;6244;6245;6246;14758;14759;14760;14761;14762;14763;14764;14765;14766;23358;23359;23360;23361;23362;23363;23364;23365;34955;34956;34957;34958;34959;34960;34961;34962;34963;34964;34965;34966;34967;34968</t>
  </si>
  <si>
    <t>2936;7030;11128;11129;16369;16370;16371;16372;16373</t>
  </si>
  <si>
    <t>2936;7030;11128;16371</t>
  </si>
  <si>
    <t>tr|B4DUR8|B4DUR8_HUMAN;sp|P49368|TCPG_HUMAN;sp|P49368-2|TCPG_HUMAN;tr|Q5SZX6|Q5SZX6_HUMAN;tr|E9PRC8|E9PRC8_HUMAN;tr|E9PQ35|E9PQ35_HUMAN;tr|E9PM09|E9PM09_HUMAN;tr|Q5SZX9|Q5SZX9_HUMAN;tr|Q5SZW8|Q5SZW8_HUMAN</t>
  </si>
  <si>
    <t>tr|B4DUR8|B4DUR8_HUMAN;sp|P49368|TCPG_HUMAN;sp|P49368-2|TCPG_HUMAN;tr|Q5SZX6|Q5SZX6_HUMAN</t>
  </si>
  <si>
    <t>5;5;4;3;2;1;1;1;1</t>
  </si>
  <si>
    <t>&gt;tr|B4DUR8|B4DUR8_HUMAN T-complex protein 1 subunit gamma OS=Homo sapiens GN=CCT3 PE=1 SV=1;&gt;sp|P49368|TCPG_HUMAN T-complex protein 1 subunit gamma OS=Homo sapiens GN=CCT3 PE=1 SV=4;&gt;sp|P49368-2|TCPG_HUMAN Isoform 2 of T-complex protein 1 subunit gamma OS=</t>
  </si>
  <si>
    <t>500;545;507;276;234;144;154;161;188</t>
  </si>
  <si>
    <t>1405;1525;1590;1632;2368</t>
  </si>
  <si>
    <t>1466;1589;1657;1700;2482</t>
  </si>
  <si>
    <t>15393;15394;15395;15396;15397;15398;15399;15400;15401;15402;16801;16802;16803;17535;17536;17537;17538;17539;17540;17541;17542;17543;17544;18029;18030;18031;18032;18033;18034;18035;18036;18037;25999;26000;26001;26002;26003</t>
  </si>
  <si>
    <t>7337;8047;8398;8622;12327;12328</t>
  </si>
  <si>
    <t>7337;8047;8398;8622;12327</t>
  </si>
  <si>
    <t>sp|P49411|EFTU_HUMAN</t>
  </si>
  <si>
    <t>&gt;sp|P49411|EFTU_HUMAN Elongation factor Tu, mitochondrial OS=Homo sapiens GN=TUFM PE=1 SV=2</t>
  </si>
  <si>
    <t>77;549;1210;1371;1706;1834;3180;3343</t>
  </si>
  <si>
    <t>81;578;1263;1431;1777;1912;3335;3502</t>
  </si>
  <si>
    <t>800;801;802;803;804;805;806;807;808;809;810;5976;5977;5978;13015;13016;13017;13018;13019;13020;13021;13022;13023;13024;14999;15000;15001;15002;15003;15004;15005;15006;15007;15008;15009;15010;15011;15012;15013;15014;15015;15016;15017;15018;18843;18844;18845;18846;18847;18848;18849;18850;18851;18852;18853;20178;20179;20180;20181;20182;20183;20184;20185;20186;34694;34695;34696;34697;34698;34699;34700;34701;36484;36485;36486;36487;36488;36489;36490;36491;36492;36493;36494;36495</t>
  </si>
  <si>
    <t>322;323;324;325;326;327;328;329;330;2817;6094;6095;6096;7145;7146;7147;7148;7149;9055;9056;9057;9058;9059;9060;9614;9615;16273;17125;17126;17127;17128;17129;17130</t>
  </si>
  <si>
    <t>322;2817;6095;7146;9056;9614;16273;17128</t>
  </si>
  <si>
    <t>sp|P49711|CTCF_HUMAN</t>
  </si>
  <si>
    <t>&gt;sp|P49711|CTCF_HUMAN Transcriptional repressor CTCF OS=Homo sapiens GN=CTCF PE=1 SV=1</t>
  </si>
  <si>
    <t>25265;25266;25267;25268;25269;25270;25271;25272;25273;25274;25275</t>
  </si>
  <si>
    <t>sp|P49753-2|ACOT2_HUMAN;tr|G3V4F2|G3V4F2_HUMAN;tr|A0A087X0W7|A0A087X0W7_HUMAN;sp|Q86TX2|ACOT1_HUMAN;tr|A0A087WT95|A0A087WT95_HUMAN;sp|P49753|ACOT2_HUMAN</t>
  </si>
  <si>
    <t>&gt;sp|P49753-2|ACOT2_HUMAN Isoform 2 of Acyl-coenzyme A thioesterase 2, mitochondrial OS=Homo sapiens GN=ACOT2;&gt;tr|G3V4F2|G3V4F2_HUMAN Acyl-coenzyme A thioesterase 1 OS=Homo sapiens GN=ACOT1 PE=1 SV=1;&gt;tr|A0A087X0W7|A0A087X0W7_HUMAN Acyl-coenzyme A thioester</t>
  </si>
  <si>
    <t>301;395;421;421;463;483</t>
  </si>
  <si>
    <t>3705;3706;3707;3708;3709;3710</t>
  </si>
  <si>
    <t>1758;1759</t>
  </si>
  <si>
    <t>sp|P49755|TMEDA_HUMAN</t>
  </si>
  <si>
    <t>&gt;sp|P49755|TMEDA_HUMAN Transmembrane emp24 domain-containing protein 10 OS=Homo sapiens GN=TMED10 PE=1 SV=2</t>
  </si>
  <si>
    <t>22399;22400;22401;22402;22403;22404;22405;22406;22407;22408;22409</t>
  </si>
  <si>
    <t>sp|P49915|GUAA_HUMAN;sp|P49915-2|GUAA_HUMAN</t>
  </si>
  <si>
    <t>3;2</t>
  </si>
  <si>
    <t>&gt;sp|P49915|GUAA_HUMAN GMP synthase [glutamine-hydrolyzing] OS=Homo sapiens GN=GMPS PE=1 SV=1;&gt;sp|P49915-2|GUAA_HUMAN Isoform 2 of GMP synthase [glutamine-hydrolyzing] OS=Homo sapiens GN=GMPS</t>
  </si>
  <si>
    <t>693;594</t>
  </si>
  <si>
    <t>735;3142;3143</t>
  </si>
  <si>
    <t>773;3295;3296</t>
  </si>
  <si>
    <t>7890;7891;7892;7893;34231;34232;34233;34234;34235;34236;34237;34238;34239;34240;34241;34242;34243;34244;34245;34246;34247</t>
  </si>
  <si>
    <t>3709;16047;16048;16049;16050;16051;16052;16053</t>
  </si>
  <si>
    <t>3709;16047;16053</t>
  </si>
  <si>
    <t>tr|H0YMU3|H0YMU3_HUMAN;sp|P50213-2|IDH3A_HUMAN;tr|H0YL72|H0YL72_HUMAN;sp|P50213|IDH3A_HUMAN</t>
  </si>
  <si>
    <t>&gt;tr|H0YMU3|H0YMU3_HUMAN Isocitrate dehydrogenase [NAD] subunit alpha, mitochondrial (Fragment) OS=Homo sapiens GN=IDH3A PE=1 SV=1;&gt;sp|P50213-2|IDH3A_HUMAN Isoform 2 of Isocitrate dehydrogenase [NAD] subunit alpha, mitochondrial OS=Homo sapiens GN=IDH3A;&gt;tr</t>
  </si>
  <si>
    <t>175;288;331;366</t>
  </si>
  <si>
    <t>32273;32274;32275;32276;32277;32278;32279;32280;32281;32282;32283</t>
  </si>
  <si>
    <t>15115;15116;15117;15118;15119;15120</t>
  </si>
  <si>
    <t>tr|Q5SX87|Q5SX87_HUMAN;sp|P50395|GDIB_HUMAN;tr|V9GYF8|V9GYF8_HUMAN;tr|Q5SX90|Q5SX90_HUMAN;tr|Q5SX86|Q5SX86_HUMAN;tr|Q5SX91|Q5SX91_HUMAN;sp|P50395-2|GDIB_HUMAN;sp|P31150|GDIA_HUMAN</t>
  </si>
  <si>
    <t>2;2;1;1;1;1;1;1</t>
  </si>
  <si>
    <t>&gt;tr|Q5SX87|Q5SX87_HUMAN Rab GDP dissociation inhibitor (Fragment) OS=Homo sapiens GN=GDI2 PE=1 SV=1;&gt;sp|P50395|GDIB_HUMAN Rab GDP dissociation inhibitor beta OS=Homo sapiens GN=GDI2 PE=1 SV=2;&gt;tr|V9GYF8|V9GYF8_HUMAN Rab GDP dissociation inhibitor (Fragment</t>
  </si>
  <si>
    <t>263;445;130;148;155;203;400;447</t>
  </si>
  <si>
    <t>829;1655</t>
  </si>
  <si>
    <t>870;1725</t>
  </si>
  <si>
    <t>8907;8908;8909;8910;8911;8912;18241;18242;18243;18244;18245;18246;18247;18248;18249;18250;18251</t>
  </si>
  <si>
    <t>4171;8743</t>
  </si>
  <si>
    <t>sp|P50402|EMD_HUMAN;tr|Q5HY57|Q5HY57_HUMAN</t>
  </si>
  <si>
    <t>2;1</t>
  </si>
  <si>
    <t>&gt;sp|P50402|EMD_HUMAN Emerin OS=Homo sapiens GN=EMD PE=1 SV=1;&gt;tr|Q5HY57|Q5HY57_HUMAN Emerin OS=Homo sapiens GN=EMD PE=1 SV=1</t>
  </si>
  <si>
    <t>254;219</t>
  </si>
  <si>
    <t>1438;3350</t>
  </si>
  <si>
    <t>1500;3509</t>
  </si>
  <si>
    <t>15762;15763;15764;15765;15766;15767;15768;15769;36586;36587;36588;36589;36590;36591;36592;36593</t>
  </si>
  <si>
    <t>7520;7521;17176;17177</t>
  </si>
  <si>
    <t>7521;17177</t>
  </si>
  <si>
    <t>sp|P50454|SERPH_HUMAN;tr|E9PKH2|E9PKH2_HUMAN;tr|E9PR70|E9PR70_HUMAN;tr|E9PPV6|E9PPV6_HUMAN;tr|E9PJH8|E9PJH8_HUMAN;tr|E9PIG2|E9PIG2_HUMAN;tr|E9PRS3|E9PRS3_HUMAN;tr|E9PNX1|E9PNX1_HUMAN;tr|E9PK86|E9PK86_HUMAN;tr|E9PMI5|E9PMI5_HUMAN;tr|E9PLA6|E9PLA6_HUMAN;tr|E9PQ34|E9PQ34_HUMAN</t>
  </si>
  <si>
    <t>sp|P50454|SERPH_HUMAN;tr|E9PKH2|E9PKH2_HUMAN;tr|E9PR70|E9PR70_HUMAN;tr|E9PPV6|E9PPV6_HUMAN</t>
  </si>
  <si>
    <t>7;5;4;4;2;2;2;2;2;2;1;1</t>
  </si>
  <si>
    <t>&gt;sp|P50454|SERPH_HUMAN Serpin H1 OS=Homo sapiens GN=SERPINH1 PE=1 SV=2;&gt;tr|E9PKH2|E9PKH2_HUMAN Serpin H1 OS=Homo sapiens GN=SERPINH1 PE=1 SV=1;&gt;tr|E9PR70|E9PR70_HUMAN Serpin H1 (Fragment) OS=Homo sapiens GN=SERPINH1 PE=1 SV=1;&gt;tr|E9PPV6|E9PPV6_HUMAN Serpin</t>
  </si>
  <si>
    <t>418;201;295;324;150;165;166;203;247;249;85;142</t>
  </si>
  <si>
    <t>400;593;1224;1291;1292;2089;3133</t>
  </si>
  <si>
    <t>429;626;1278;1348;1349;2175;3285</t>
  </si>
  <si>
    <t>4432;4433;4434;4435;4436;4437;4438;4439;4440;4441;4442;4443;6476;6477;6478;6479;6480;6481;6482;6483;6484;6485;13175;13176;13177;13178;13179;13180;13181;13182;13183;13184;13185;13944;13945;13946;13947;13948;13949;13950;13951;13952;13953;13954;13955;22970;22971;22972;22973;22974;22975;22976;22977;22978;22979;34142;34143;34144;34145;34146;34147</t>
  </si>
  <si>
    <t>2103;2104;2105;3053;3054;3055;3056;3057;6177;6178;6179;6180;6181;6182;6183;6184;6185;6563;6564;6565;6566;6567;6568;6569;6570;6571;10919;10920;10921;10922;10923;10924;15995;15996;15997;15998;15999;16000</t>
  </si>
  <si>
    <t>2105;3054;6183;6563;6571;10919;15997</t>
  </si>
  <si>
    <t>tr|E9PMG2|E9PMG2_HUMAN;sp|P50897|PPT1_HUMAN;tr|E9PP28|E9PP28_HUMAN;tr|E9PK48|E9PK48_HUMAN;tr|Q5T0S4|Q5T0S4_HUMAN;sp|P50897-2|PPT1_HUMAN;tr|E9PIA8|E9PIA8_HUMAN</t>
  </si>
  <si>
    <t>2;2;1;1;1;1;1</t>
  </si>
  <si>
    <t>&gt;tr|E9PMG2|E9PMG2_HUMAN Palmitoyl-protein thioesterase 1 (Fragment) OS=Homo sapiens GN=PPT1 PE=1 SV=1;&gt;sp|P50897|PPT1_HUMAN Palmitoyl-protein thioesterase 1 OS=Homo sapiens GN=PPT1 PE=1 SV=1;&gt;tr|E9PP28|E9PP28_HUMAN Palmitoyl-protein thioesterase 1 (Fragmen</t>
  </si>
  <si>
    <t>271;306;98;148;177;203;204</t>
  </si>
  <si>
    <t>3214;3216</t>
  </si>
  <si>
    <t>3369;3371</t>
  </si>
  <si>
    <t>35012;35013;35014;35015;35016;35025;35026;35027;35028;35029;35030</t>
  </si>
  <si>
    <t>16384;16385;16386;16389</t>
  </si>
  <si>
    <t>16385;16389</t>
  </si>
  <si>
    <t>sp|P50914|RL14_HUMAN;tr|E7EPB3|E7EPB3_HUMAN</t>
  </si>
  <si>
    <t>&gt;sp|P50914|RL14_HUMAN 60S ribosomal protein L14 OS=Homo sapiens GN=RPL14 PE=1 SV=4;&gt;tr|E7EPB3|E7EPB3_HUMAN 60S ribosomal protein L14 OS=Homo sapiens GN=RPL14 PE=1 SV=1</t>
  </si>
  <si>
    <t>215;124</t>
  </si>
  <si>
    <t>254;282;459;920;1485;2239;2405;3380</t>
  </si>
  <si>
    <t>271;304;487;964;1547;2336;2526;2527;3539</t>
  </si>
  <si>
    <t>2724;2725;2726;2727;2728;2729;2730;2731;2732;2733;2734;3066;3067;3068;3069;3070;3071;3072;3073;3074;3075;3076;3077;3078;3079;3080;3081;3082;3083;5130;5131;5132;5133;5134;5135;5136;5137;5138;9848;9849;9850;9851;9852;9853;9854;9855;9856;9857;9858;9859;9860;9861;9862;9863;9864;9865;9866;9867;16278;16279;16280;16281;16282;16283;16284;16285;16286;16287;16288;16289;24581;24582;24583;24584;24585;24586;24587;24588;24589;24590;24591;24592;26437;26438;26439;26440;26441;26442;26443;26444;26445;26446;26447;26448;26449;26450;26451;26452;26453;26454;26455;26456;26457;26458;26459;26460;26461;26462;26463;26464;26465;26466;36927;36928;36929;36930;36931;36932;36933;36934;36935;36936;36937;36938;36939;36940;36941;36942;36943;36944;36945;36946;36947;36948;36949;36950;36951;36952</t>
  </si>
  <si>
    <t>1270;1271;1272;1273;1274;1275;1276;1277;1278;1279;1280;1444;1445;1446;1447;1448;2430;2431;2432;2433;4627;4628;4629;4630;4631;4632;4633;4634;4635;4636;4637;7782;7783;7784;7785;7786;7787;7788;7789;7790;7791;11729;11730;11731;11732;11733;11734;11735;11736;11737;11738;12506;12507;12508;12509;12510;12511;12512;12513;12514;12515;12516;12517;12518;12519;12520;12521;12522;12523;12524;12525;17352;17353;17354;17355;17356;17357;17358;17359;17360;17361;17362;17363;17364;17365;17366;17367;17368</t>
  </si>
  <si>
    <t>1270;1448;2430;4629;7790;11738;12509;17353</t>
  </si>
  <si>
    <t>sp|P50990-2|TCPQ_HUMAN;sp|P50990|TCPQ_HUMAN;sp|P50990-3|TCPQ_HUMAN;tr|H7C4C8|H7C4C8_HUMAN</t>
  </si>
  <si>
    <t>6;6;4;3</t>
  </si>
  <si>
    <t xml:space="preserve">&gt;sp|P50990-2|TCPQ_HUMAN Isoform 2 of T-complex protein 1 subunit theta OS=Homo sapiens GN=CCT8;&gt;sp|P50990|TCPQ_HUMAN T-complex protein 1 subunit theta OS=Homo sapiens GN=CCT8 PE=1 SV=4;&gt;sp|P50990-3|TCPQ_HUMAN Isoform 3 of T-complex protein 1 subunit theta </t>
  </si>
  <si>
    <t>529;548;475;323</t>
  </si>
  <si>
    <t>180;379;785;1195;1257;2415</t>
  </si>
  <si>
    <t>193;407;824;1248;1312;2539</t>
  </si>
  <si>
    <t>1932;1933;1934;1935;1936;1937;1938;1939;1940;4183;4184;4185;4186;4187;4188;4189;4190;4191;4192;8345;8346;8347;8348;8349;8350;8351;8352;8353;8354;12866;12867;12868;12869;12870;12871;12872;12873;12874;12875;13555;13556;13557;13558;13559;13560;13561;13562;13563;13564;26599;26600;26601;26602;26603;26604;26605;26606;26607;26608;26609;26610</t>
  </si>
  <si>
    <t>898;899;1969;3891;6002;6003;6004;6005;6006;6007;6008;6009;6010;6378;6379;12613</t>
  </si>
  <si>
    <t>899;1969;3891;6003;6379;12613</t>
  </si>
  <si>
    <t>sp|P50991|TCPD_HUMAN;sp|P50991-2|TCPD_HUMAN</t>
  </si>
  <si>
    <t>7;6</t>
  </si>
  <si>
    <t>&gt;sp|P50991|TCPD_HUMAN T-complex protein 1 subunit delta OS=Homo sapiens GN=CCT4 PE=1 SV=4;&gt;sp|P50991-2|TCPD_HUMAN Isoform 2 of T-complex protein 1 subunit delta OS=Homo sapiens GN=CCT4</t>
  </si>
  <si>
    <t>539;509</t>
  </si>
  <si>
    <t>108;234;944;1073;2349;2593;3497</t>
  </si>
  <si>
    <t>115;250;991;1123;2459;2727;3659</t>
  </si>
  <si>
    <t>1115;1116;1117;1118;1119;1120;1121;1122;1123;2513;2514;2515;2516;2517;2518;2519;2520;2521;10111;10112;10113;10114;10115;10116;10117;10118;10119;10120;11578;11579;11580;11581;11582;11583;11584;11585;11586;11587;11588;11589;25674;25675;25676;25677;25678;25679;25680;25681;25682;25683;25684;28607;28608;28609;28610;38112;38113;38114;38115;38116;38117;38118;38119;38120;38121;38122</t>
  </si>
  <si>
    <t>470;1170;4749;4750;5415;5416;12173;12174;13499;17945;17946</t>
  </si>
  <si>
    <t>470;1170;4750;5415;12173;13499;17946</t>
  </si>
  <si>
    <t>tr|E7EU85|E7EU85_HUMAN;tr|E9PFF5|E9PFF5_HUMAN;sp|P51114-3|FXR1_HUMAN;sp|P51114-2|FXR1_HUMAN;tr|B4DXZ6|B4DXZ6_HUMAN;sp|P51114|FXR1_HUMAN;tr|R9WNI0|R9WNI0_HUMAN;tr|A8MQB8|A8MQB8_HUMAN;sp|Q06787-8|FMR1_HUMAN;sp|Q06787-6|FMR1_HUMAN;tr|G3V0J0|G3V0J0_HUMAN;sp|Q06787-2|FMR1_HUMAN;sp|Q06787-4|FMR1_HUMAN;sp|Q06787-5|FMR1_HUMAN;sp|Q06787-9|FMR1_HUMAN;sp|Q06787-7|FMR1_HUMAN;sp|Q06787-3|FMR1_HUMAN;sp|Q06787|FMR1_HUMAN;sp|P51116|FXR2_HUMAN</t>
  </si>
  <si>
    <t>tr|E7EU85|E7EU85_HUMAN;tr|E9PFF5|E9PFF5_HUMAN;sp|P51114-3|FXR1_HUMAN;sp|P51114-2|FXR1_HUMAN;tr|B4DXZ6|B4DXZ6_HUMAN;sp|P51114|FXR1_HUMAN</t>
  </si>
  <si>
    <t>3;3;3;3;3;3;1;1;1;1;1;1;1;1;1;1;1;1;1</t>
  </si>
  <si>
    <t>&gt;tr|E7EU85|E7EU85_HUMAN Fragile X mental retardation syndrome-related protein 1 OS=Homo sapiens GN=FXR1 PE=1 SV=1;&gt;tr|E9PFF5|E9PFF5_HUMAN Fragile X mental retardation syndrome-related protein 1 OS=Homo sapiens GN=FXR1 PE=1 SV=1;&gt;sp|P51114-3|FXR1_HUMAN Isof</t>
  </si>
  <si>
    <t>454;490;536;539;608;621;544;582;586;590;592;594;603;607;611;615;620;632;673</t>
  </si>
  <si>
    <t>1028;2144;2451</t>
  </si>
  <si>
    <t>1075;2236;2577</t>
  </si>
  <si>
    <t>11027;11028;11029;11030;11031;11032;11033;11034;11035;11036;11037;11038;11039;11040;11041;11042;11043;11044;11045;11046;11047;11048;11049;23593;23594;23595;23596;23597;23598;23599;23600;23601;27088;27089;27090;27091;27092;27093</t>
  </si>
  <si>
    <t>5182;5183;5184;5185;5186;11217;12801</t>
  </si>
  <si>
    <t>5183;11217;12801</t>
  </si>
  <si>
    <t>sp|P51571|SSRD_HUMAN;tr|A6NLM8|A6NLM8_HUMAN</t>
  </si>
  <si>
    <t>&gt;sp|P51571|SSRD_HUMAN Translocon-associated protein subunit delta OS=Homo sapiens GN=SSR4 PE=1 SV=1;&gt;tr|A6NLM8|A6NLM8_HUMAN Translocon-associated protein subunit delta OS=Homo sapiens GN=SSR4 PE=1 SV=1</t>
  </si>
  <si>
    <t>173;148</t>
  </si>
  <si>
    <t>2780;3845</t>
  </si>
  <si>
    <t>2915;4018</t>
  </si>
  <si>
    <t>30281;30282;30283;30284;30285;30286;30287;30288;30289;30290;30291;30292;30293;30294;30295;30296;30297;30298;42046;42047;42048;42049;42050;42051;42052;42053;42054;42055</t>
  </si>
  <si>
    <t>14215;14216;14217;14218;14219;14220;14221;14222;19831</t>
  </si>
  <si>
    <t>14217;19831</t>
  </si>
  <si>
    <t>sp|P51991-2|ROA3_HUMAN;sp|P51991|ROA3_HUMAN</t>
  </si>
  <si>
    <t>&gt;sp|P51991-2|ROA3_HUMAN Isoform 2 of Heterogeneous nuclear ribonucleoprotein A3 OS=Homo sapiens GN=HNRNPA3;&gt;sp|P51991|ROA3_HUMAN Heterogeneous nuclear ribonucleoprotein A3 OS=Homo sapiens GN=HNRNPA3 PE=1 SV=2</t>
  </si>
  <si>
    <t>356;378</t>
  </si>
  <si>
    <t>672;3787</t>
  </si>
  <si>
    <t>709;3957</t>
  </si>
  <si>
    <t>7303;7304;7305;7306;7307;7308;7309;7310;7311;7312;41434;41435;41436;41437</t>
  </si>
  <si>
    <t>3459;3460;19538;19539;19540</t>
  </si>
  <si>
    <t>3460;19538</t>
  </si>
  <si>
    <t>sp|P52272-2|HNRPM_HUMAN;tr|A0A087X0X3|A0A087X0X3_HUMAN;sp|P52272|HNRPM_HUMAN;tr|M0QZM1|M0QZM1_HUMAN;tr|M0R2T0|M0R2T0_HUMAN;tr|M0R019|M0R019_HUMAN;tr|M0R2I7|M0R2I7_HUMAN;tr|M0QYQ7|M0QYQ7_HUMAN;tr|M0R0N3|M0R0N3_HUMAN;tr|M0QY96|M0QY96_HUMAN;tr|M0QYL3|M0QYL3_HUMAN;tr|M0R0Y6|M0R0Y6_HUMAN</t>
  </si>
  <si>
    <t>sp|P52272-2|HNRPM_HUMAN;tr|A0A087X0X3|A0A087X0X3_HUMAN;sp|P52272|HNRPM_HUMAN;tr|M0QZM1|M0QZM1_HUMAN</t>
  </si>
  <si>
    <t>26;26;26;18;11;10;7;7;7;3;2;2</t>
  </si>
  <si>
    <t>&gt;sp|P52272-2|HNRPM_HUMAN Isoform 2 of Heterogeneous nuclear ribonucleoprotein M OS=Homo sapiens GN=HNRNPM;&gt;tr|A0A087X0X3|A0A087X0X3_HUMAN Heterogeneous nuclear ribonucleoprotein M OS=Homo sapiens GN=HNRNPM PE=1 SV=1;&gt;sp|P52272|HNRPM_HUMAN Heterogeneous nuc</t>
  </si>
  <si>
    <t>691;730;730;383;357;352;214;219;275;116;99;99</t>
  </si>
  <si>
    <t>11;60;116;856;1016;1071;1072;1466;1541;1954;2330;2331;2332;2333;2336;2337;2338;2339;2340;2341;2421;2629;3476;3478;3514;3515</t>
  </si>
  <si>
    <t>11;61;124;897;1063;1121;1122;1528;1607;2038;2432;2433;2434;2435;2436;2437;2438;2442;2443;2444;2445;2446;2447;2448;2449;2450;2546;2763;3637;3639;3676;3677</t>
  </si>
  <si>
    <t>94;95;96;97;98;99;100;101;102;598;599;600;601;602;603;604;605;606;607;608;609;1186;1187;1188;1189;1190;1191;1192;1193;1194;9150;9151;9152;9153;9154;9155;9156;9157;9158;9159;9160;9161;10866;10867;10868;10869;10870;10871;10872;10873;10874;10875;10876;10877;11559;11560;11561;11562;11563;11564;11565;11566;11567;11568;11569;11570;11571;11572;11573;11574;11575;11576;11577;16067;16068;16069;16070;16071;16072;16073;16074;16075;16958;16959;16960;16961;16962;16963;16964;16965;16966;16967;16968;16969;21533;21534;21535;21536;21537;21538;21539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26707;26708;26709;26710;26711;26712;28964;28965;28966;28967;28968;28969;28970;28971;28972;28973;37832;37833;37834;37835;37836;37837;37838;37839;37840;37841;37842;37843;37850;37851;37852;37853;37854;37855;37856;37857;37858;37859;37860;37861;38372;38373;38374;38375;38376;38377;38378;38379;38380;38381;38382;38383;38384;38385;38386;38387;38388;38389;38390;38391;38392;38393;38394;38395;38396;38397;38398;38399;38400;38401;38402;38403;38404;38405;38406;38407</t>
  </si>
  <si>
    <t>41;240;241;242;243;505;4273;5095;5096;5097;5098;5099;5100;5101;5102;5103;5104;5405;5406;5407;5408;5409;5410;5411;5412;5413;5414;7675;8100;8101;8102;8103;8104;8105;8106;8107;8108;8109;10225;10226;10227;10228;12066;12067;12068;12069;12070;12071;12072;12073;12074;12075;12076;12077;12078;12079;12080;12081;12082;12083;12084;12085;12086;12087;12088;12089;12090;12091;12092;12093;12094;12095;12096;12097;12098;12099;12100;12101;12102;12103;12104;12105;12106;12107;12108;12109;12123;12124;12125;12126;12127;12128;12129;12130;12131;12132;12133;12134;12135;12136;12137;12138;12139;12140;12141;12142;12143;12144;12145;12659;12660;12661;13657;13658;13659;13660;17800;17801;17802;17803;17804;17805;17806;17807;17808;17809;17810;17812;18079;18080;18081;18082;18083;18084;18085;18086;18087;18088;18089;18090;18091;18092;18093;18094;18095;18096;18097;18098;18099;18100;18101;18102;18103</t>
  </si>
  <si>
    <t>41;241;505;4273;5100;5406;5412;7675;8104;10227;12082;12088;12095;12103;12123;12128;12136;12142;12144;12145;12661;13657;17802;17812;18097;18103</t>
  </si>
  <si>
    <t>96;97;98;99;100;101</t>
  </si>
  <si>
    <t>418;447;451;519;557;572</t>
  </si>
  <si>
    <t>sp|P52434-2|RPAB3_HUMAN;tr|C9JLU1|C9JLU1_HUMAN;sp|P52434|RPAB3_HUMAN;sp|P52434-4|RPAB3_HUMAN</t>
  </si>
  <si>
    <t>&gt;sp|P52434-2|RPAB3_HUMAN Isoform 2 of DNA-directed RNA polymerases I, II, and III subunit RPABC3 OS=Homo sapiens GN=POLR2H;&gt;tr|C9JLU1|C9JLU1_HUMAN DNA-directed RNA polymerases I, II, and III subunit RPABC3 (Fragment) OS=Homo sapiens GN=POLR2H PE=1 SV=8;&gt;sp</t>
  </si>
  <si>
    <t>122;148;150;175</t>
  </si>
  <si>
    <t>1578;1579;1580;1581;1582;1583;1584;1585;1586;1587;1588</t>
  </si>
  <si>
    <t>691;692;693;694;695;696;697;698;699;700</t>
  </si>
  <si>
    <t>sp|P52597|HNRPF_HUMAN;tr|A0A1B0GW42|A0A1B0GW42_HUMAN</t>
  </si>
  <si>
    <t>sp|P52597|HNRPF_HUMAN</t>
  </si>
  <si>
    <t>9;3</t>
  </si>
  <si>
    <t>&gt;sp|P52597|HNRPF_HUMAN Heterogeneous nuclear ribonucleoprotein F OS=Homo sapiens GN=HNRNPF PE=1 SV=3</t>
  </si>
  <si>
    <t>415;98</t>
  </si>
  <si>
    <t>358;606;1126;1350;1613;2881;3106;3485;3783</t>
  </si>
  <si>
    <t>False;True;True;True;True;True;True;False;True</t>
  </si>
  <si>
    <t>385;639;1176;1410;1681;3023;3254;3646;3953</t>
  </si>
  <si>
    <t>3945;3946;3947;3948;3949;3950;3951;3952;3953;3954;3955;6598;6599;6600;6601;6602;6603;6604;6605;6606;12125;12126;12127;12128;12129;12130;12131;12132;12133;14710;14711;14712;14713;14714;14715;14716;14717;14718;14719;14720;14721;14722;14723;14724;14725;14726;14727;14728;14729;14730;14731;14732;14733;14734;14735;14736;14737;14738;17770;17771;17772;17773;17774;17775;17776;17777;17778;17779;17780;17781;31290;31291;31292;31293;31294;31295;31296;31297;31298;31299;31300;31301;33839;33840;33841;33842;33843;33844;37927;37928;37929;37930;37931;37932;37933;37934;37935;37936;37937;37938;37939;37940;37941;37942;37943;37944;37945;37946;37947;37948;37949;37950;41352;41353;41354;41355;41356;41357;41358;41359;41360;41361;41362;41363;41364;41365;41366;41367;41368;41369;41370;41371;41372;41373;41374;41375</t>
  </si>
  <si>
    <t>1873;1874;1875;1876;3109;3110;3111;3112;3113;5662;5663;5664;5665;5666;5667;5668;5669;5670;5671;7007;7008;7009;7010;7011;7012;7013;7014;7015;7016;7017;7018;7019;7020;7021;7022;7023;8486;8487;8488;8489;8490;8491;8492;8493;14669;14670;14671;14672;14673;14674;14675;14676;15867;17847;17848;17849;17850;17851;17852;17853;17854;17855;17856;17857;17858;17859;17860;17861;17862;19476;19477;19478;19479;19480;19481;19482;19483;19484;19485;19486;19487;19488;19489;19490;19491;19492;19493;19494;19495;19496</t>
  </si>
  <si>
    <t>1873;3109;5663;7017;8486;14676;15867;17858;19496</t>
  </si>
  <si>
    <t>sp|P52701-4|MSH6_HUMAN;tr|A0A087WWJ1|A0A087WWJ1_HUMAN;sp|P52701-2|MSH6_HUMAN;sp|P52701-3|MSH6_HUMAN;sp|P52701|MSH6_HUMAN</t>
  </si>
  <si>
    <t>2;2;2;2;2</t>
  </si>
  <si>
    <t>&gt;sp|P52701-4|MSH6_HUMAN Isoform 4 of DNA mismatch repair protein Msh6 OS=Homo sapiens GN=MSH6;&gt;tr|A0A087WWJ1|A0A087WWJ1_HUMAN DNA mismatch repair protein Msh6 OS=Homo sapiens GN=MSH6 PE=1 SV=1;&gt;sp|P52701-2|MSH6_HUMAN Isoform GTBP-alt of DNA mismatch repair</t>
  </si>
  <si>
    <t>1058;1067;1068;1230;1360</t>
  </si>
  <si>
    <t>144;1481</t>
  </si>
  <si>
    <t>155;1543</t>
  </si>
  <si>
    <t>1515;1516;1517;1518;1519;1520;1521;16237;16238;16239;16240;16241;16242;16243;16244;16245;16246</t>
  </si>
  <si>
    <t>673;674;675;7763</t>
  </si>
  <si>
    <t>675;7763</t>
  </si>
  <si>
    <t>sp|P52907|CAZA1_HUMAN;tr|C9JUG7|C9JUG7_HUMAN;sp|P47755-2|CAZA2_HUMAN;tr|F8W9N7|F8W9N7_HUMAN;tr|A0A0D9SET8|A0A0D9SET8_HUMAN;sp|P47755|CAZA2_HUMAN</t>
  </si>
  <si>
    <t>sp|P52907|CAZA1_HUMAN</t>
  </si>
  <si>
    <t>3;1;1;1;1;1</t>
  </si>
  <si>
    <t>&gt;sp|P52907|CAZA1_HUMAN F-actin-capping protein subunit alpha-1 OS=Homo sapiens GN=CAPZA1 PE=1 SV=3</t>
  </si>
  <si>
    <t>286;146;172;174;174;286</t>
  </si>
  <si>
    <t>53;878;2072</t>
  </si>
  <si>
    <t>54;920;2158</t>
  </si>
  <si>
    <t>525;526;527;528;529;530;531;532;533;534;535;536;9380;9381;9382;9383;9384;9385;9386;9387;9388;22781;22782;22783;22784;22785;22786;22787;22788;22789;22790;22791;22792</t>
  </si>
  <si>
    <t>211;212;213;214;215;216;217;4393;10805;10806;10807</t>
  </si>
  <si>
    <t>213;4393;10807</t>
  </si>
  <si>
    <t>tr|B4DP62|B4DP62_HUMAN;sp|P53007|TXTP_HUMAN</t>
  </si>
  <si>
    <t>&gt;tr|B4DP62|B4DP62_HUMAN Solute carrier family 25 (Mitochondrial carrier citrate transporter), member 1, isoform CRA_b OS=Homo sapiens GN=SLC25A1 PE=1 SV=1;&gt;sp|P53007|TXTP_HUMAN Tricarboxylate transport protein, mitochondrial OS=Homo sapiens GN=SLC25A1 PE=1</t>
  </si>
  <si>
    <t>208;311</t>
  </si>
  <si>
    <t>9331;9332;9333;9334;9335;9336;9337;9338;9339;9340;9341;9342</t>
  </si>
  <si>
    <t>4373;4374;4375;4376;4377;4378</t>
  </si>
  <si>
    <t>tr|F8VY04|F8VY04_HUMAN;sp|P54819-6|KAD2_HUMAN;sp|P54819-5|KAD2_HUMAN;tr|F8W1A4|F8W1A4_HUMAN;sp|P54819-2|KAD2_HUMAN;sp|P54819|KAD2_HUMAN</t>
  </si>
  <si>
    <t xml:space="preserve">&gt;tr|F8VY04|F8VY04_HUMAN Adenylate kinase 2, mitochondrial OS=Homo sapiens GN=AK2 PE=1 SV=1;&gt;sp|P54819-6|KAD2_HUMAN Isoform 6 of Adenylate kinase 2, mitochondrial OS=Homo sapiens GN=AK2;&gt;sp|P54819-5|KAD2_HUMAN Isoform 5 of Adenylate kinase 2, mitochondrial </t>
  </si>
  <si>
    <t>190;191;224;232;232;239</t>
  </si>
  <si>
    <t>11590;11591;11592;11593;11594;11595;11596</t>
  </si>
  <si>
    <t>5417;5418;5419</t>
  </si>
  <si>
    <t>sp|P55060-4|XPO2_HUMAN;sp|P55060-3|XPO2_HUMAN;sp|P55060|XPO2_HUMAN;sp|P55060-2|XPO2_HUMAN</t>
  </si>
  <si>
    <t>4;4;4;2</t>
  </si>
  <si>
    <t>&gt;sp|P55060-4|XPO2_HUMAN Isoform 4 of Exportin-2 OS=Homo sapiens GN=CSE1L;&gt;sp|P55060-3|XPO2_HUMAN Isoform 3 of Exportin-2 OS=Homo sapiens GN=CSE1L;&gt;sp|P55060|XPO2_HUMAN Exportin-2 OS=Homo sapiens GN=CSE1L PE=1 SV=3;&gt;sp|P55060-2|XPO2_HUMAN Isoform 2 of Expor</t>
  </si>
  <si>
    <t>915;945;971;195</t>
  </si>
  <si>
    <t>893;1266;1478;2320</t>
  </si>
  <si>
    <t>935;1321;1540;2420</t>
  </si>
  <si>
    <t>9541;9542;9543;9544;9545;9546;9547;9548;9549;9550;9551;9552;9553;9554;9555;9556;9557;9558;9559;13646;13647;13648;13649;13650;13651;13652;13653;13654;13655;13656;13657;13658;13659;13660;13661;16204;16205;16206;16207;16208;16209;16210;16211;16212;16213;16214;25302;25303;25304;25305</t>
  </si>
  <si>
    <t>4474;4475;4476;4477;4478;6415;6416;6417;6418;6419;6420;6421;6422;6423;6424;6425;7740;7741;7742;12037</t>
  </si>
  <si>
    <t>4474;6421;7740;12037</t>
  </si>
  <si>
    <t>sp|P55072|TERA_HUMAN</t>
  </si>
  <si>
    <t>&gt;sp|P55072|TERA_HUMAN Transitional endoplasmic reticulum ATPase OS=Homo sapiens GN=VCP PE=1 SV=4</t>
  </si>
  <si>
    <t>325;1046;1636;1765;1853;1854;2438;2600</t>
  </si>
  <si>
    <t>351;1096;1704;1841;1933;1934;2563;2734</t>
  </si>
  <si>
    <t>3550;3551;3552;3553;3554;3555;3556;3557;3558;3559;11215;11216;11217;11218;11219;11220;18054;18055;18056;18057;19511;19512;19513;19514;19515;19516;20387;20388;20389;20390;20391;20392;20393;20394;20395;20396;20397;20398;20399;26919;26920;26921;26922;26923;26924;28691;28692;28693;28694;28695;28696;28697;28698;28699;28700;28701;28702;28703;28704;28705;28706;28707;28708</t>
  </si>
  <si>
    <t>1686;1687;5253;8629;8630;8631;8632;9336;9337;9683;9684;12728;13537;13538;13539;13540;13541;13542;13543</t>
  </si>
  <si>
    <t>1686;5253;8630;9336;9683;9684;12728;13543</t>
  </si>
  <si>
    <t>sp|P55209-3|NP1L1_HUMAN;tr|F8VV59|F8VV59_HUMAN;tr|F8W543|F8W543_HUMAN;tr|B7Z9C2|B7Z9C2_HUMAN;sp|P55209-2|NP1L1_HUMAN;tr|F8W0J6|F8W0J6_HUMAN;tr|F5H4R6|F5H4R6_HUMAN;tr|H0YIV4|H0YIV4_HUMAN;sp|P55209|NP1L1_HUMAN;tr|H0YH88|H0YH88_HUMAN;tr|H0YHC3|H0YHC3_HUMAN;tr|F8W020|F8W020_HUMAN;tr|F8W118|F8W118_HUMAN;tr|F8VXI6|F8VXI6_HUMAN;tr|F8VUX1|F8VUX1_HUMAN;tr|F8VY35|F8VY35_HUMAN;tr|E9PNW0|E9PNW0_HUMAN;tr|F8VRJ2|F8VRJ2_HUMAN;tr|E9PJJ2|E9PJJ2_HUMAN;tr|E9PS34|E9PS34_HUMAN;tr|E9PNJ7|E9PNJ7_HUMAN;tr|A8MXH2|A8MXH2_HUMAN;tr|F8VVB5|F8VVB5_HUMAN;tr|E9PKT8|E9PKT8_HUMAN;tr|C9J6D1|C9J6D1_HUMAN;tr|B7Z4K9|B7Z4K9_HUMAN;tr|C9JZI7|C9JZI7_HUMAN;sp|Q99733|NP1L4_HUMAN;sp|Q99733-2|NP1L4_HUMAN</t>
  </si>
  <si>
    <t>sp|P55209-3|NP1L1_HUMAN;tr|F8VV59|F8VV59_HUMAN;tr|F8W543|F8W543_HUMAN;tr|B7Z9C2|B7Z9C2_HUMAN;sp|P55209-2|NP1L1_HUMAN;tr|F8W0J6|F8W0J6_HUMAN;tr|F5H4R6|F5H4R6_HUMAN;tr|H0YIV4|H0YIV4_HUMAN;sp|P55209|NP1L1_HUMAN;tr|H0YH88|H0YH88_HUMAN;tr|H0YHC3|H0YHC3_HUMAN;tr|F8W020|F8W020_HUMAN;tr|F8W118|F8W118_HUMAN;tr|F8VXI6|F8VXI6_HUMAN;tr|F8VUX1|F8VUX1_HUMAN;tr|F8VY35|F8VY35_HUMAN</t>
  </si>
  <si>
    <t>4;4;4;4;4;4;4;4;4;3;3;3;3;3;3;3;1;1;1;1;1;1;1;1;1;1;1;1;1</t>
  </si>
  <si>
    <t>&gt;sp|P55209-3|NP1L1_HUMAN Isoform 3 of Nucleosome assembly protein 1-like 1 OS=Homo sapiens GN=NAP1L1;&gt;tr|F8VV59|F8VV59_HUMAN Nucleosome assembly protein 1-like 1 OS=Homo sapiens GN=NAP1L1 PE=1 SV=1;&gt;tr|F8W543|F8W543_HUMAN Nucleosome assembly protein 1-like</t>
  </si>
  <si>
    <t>323;327;328;349;368;379;383;385;391;177;198;207;209;215;237;264;107;114;128;133;140;156;161;169;178;208;278;375;386</t>
  </si>
  <si>
    <t>970;1078;2579;3339</t>
  </si>
  <si>
    <t>1017;1128;2711;3498</t>
  </si>
  <si>
    <t>10398;10399;10400;10401;10402;10403;10404;10405;11616;11617;11618;11619;11620;11621;11622;11623;11624;11625;11626;11627;28479;28480;28481;28482;28483;28484;28485;28486;28487;28488;28489;28490;28491;28492;28493;28494;28495;36419;36420;36421;36422;36423;36424;36425;36426</t>
  </si>
  <si>
    <t>4871;4872;4873;4874;5425;5426;5427;5428;5429;13456;13457;13458;17102;17103;17104;17105;17106;17107;17108</t>
  </si>
  <si>
    <t>4872;5425;13457;17103</t>
  </si>
  <si>
    <t>sp|P55786-2|PSA_HUMAN;tr|E9PLK3|E9PLK3_HUMAN;sp|P55786|PSA_HUMAN</t>
  </si>
  <si>
    <t>&gt;sp|P55786-2|PSA_HUMAN Isoform 2 of Puromycin-sensitive aminopeptidase OS=Homo sapiens GN=NPEPPS;&gt;tr|E9PLK3|E9PLK3_HUMAN Aminopeptidase OS=Homo sapiens GN=NPEPPS PE=1 SV=1;&gt;sp|P55786|PSA_HUMAN Puromycin-sensitive aminopeptidase OS=Homo sapiens GN=NPEPPS PE</t>
  </si>
  <si>
    <t>839;915;919</t>
  </si>
  <si>
    <t>26774;26775;26776;26777;26778;26779;26780;26781;26782;26783</t>
  </si>
  <si>
    <t>12677;12678;12679;12680</t>
  </si>
  <si>
    <t>tr|C9JQN7|C9JQN7_HUMAN;sp|P55884|EIF3B_HUMAN;sp|P55884-2|EIF3B_HUMAN</t>
  </si>
  <si>
    <t>&gt;tr|C9JQN7|C9JQN7_HUMAN Eukaryotic translation initiation factor 3 subunit B (Fragment) OS=Homo sapiens GN=EIF3B PE=1 SV=1;&gt;sp|P55884|EIF3B_HUMAN Eukaryotic translation initiation factor 3 subunit B OS=Homo sapiens GN=EIF3B PE=1 SV=3;&gt;sp|P55884-2|EIF3B_HUM</t>
  </si>
  <si>
    <t>153;814;873</t>
  </si>
  <si>
    <t>41829;41830;41831;41832;41833;41834;41835</t>
  </si>
  <si>
    <t>19728;19729;19730</t>
  </si>
  <si>
    <t>sp|P56134-4|ATPK_HUMAN;tr|C9JJT5|C9JJT5_HUMAN;sp|P56134-3|ATPK_HUMAN;sp|P56134-2|ATPK_HUMAN;sp|P56134|ATPK_HUMAN;tr|C9JU26|C9JU26_HUMAN;tr|G3V325|G3V325_HUMAN</t>
  </si>
  <si>
    <t>&gt;sp|P56134-4|ATPK_HUMAN Isoform 4 of ATP synthase subunit f, mitochondrial OS=Homo sapiens GN=ATP5J2;&gt;tr|C9JJT5|C9JJT5_HUMAN ATP5J2-PTCD1 readthrough OS=Homo sapiens GN=ATP5J2-PTCD1 PE=4 SV=2;&gt;sp|P56134-3|ATPK_HUMAN Isoform 3 of ATP synthase subunit f, mit</t>
  </si>
  <si>
    <t>49;54;55;88;94;98;749</t>
  </si>
  <si>
    <t>21471;21472;21473;21474;21475;21476;21477</t>
  </si>
  <si>
    <t>10207;10208</t>
  </si>
  <si>
    <t>sp|P56182|RRP1_HUMAN;tr|D6RE82|D6RE82_HUMAN</t>
  </si>
  <si>
    <t>sp|P56182|RRP1_HUMAN</t>
  </si>
  <si>
    <t>4;1</t>
  </si>
  <si>
    <t>&gt;sp|P56182|RRP1_HUMAN Ribosomal RNA processing protein 1 homolog A OS=Homo sapiens GN=RRP1 PE=1 SV=1</t>
  </si>
  <si>
    <t>461;45</t>
  </si>
  <si>
    <t>78;1856;2876;3454</t>
  </si>
  <si>
    <t>82;1936;3018;3615</t>
  </si>
  <si>
    <t>811;812;813;814;815;816;817;818;819;20403;20404;20405;20406;20407;20408;20409;20410;20411;20412;31254;31255;31256;31257;31258;37609;37610;37611;37612;37613;37614;37615;37616;37617;37618</t>
  </si>
  <si>
    <t>331;332;333;334;335;336;337;338;9688;9689;9690;9691;9692;14652;14653;14654;17707</t>
  </si>
  <si>
    <t>337;9691;14654;17707</t>
  </si>
  <si>
    <t>tr|H3BRU6|H3BRU6_HUMAN;sp|Q15366-7|PCBP2_HUMAN;tr|F8VZX2|F8VZX2_HUMAN;tr|J3QT27|J3QT27_HUMAN;sp|Q15366-8|PCBP2_HUMAN;sp|Q15366-4|PCBP2_HUMAN;sp|Q15366-5|PCBP2_HUMAN;sp|P57721-2|PCBP3_HUMAN;sp|P57721-3|PCBP3_HUMAN;sp|P57721-5|PCBP3_HUMAN;tr|E9PFP8|E9PFP8_HUMAN;sp|Q15366-6|PCBP2_HUMAN;sp|Q15366-3|PCBP2_HUMAN;sp|Q15366|PCBP2_HUMAN;sp|Q15366-2|PCBP2_HUMAN;sp|P57721-4|PCBP3_HUMAN;sp|P57721|PCBP3_HUMAN;tr|F8W0G4|F8W0G4_HUMAN;tr|F8VXH9|F8VXH9_HUMAN;tr|F8W1G6|F8W1G6_HUMAN;tr|F8VTZ0|F8VTZ0_HUMAN;tr|H3BND9|H3BND9_HUMAN;tr|H3BSS4|H3BSS4_HUMAN;tr|F8VRH0|F8VRH0_HUMAN</t>
  </si>
  <si>
    <t>tr|H3BRU6|H3BRU6_HUMAN;sp|Q15366-7|PCBP2_HUMAN;tr|F8VZX2|F8VZX2_HUMAN;tr|J3QT27|J3QT27_HUMAN;sp|Q15366-8|PCBP2_HUMAN;sp|Q15366-4|PCBP2_HUMAN;sp|Q15366-5|PCBP2_HUMAN;sp|P57721-2|PCBP3_HUMAN;sp|P57721-3|PCBP3_HUMAN;sp|P57721-5|PCBP3_HUMAN;tr|E9PFP8|E9PFP8_HUMAN;sp|Q15366-6|PCBP2_HUMAN;sp|Q15366-3|PCBP2_HUMAN;sp|Q15366|PCBP2_HUMAN;sp|Q15366-2|PCBP2_HUMAN;sp|P57721-4|PCBP3_HUMAN;sp|P57721|PCBP3_HUMAN;tr|F8W0G4|F8W0G4_HUMAN;tr|F8VXH9|F8VXH9_HUMAN;tr|F8W1G6|F8W1G6_HUMAN</t>
  </si>
  <si>
    <t>5;5;5;5;5;5;5;5;5;5;5;5;5;5;5;5;5;4;4;3;2;1;1;1</t>
  </si>
  <si>
    <t>2;2;2;2;2;2;2;2;2;2;2;2;2;2;2;2;2;2;2;2;1;1;0;0</t>
  </si>
  <si>
    <t>&gt;tr|H3BRU6|H3BRU6_HUMAN Poly(rC)-binding protein 2 (Fragment) OS=Homo sapiens GN=PCBP2 PE=1 SV=1;&gt;sp|Q15366-7|PCBP2_HUMAN Isoform 7 of Poly(rC)-binding protein 2 OS=Homo sapiens GN=PCBP2;&gt;tr|F8VZX2|F8VZX2_HUMAN Poly(rC)-binding protein 2 OS=Homo sapiens GN</t>
  </si>
  <si>
    <t>301;318;321;322;322;331;335;345;346;351;361;361;362;365;366;370;371;158;160;202;64;112;184;310</t>
  </si>
  <si>
    <t>782;1543;2265;2398;2676</t>
  </si>
  <si>
    <t>False;False;True;True;False</t>
  </si>
  <si>
    <t>821;1609;2362;2517;2809</t>
  </si>
  <si>
    <t>8322;8323;8324;8325;8326;8327;8328;8329;8330;8331;8332;17006;17007;17008;17009;24795;24796;24797;24798;24799;24800;24801;24802;24803;24804;24805;24806;26329;26330;26331;26332;26333;26334;26335;26336;26337;26338;26339;26340;29312;29313;29314;29315;29316;29317;29318;29319;29320;29321;29322;29323</t>
  </si>
  <si>
    <t>3885;3886;3887;3888;8145;11824;11825;12452;12453;12454;12455;12456;12457;12458;13810;13811</t>
  </si>
  <si>
    <t>3887;8145;11825;12457;13811</t>
  </si>
  <si>
    <t>sp|P60709|ACTB_HUMAN;tr|G5E9R0|G5E9R0_HUMAN;tr|E7EVS6|E7EVS6_HUMAN;tr|C9JZR7|C9JZR7_HUMAN;tr|C9JTX5|C9JTX5_HUMAN</t>
  </si>
  <si>
    <t>sp|P60709|ACTB_HUMAN</t>
  </si>
  <si>
    <t>26;7;7;6;5</t>
  </si>
  <si>
    <t>&gt;sp|P60709|ACTB_HUMAN Actin, cytoplasmic 1 OS=Homo sapiens GN=ACTB PE=1 SV=1</t>
  </si>
  <si>
    <t>375;125;163;102;80</t>
  </si>
  <si>
    <t>143;434;462;484;520;570;574;614;615;712;714;720;933;1232;1233;1341;1480;1644;1896;1897;1908;2394;2625;3060;3309;3371</t>
  </si>
  <si>
    <t>154;462;490;512;548;599;603;604;647;648;749;750;752;758;979;980;1286;1287;1400;1401;1542;1712;1978;1979;1991;2512;2513;2759;3208;3466;3467;3530</t>
  </si>
  <si>
    <t>1503;1504;1505;1506;1507;1508;1509;1510;1511;1512;1513;1514;4815;4816;4817;4818;4819;4820;4821;4822;4823;4824;4825;4826;5172;5173;5174;5175;5385;5386;5387;5388;5389;5727;5728;5729;5730;6218;6219;6220;6221;6222;6223;6224;6225;6226;6227;6228;6229;6255;6256;6257;6258;6259;6260;6261;6262;6263;6264;6265;6266;6267;6268;6269;6270;6271;6272;6273;6274;6275;6276;6277;6682;6683;6684;6685;6686;6687;6688;6689;6690;6691;6692;6693;6694;6695;6696;6697;6698;6699;6700;6701;6702;6703;6704;6705;6706;6707;6708;6709;6710;6711;6712;6713;6714;6715;6716;6717;7677;7678;7679;7680;7681;7682;7683;7684;7685;7686;7687;7688;7689;7690;7691;7692;7693;7694;7695;7696;7697;7698;7718;7719;7720;7721;7722;7723;7724;7725;7726;7727;7728;7770;7771;7772;7773;10044;10045;10046;10047;13266;13267;13268;13269;13270;13271;13272;13273;13274;13275;13276;13277;13278;13279;13280;13281;13282;13283;13284;13285;13286;13287;13288;13289;13290;13291;13292;13293;13294;13295;13296;13297;13298;14546;14547;14548;14549;14550;14551;14552;14553;14554;14555;14556;14557;14558;14559;14560;14561;14562;14563;14564;14565;14566;14567;14568;14569;14570;14571;14572;14573;14574;14575;14576;14577;14578;14579;14580;14581;14582;14583;14584;14585;14586;14587;14588;14589;14590;14591;14592;14593;14594;14595;14596;14597;14598;14599;14600;14601;14602;14603;14604;14605;14606;14607;14608;14609;14610;14611;14612;14613;14614;14615;16225;16226;16227;16228;16229;16230;16231;16232;16233;16234;16235;16236;18121;18122;18123;18124;18125;18126;18127;18128;18129;18130;18131;18132;18133;18134;18135;18136;18137;18138;18139;18140;18141;18142;18143;18144;18145;18146;18147;18148;18149;18150;18151;18152;20844;20845;20846;20847;20848;20849;20850;20851;20852;20853;20854;20855;20856;20857;20858;20859;20860;20861;20862;20863;20864;20865;20866;21013;21014;21015;21016;21017;21018;21019;21020;21021;21022;21023;21024;21025;21026;26277;26278;26279;26280;26281;26282;26283;26284;26285;26286;26287;26288;26289;26290;26291;26292;26293;26294;26295;26296;26297;26298;26299;26300;26301;26302;26303;26304;26305;26306;26307;26308;26309;28933;28934;28935;28936;28937;28938;28939;28940;28941;28942;28943;28944;33346;33347;33348;33349;33350;33351;33352;33353;33354;33355;33356;33357;36065;36066;36067;36068;36069;36070;36071;36072;36073;36074;36075;36076;36077;36078;36079;36080;36081;36082;36083;36084;36085;36086;36087;36088;36089;36090;36091;36092;36093;36094;36095;36096;36097;36098;36099;36100;36101;36102;36103;36104;36105;36106;36818;36819;36820;36821;36822;36823;36824;36825;36826;36827;36828;36829;36830;36831;36832;36833;36834;36835;36836;36837;36838;36839;36840;36841</t>
  </si>
  <si>
    <t>661;662;663;664;665;666;667;668;669;670;671;672;2277;2278;2279;2280;2281;2282;2283;2440;2441;2556;2557;2707;2924;2925;2942;2943;2944;2945;2946;2947;2948;2949;3159;3160;3161;3162;3163;3164;3165;3166;3167;3168;3169;3170;3171;3172;3173;3174;3175;3176;3177;3178;3179;3180;3181;3182;3183;3184;3185;3186;3187;3188;3189;3190;3191;3192;3193;3194;3614;3615;3616;3617;3618;3619;3620;3621;3622;3623;3624;3625;3632;3633;3634;3635;3656;4715;4716;4717;4718;6232;6233;6234;6235;6236;6237;6238;6239;6240;6241;6242;6243;6244;6245;6246;6247;6248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7752;7753;7754;7755;7756;7757;7758;7759;7760;7761;7762;8675;8676;8677;8678;8679;8680;8681;8682;8683;8684;8685;8686;8687;8688;8689;8690;8691;8692;8693;8694;8695;8696;8697;8698;8699;8700;8701;9897;9898;9899;9900;9901;9902;9903;9904;9905;9906;9907;9908;9909;9910;9992;9993;9994;9995;12424;12425;12426;12427;12428;12429;12430;12431;12432;12433;12434;12435;12436;12437;12438;12439;12440;12441;12442;12443;12444;12445;12446;12447;13643;13644;13645;13646;13647;13648;15639;15640;15641;15642;15643;15644;15645;15646;15647;15648;15649;16886;16887;16888;16889;16890;16891;16892;16893;16894;16895;16896;16897;16898;16899;16900;16901;16902;16903;16904;16905;16906;16907;16908;16909;16910;17298;17299;17300;17301;17302;17303;17304;17305;17306;17307;17308;17309;17310;17311;17312;17313;17314;17315;17316;17317</t>
  </si>
  <si>
    <t>664;2279;2441;2557;2707;2925;2945;3166;3178;3625;3634;3656;4717;6234;6247;6937;7754;8681;9902;9910;9993;12432;13643;15641;16904;17312</t>
  </si>
  <si>
    <t>103;104;105;106;107;108</t>
  </si>
  <si>
    <t>44;47;153;283;305;325</t>
  </si>
  <si>
    <t>sp|P60842|IF4A1_HUMAN;tr|J3KT12|J3KT12_HUMAN;sp|P60842-2|IF4A1_HUMAN;tr|J3QL52|J3QL52_HUMAN;tr|J3QQP0|J3QQP0_HUMAN;tr|J3KSZ0|J3KSZ0_HUMAN;tr|J3QL43|J3QL43_HUMAN;tr|J3QS69|J3QS69_HUMAN;tr|E7EQG2|E7EQG2_HUMAN;sp|Q14240|IF4A2_HUMAN;sp|Q14240-2|IF4A2_HUMAN</t>
  </si>
  <si>
    <t>sp|P60842|IF4A1_HUMAN;tr|J3KT12|J3KT12_HUMAN;sp|P60842-2|IF4A1_HUMAN</t>
  </si>
  <si>
    <t>4;2;2;1;1;1;1;1;1;1;1</t>
  </si>
  <si>
    <t>&gt;sp|P60842|IF4A1_HUMAN Eukaryotic initiation factor 4A-I OS=Homo sapiens GN=EIF4A1 PE=1 SV=1;&gt;tr|J3KT12|J3KT12_HUMAN Eukaryotic initiation factor 4A-I OS=Homo sapiens GN=EIF4A1 PE=1 SV=1;&gt;sp|P60842-2|IF4A1_HUMAN Isoform 2 of Eukaryotic initiation factor 4A</t>
  </si>
  <si>
    <t>406;341;347;68;95;230;271;300;362;407;408</t>
  </si>
  <si>
    <t>500;2988;3225;3546</t>
  </si>
  <si>
    <t>528;3135;3380;3709</t>
  </si>
  <si>
    <t>5541;5542;5543;5544;5545;5546;5547;5548;5549;5550;32591;32592;32593;32594;32595;35116;35117;35118;35119;35120;35121;35122;35123;35124;35125;35126;35127;38782;38783;38784;38785;38786;38787;38788;38789;38790</t>
  </si>
  <si>
    <t>2621;15250;15251;15252;15253;15254;15255;16424;16425;16426;16427;16428;16429;18269;18270</t>
  </si>
  <si>
    <t>2621;15253;16426;18269</t>
  </si>
  <si>
    <t>sp|P60866|RS20_HUMAN;sp|P60866-2|RS20_HUMAN;tr|E5RJX2|E5RJX2_HUMAN;tr|E5RIP1|E5RIP1_HUMAN;tr|G3XAN0|G3XAN0_HUMAN</t>
  </si>
  <si>
    <t>sp|P60866|RS20_HUMAN;sp|P60866-2|RS20_HUMAN;tr|E5RJX2|E5RJX2_HUMAN;tr|E5RIP1|E5RIP1_HUMAN</t>
  </si>
  <si>
    <t>6;6;5;3;1</t>
  </si>
  <si>
    <t>&gt;sp|P60866|RS20_HUMAN 40S ribosomal protein S20 OS=Homo sapiens GN=RPS20 PE=1 SV=1;&gt;sp|P60866-2|RS20_HUMAN Isoform 2 of 40S ribosomal protein S20 OS=Homo sapiens GN=RPS20;&gt;tr|E5RJX2|E5RJX2_HUMAN 40S ribosomal protein S20 OS=Homo sapiens GN=RPS20 PE=1 SV=1;</t>
  </si>
  <si>
    <t>119;142;61;46;64</t>
  </si>
  <si>
    <t>117;616;1987;2925;3265;3381</t>
  </si>
  <si>
    <t>125;649;2071;3068;3420;3540</t>
  </si>
  <si>
    <t>1195;1196;1197;1198;1199;1200;1201;1202;1203;1204;1205;1206;1207;1208;1209;1210;1211;1212;1213;1214;1215;1216;1217;1218;6718;6719;6720;6721;6722;6723;6724;6725;6726;6727;6728;6729;6730;6731;6732;6733;6734;6735;6736;6737;6738;6739;6740;6741;6742;6743;6744;6745;6746;6747;6748;6749;6750;21934;21935;21936;21937;21938;21939;21940;21941;21942;21943;21944;21945;21946;21947;21948;21949;21950;21951;21952;21953;21954;21955;21956;21957;31851;31852;31853;31854;31855;31856;31857;31858;31859;31860;31861;31862;31863;31864;31865;31866;35590;35591;35592;35593;35594;35595;35596;35597;35598;35599;35600;35601;35602;35603;35604;35605;35606;35607;35608;35609;35610;35611;35612;35613;35614;36953;36954;36955;36956;36957;36958;36959</t>
  </si>
  <si>
    <t>506;507;508;509;510;511;512;513;514;515;516;517;518;3195;3196;3197;3198;3199;3200;3201;3202;3203;3204;3205;3206;3207;3208;3209;3210;3211;3212;3213;3214;3215;3216;3217;3218;3219;3220;3221;3222;10395;10396;10397;10398;10399;10400;10401;10402;10403;10404;10405;10406;10407;10408;10409;10410;10411;10412;10413;10414;10415;10416;10417;14925;14926;14927;14928;16664;16665;16666;16667;16668;16669;16670;16671;16672;16673;16674;16675;16676;16677;16678;16679;16680;17369;17370;17371;17372;17373</t>
  </si>
  <si>
    <t>514;3203;10412;14925;16671;17370</t>
  </si>
  <si>
    <t>tr|A0A0A0MTI9|A0A0A0MTI9_HUMAN;tr|H7C4J1|H7C4J1_HUMAN;sp|Q9C0K3|ARP3C_HUMAN;tr|C9IZN3|C9IZN3_HUMAN;sp|Q9P1U1-2|ARP3B_HUMAN;sp|Q9P1U1-3|ARP3B_HUMAN;tr|B4DXW1|B4DXW1_HUMAN;sp|Q9P1U1|ARP3B_HUMAN;sp|P61158|ARP3_HUMAN</t>
  </si>
  <si>
    <t>&gt;tr|A0A0A0MTI9|A0A0A0MTI9_HUMAN Actin-related protein 3C OS=Homo sapiens GN=ACTR3C PE=3 SV=1;&gt;tr|H7C4J1|H7C4J1_HUMAN Actin-related protein 3C (Fragment) OS=Homo sapiens GN=ACTR3C PE=3 SV=1;&gt;sp|Q9C0K3|ARP3C_HUMAN Actin-related protein 3C OS=Homo sapiens GN=</t>
  </si>
  <si>
    <t>189;208;210;222;330;348;367;418;418</t>
  </si>
  <si>
    <t>5770;5771;5772;5773;5774;5775;5776;5777;5778;5779</t>
  </si>
  <si>
    <t>2719;2720;2721;2722</t>
  </si>
  <si>
    <t>sp|P61204-2|ARF3_HUMAN;sp|P84077|ARF1_HUMAN;sp|P61204|ARF3_HUMAN;tr|F5H423|F5H423_HUMAN</t>
  </si>
  <si>
    <t>&gt;sp|P61204-2|ARF3_HUMAN Isoform 2 of ADP-ribosylation factor 3 OS=Homo sapiens GN=ARF3;&gt;sp|P84077|ARF1_HUMAN ADP-ribosylation factor 1 OS=Homo sapiens GN=ARF1 PE=1 SV=2;&gt;sp|P61204|ARF3_HUMAN ADP-ribosylation factor 3 OS=Homo sapiens GN=ARF3 PE=1 SV=2;&gt;tr|F</t>
  </si>
  <si>
    <t>144;181;181;210</t>
  </si>
  <si>
    <t>25912;25913;25914;25915;25916;25917;25918;25919;25920;25921;25922;25923;25924;25925;25926</t>
  </si>
  <si>
    <t>12295;12296;12297;12298;12299;12300;12301</t>
  </si>
  <si>
    <t>sp|P61224-2|RAP1B_HUMAN;sp|P61224-4|RAP1B_HUMAN;sp|P61224-3|RAP1B_HUMAN;sp|P62834|RAP1A_HUMAN;sp|P61224|RAP1B_HUMAN;tr|F8WBC0|F8WBC0_HUMAN;tr|F5H4H0|F5H4H0_HUMAN;tr|F5GYH7|F5GYH7_HUMAN;tr|F5H077|F5H077_HUMAN;tr|F5GWU8|F5GWU8_HUMAN;tr|F5H491|F5H491_HUMAN;tr|F5H0B7|F5H0B7_HUMAN;tr|F5H500|F5H500_HUMAN;tr|F5H823|F5H823_HUMAN;tr|B7ZB78|B7ZB78_HUMAN;tr|F5GZG1|F5GZG1_HUMAN;tr|F5H6R7|F5H6R7_HUMAN;tr|F5H004|F5H004_HUMAN;tr|A0A075B6Q0|A0A075B6Q0_HUMAN;tr|F5GYB5|F5GYB5_HUMAN;tr|F5GX62|F5GX62_HUMAN;tr|E7ESV4|E7ESV4_HUMAN;tr|A0A0J9YXB3|A0A0J9YXB3_HUMAN;tr|F5H7Y6|F5H7Y6_HUMAN;sp|A6NIZ1|RP1BL_HUMAN</t>
  </si>
  <si>
    <t>2;2;2;2;2;1;1;1;1;1;1;1;1;1;1;1;1;1;1;1;1;1;1;1;1</t>
  </si>
  <si>
    <t>&gt;sp|P61224-2|RAP1B_HUMAN Isoform 2 of Ras-related protein Rap-1b OS=Homo sapiens GN=RAP1B;&gt;sp|P61224-4|RAP1B_HUMAN Isoform 4 of Ras-related protein Rap-1b OS=Homo sapiens GN=RAP1B;&gt;sp|P61224-3|RAP1B_HUMAN Isoform 3 of Ras-related protein Rap-1b OS=Homo sap</t>
  </si>
  <si>
    <t>137;142;165;184;184;32;48;53;84;87;93;98;101;103;118;121;122;127;129;136;139;157;165;179;184</t>
  </si>
  <si>
    <t>1546;2264</t>
  </si>
  <si>
    <t>1612;2361</t>
  </si>
  <si>
    <t>17033;17034;17035;17036;17037;17038;17039;17040;17041;24784;24785;24786;24787;24788;24789;24790;24791;24792;24793;24794</t>
  </si>
  <si>
    <t>8151;11823</t>
  </si>
  <si>
    <t>sp|P61247|RS3A_HUMAN;tr|D6RAT0|D6RAT0_HUMAN;tr|D6RG13|D6RG13_HUMAN;tr|H0Y9Y4|H0Y9Y4_HUMAN;tr|D6RB09|D6RB09_HUMAN;tr|E9PFI5|E9PFI5_HUMAN;tr|H0Y8L7|H0Y8L7_HUMAN;tr|D6R9B6|D6R9B6_HUMAN;tr|D6RAS7|D6RAS7_HUMAN;tr|D6RED7|D6RED7_HUMAN;tr|D6RI02|D6RI02_HUMAN;tr|D6RGE0|D6RGE0_HUMAN</t>
  </si>
  <si>
    <t>sp|P61247|RS3A_HUMAN;tr|D6RAT0|D6RAT0_HUMAN;tr|D6RG13|D6RG13_HUMAN;tr|H0Y9Y4|H0Y9Y4_HUMAN;tr|D6RB09|D6RB09_HUMAN;tr|E9PFI5|E9PFI5_HUMAN;tr|H0Y8L7|H0Y8L7_HUMAN;tr|D6R9B6|D6R9B6_HUMAN</t>
  </si>
  <si>
    <t>21;18;17;15;14;14;13;11;9;8;5;4</t>
  </si>
  <si>
    <t>&gt;sp|P61247|RS3A_HUMAN 40S ribosomal protein S3a OS=Homo sapiens GN=RPS3A PE=1 SV=2;&gt;tr|D6RAT0|D6RAT0_HUMAN 40S ribosomal protein S3a OS=Homo sapiens GN=RPS3A PE=1 SV=1;&gt;tr|D6RG13|D6RG13_HUMAN 40S ribosomal protein S3a (Fragment) OS=Homo sapiens GN=RPS3A PE</t>
  </si>
  <si>
    <t>264;227;223;208;193;205;190;145;125;101;95;65</t>
  </si>
  <si>
    <t>46;47;280;360;535;805;884;1393;1692;1832;2001;2004;2097;2098;2377;2441;3301;3303;3427;3437;3681</t>
  </si>
  <si>
    <t>46;47;301;302;387;563;564;846;926;1454;1762;1910;2086;2089;2183;2184;2185;2186;2492;2566;2567;3457;3459;3587;3598;3849</t>
  </si>
  <si>
    <t>450;451;452;453;454;455;456;457;458;459;460;461;462;463;464;465;466;467;468;469;470;471;472;473;474;475;476;477;3043;3044;3045;3046;3047;3048;3049;3050;3051;3052;3053;3054;3055;3056;3057;3058;3059;3060;3061;3062;3969;3970;3971;3972;3973;3974;3975;3976;3977;3978;3979;5844;5845;5846;5847;5848;5849;5850;5851;5852;5853;5854;5855;5856;5857;8591;8592;8593;8594;8595;8596;8597;8598;8599;8600;8601;8602;8603;8604;8605;8606;8607;8608;8609;8610;9458;9459;9460;9461;9462;9463;9464;9465;9466;9467;9468;9469;9470;9471;9472;9473;9474;9475;9476;9477;9478;9479;9480;9481;9482;9483;9484;15265;15266;15267;15268;15269;15270;15271;15272;15273;15274;15275;15276;18646;18647;18648;18649;18650;18651;18652;18653;18654;18655;18656;18657;18658;18659;18660;18661;18662;18663;18664;18665;18666;20154;20155;20156;20157;20158;20159;20160;20161;20162;20163;20164;20165;22112;22113;22114;22115;22116;22117;22118;22119;22120;22121;22122;22123;22133;22134;22135;22136;22137;22138;22139;22140;22141;22142;22143;22144;22145;22146;23066;23067;23068;23069;23070;23071;23072;23073;23074;23075;23076;23077;23078;23079;23080;23081;23082;23083;23084;23085;23086;23087;23088;23089;23090;23091;23092;23093;23094;23095;23096;23097;23098;23099;23100;23101;23102;23103;23104;23105;23106;23107;23108;23109;23110;23111;23112;23113;23114;23115;23116;23117;23118;23119;23120;23121;23122;23123;23124;23125;23126;23127;23128;23129;23130;23131;26084;26085;26086;26087;26088;26940;26941;26942;26943;26944;26945;26946;26947;26948;26949;26950;26951;26952;26953;26954;26955;26956;26957;26958;26959;26960;26961;26962;26963;26964;26965;26966;26967;26968;26969;26970;26971;26972;26973;26974;35971;35972;35973;35974;35975;35976;35977;35978;35979;35980;35981;35982;35983;35984;35985;35986;35987;35988;35989;35990;35991;35992;35993;35994;35996;35997;35998;35999;36000;36001;36002;36003;36004;36005;36006;36007;36008;36009;36010;36011;36012;37330;37331;37332;37333;37334;37335;37336;37337;37338;37428;37429;37430;37431;37432;37433;37434;37435;37436;37437;37438;37439;37440;37441;37442;37443;37444;37445;37446;37447;37448;37449;37450;37451;40294;40295;40296;40297;40298;40299;40300;40301;40302;40303;40304;40305</t>
  </si>
  <si>
    <t>185;186;187;188;189;190;191;192;193;194;195;196;197;198;1426;1427;1428;1429;1430;1431;1432;1433;1434;1435;1436;1437;1438;1439;1440;1888;1889;1890;1891;1892;1893;1894;1895;1896;1897;1898;1899;2758;2759;2760;2761;2762;2763;2764;2765;2766;2767;4022;4023;4024;4025;4026;4027;4028;4029;4030;4031;4032;4033;4034;4035;4036;4037;4038;4431;4432;4433;4434;4435;4436;4437;4438;4439;4440;4441;4442;4443;4444;4445;7285;8952;8953;9608;9609;10482;10483;10484;10485;10486;10487;10488;10489;10490;10491;10492;10493;10501;10502;10503;10504;10505;10506;10507;10985;10986;10987;10988;10989;10990;10991;10992;10993;10994;10995;10996;10997;10998;10999;11000;11001;11002;11003;11004;11005;11006;11007;11008;11009;11010;11011;11012;11013;11014;11015;11016;11017;12361;12734;12735;12736;12737;12738;12739;12740;12741;12742;12743;12744;12745;12746;12747;12748;12749;12750;12751;12752;12753;12754;12755;12756;12757;12758;16838;16839;16840;16841;16842;16843;16844;16845;16846;16847;16848;16849;16850;16851;16852;16853;16854;16855;16857;16858;16859;16860;16861;16862;16863;16864;17568;17569;17570;17571;17572;17573;17574;17575;17576;17617;17618;17619;17620;17621;17622;17623;17624;17625;17626;17627;17628;17629;17630;17631;18987;18988;18989;18990;18991;18992;18993;18994;18995;18996;18997</t>
  </si>
  <si>
    <t>190;198;1430;1890;2762;4038;4442;7285;8953;9609;10492;10506;11000;11012;12361;12746;16843;16863;17568;17619;18990</t>
  </si>
  <si>
    <t>109;110;111</t>
  </si>
  <si>
    <t>38;103;229</t>
  </si>
  <si>
    <t>sp|P61254|RL26_HUMAN;tr|J3QRI7|J3QRI7_HUMAN;tr|J3QQQ9|J3QQQ9_HUMAN;tr|J3QQV1|J3QQV1_HUMAN;tr|J3KTJ8|J3KTJ8_HUMAN;tr|J3QRC4|J3QRC4_HUMAN;tr|J3KSS0|J3KSS0_HUMAN;tr|J3KS10|J3KS10_HUMAN</t>
  </si>
  <si>
    <t>sp|P61254|RL26_HUMAN;tr|J3QRI7|J3QRI7_HUMAN;tr|J3QQQ9|J3QQQ9_HUMAN;tr|J3QQV1|J3QQV1_HUMAN;tr|J3KTJ8|J3KTJ8_HUMAN;tr|J3QRC4|J3QRC4_HUMAN</t>
  </si>
  <si>
    <t>12;10;10;10;9;9;4;3</t>
  </si>
  <si>
    <t>3;1;1;1;1;1;1;0</t>
  </si>
  <si>
    <t>&gt;sp|P61254|RL26_HUMAN 60S ribosomal protein L26 OS=Homo sapiens GN=RPL26 PE=1 SV=1;&gt;tr|J3QRI7|J3QRI7_HUMAN 60S ribosomal protein L26 (Fragment) OS=Homo sapiens GN=RPL26 PE=4 SV=1;&gt;tr|J3QQQ9|J3QQQ9_HUMAN Uncharacterized protein OS=Homo sapiens PE=4 SV=1;&gt;tr</t>
  </si>
  <si>
    <t>145;107;107;110;96;135;63;63</t>
  </si>
  <si>
    <t>275;485;918;1064;1100;1253;1537;1688;2356;2952;3805;3871</t>
  </si>
  <si>
    <t>296;513;962;1114;1150;1308;1602;1603;1758;2469;3095;3096;3975;4044</t>
  </si>
  <si>
    <t>2958;2959;2960;2961;2962;2963;2964;2965;2966;2967;2968;2969;2970;2971;2972;2973;2974;2975;2976;2977;2978;2979;2980;2981;2982;2983;2984;2985;2986;2987;2988;2989;2990;2991;2992;5390;5391;5392;5393;5394;5395;5396;5397;5398;5399;9824;9825;9826;9827;9828;9829;9830;9831;9832;9833;9834;9835;11460;11461;11462;11463;11464;11465;11466;11467;11468;11882;11883;11884;11885;11886;11887;11888;11889;11890;11891;11892;11893;11894;11895;11896;11897;11898;11899;11900;11901;11902;13521;13522;13523;13524;13525;13526;13527;13528;13529;13530;13531;13532;13533;13534;13535;13536;16916;16917;16918;16919;16920;16921;16922;16923;16924;16925;16926;16927;16928;16929;16930;16931;16932;16933;18593;18594;18595;18596;18597;18598;18599;18600;18601;18602;18603;18604;18605;18606;18607;18608;18609;18610;18611;18612;18613;18614;25832;25833;25834;25835;25836;25837;25838;25839;25840;25841;25842;25843;25844;25845;25846;25847;25848;25849;25850;25851;25852;25853;25854;25855;32152;32153;32154;32155;32156;32157;32158;32159;32160;32161;32162;32163;32164;32165;32166;32167;32168;32169;32170;32171;32172;32173;32174;32175;32176;32177;32178;32179;32180;32181;32182;32183;32184;32185;32186;32187;32188;41621;41622;41623;41624;41625;41626;41627;41628;41629;41630;41631;41632;41633;41634;41635;41636;41637;41638;41639;41640;41641;41642;41643;41644;42251;42252;42253;42254;42255;42256;42257;42258;42259;42260</t>
  </si>
  <si>
    <t>1394;1395;1396;1397;1398;1399;1400;1401;1402;1403;1404;1405;1406;1407;1408;2558;2559;2560;2561;4614;4615;4616;4617;4618;4619;4620;4621;4622;4623;4624;4625;5363;5364;5365;5366;5556;5557;5558;5559;5560;5561;5562;5563;5564;5565;5566;5567;5568;6358;6359;6360;6361;6362;6363;6364;6365;6366;6367;8088;8089;8090;8091;8092;8093;8094;8921;8922;8923;8924;8925;8926;8927;8928;8929;8930;8931;8932;12263;12264;12265;12266;12267;12268;12269;12270;12271;12272;15056;15057;15058;15059;15060;15061;15062;15063;15064;15065;15066;15067;15068;15069;15070;15071;15072;15073;19634;19635;19636;19637;19638;19639;19640;19641;19642;19643;19644;19645;19646;19647;19648;19649;19650;19651;19652;19932</t>
  </si>
  <si>
    <t>1405;2561;4619;5364;5562;6364;8090;8924;12268;15060;19637;19932</t>
  </si>
  <si>
    <t>112;113</t>
  </si>
  <si>
    <t>30;47</t>
  </si>
  <si>
    <t>sp|P61313|RL15_HUMAN;tr|E7EQV9|E7EQV9_HUMAN;tr|E7ENU7|E7ENU7_HUMAN;tr|E7EX53|E7EX53_HUMAN;sp|P61313-2|RL15_HUMAN;tr|E7ERA2|E7ERA2_HUMAN</t>
  </si>
  <si>
    <t>sp|P61313|RL15_HUMAN;tr|E7EQV9|E7EQV9_HUMAN;tr|E7ENU7|E7ENU7_HUMAN</t>
  </si>
  <si>
    <t>9;7;6;4;4;2</t>
  </si>
  <si>
    <t>&gt;sp|P61313|RL15_HUMAN 60S ribosomal protein L15 OS=Homo sapiens GN=RPL15 PE=1 SV=2;&gt;tr|E7EQV9|E7EQV9_HUMAN Ribosomal protein L15 (Fragment) OS=Homo sapiens GN=RPL15 PE=1 SV=1;&gt;tr|E7ENU7|E7ENU7_HUMAN Ribosomal protein L15 (Fragment) OS=Homo sapiens GN=RPL15</t>
  </si>
  <si>
    <t>204;174;175;133;145;59</t>
  </si>
  <si>
    <t>845;867;1000;1005;2543;2578;2942;3557;3803</t>
  </si>
  <si>
    <t>886;909;1047;1052;2675;2710;3085;3720;3973</t>
  </si>
  <si>
    <t>9046;9047;9048;9049;9050;9051;9268;9269;9270;9271;9272;9273;9274;9275;9276;9277;9278;9279;9280;9281;9282;9283;9284;9285;9286;9287;10689;10690;10691;10692;10693;10694;10695;10696;10697;10698;10699;10700;10701;10702;10703;10704;10705;10706;10707;10708;10709;10710;10711;10712;10713;10714;10715;10716;10717;10718;10719;10720;10721;10722;10723;10724;10725;10726;10727;10728;10729;10782;10783;10784;28106;28107;28108;28109;28110;28111;28112;28113;28114;28115;28116;28117;28469;28470;28471;28472;28473;28474;28475;28476;28477;28478;32046;32047;32048;32049;32050;32051;32052;32053;32054;32055;32056;32057;38925;38926;38927;38928;38929;38930;38931;38932;38933;38934;38935;38936;38937;38938;38939;38940;38941;38942;38943;38944;38945;38946;38947;41603;41604;41605;41606;41607;41608;41609;41610;41611;41612</t>
  </si>
  <si>
    <t>4232;4233;4345;4346;4347;4348;4349;4350;4351;4352;4353;4354;4355;4356;4357;4997;4998;4999;5000;5001;5002;5003;5004;5005;5006;5007;5008;5009;5010;5011;5012;5013;5014;5015;5016;5017;5018;5053;13269;13270;13271;13272;13273;13274;13275;13276;13277;13449;13450;13451;13452;13453;13454;13455;15007;15008;15009;15010;15011;15012;15013;15014;15015;15016;15017;15018;18336;18337;18338;18339;18340;18341;18342;18343;18344;18345;18346;18347;18348;19626;19627;19628;19629;19630;19631</t>
  </si>
  <si>
    <t>4233;4356;5005;5053;13274;13450;15008;18346;19627</t>
  </si>
  <si>
    <t>sp|P61353|RL27_HUMAN;tr|K7ELC7|K7ELC7_HUMAN;tr|K7EQQ9|K7EQQ9_HUMAN;tr|K7ERY7|K7ERY7_HUMAN</t>
  </si>
  <si>
    <t>sp|P61353|RL27_HUMAN;tr|K7ELC7|K7ELC7_HUMAN;tr|K7EQQ9|K7EQQ9_HUMAN</t>
  </si>
  <si>
    <t>8;7;5;1</t>
  </si>
  <si>
    <t>&gt;sp|P61353|RL27_HUMAN 60S ribosomal protein L27 OS=Homo sapiens GN=RPL27 PE=1 SV=2;&gt;tr|K7ELC7|K7ELC7_HUMAN 60S ribosomal protein L27 (Fragment) OS=Homo sapiens GN=RPL27 PE=1 SV=1;&gt;tr|K7EQQ9|K7EQQ9_HUMAN 60S ribosomal protein L27 OS=Homo sapiens GN=RPL27 PE</t>
  </si>
  <si>
    <t>136;144;80;40</t>
  </si>
  <si>
    <t>2473;2474;2498;3342;3685;3709;3857;3858</t>
  </si>
  <si>
    <t>2601;2602;2626;3501;3853;3878;3879;4030;4031</t>
  </si>
  <si>
    <t>27298;27299;27300;27301;27302;27303;27304;27305;27306;27307;27308;27309;27310;27311;27312;27313;27314;27315;27316;27317;27318;27319;27320;27321;27322;27323;27324;27325;27326;27327;27328;27329;27330;27331;27332;27333;27592;27593;27594;27595;27596;27597;27598;27599;27600;27601;27602;27603;27604;27605;27606;27607;27608;27609;27610;27611;27612;27613;36460;36461;36462;36463;36464;36465;36466;36467;36468;36469;36470;36471;36472;36473;36474;36475;36476;36477;36478;36479;36480;36481;36482;36483;40329;40330;40331;40332;40333;40334;40335;40336;40337;40338;40339;40340;40598;40599;40600;40601;40602;40603;40604;40605;40606;40607;40608;40609;40610;40611;40612;40613;40614;40615;40616;40617;40618;40619;40620;40621;40622;40623;40624;40625;40626;40627;40628;40629;40630;40631;40632;40633;40634;40635;40636;40637;40638;40639;42135;42136;42137;42138;42139;42140;42141;42142;42143;42144;42145;42146;42147;42148;42149;42150;42151;42152;42153;42154;42155;42156;42157;42158;42159;42160;42161</t>
  </si>
  <si>
    <t>12885;12886;12887;12888;12889;12890;12891;13027;13028;13029;13030;13031;13032;13033;17118;17119;17120;17121;17122;17123;17124;19007;19008;19009;19010;19011;19012;19013;19014;19015;19162;19163;19164;19165;19166;19167;19168;19169;19170;19171;19172;19173;19174;19175;19176;19177;19178;19179;19180;19181;19182;19183;19184;19185;19186;19187;19188;19865;19866;19867;19868;19869;19870;19871;19872;19873;19874;19875;19876;19877;19878;19879;19880;19881;19882;19883</t>
  </si>
  <si>
    <t>12885;12887;13028;17122;19015;19170;19871;19881</t>
  </si>
  <si>
    <t>tr|C9J4Z3|C9J4Z3_HUMAN;sp|P61513|RL37A_HUMAN;tr|M0R0A1|M0R0A1_HUMAN;tr|Q6P4E4|Q6P4E4_HUMAN;tr|E9PEL3|E9PEL3_HUMAN;tr|M0R2L6|M0R2L6_HUMAN;tr|G5E9R3|G5E9R3_HUMAN;sp|A6NKH3|RL37L_HUMAN</t>
  </si>
  <si>
    <t>tr|C9J4Z3|C9J4Z3_HUMAN;sp|P61513|RL37A_HUMAN;tr|M0R0A1|M0R0A1_HUMAN;tr|Q6P4E4|Q6P4E4_HUMAN;tr|E9PEL3|E9PEL3_HUMAN;tr|M0R2L6|M0R2L6_HUMAN;tr|G5E9R3|G5E9R3_HUMAN</t>
  </si>
  <si>
    <t>5;5;4;4;4;4;3;1</t>
  </si>
  <si>
    <t>&gt;tr|C9J4Z3|C9J4Z3_HUMAN 60S ribosomal protein L37a OS=Homo sapiens GN=RPL37A PE=1 SV=1;&gt;sp|P61513|RL37A_HUMAN 60S ribosomal protein L37a OS=Homo sapiens GN=RPL37A PE=1 SV=2;&gt;tr|M0R0A1|M0R0A1_HUMAN 60S ribosomal protein L37a OS=Homo sapiens GN=RPL37A PE=1 S</t>
  </si>
  <si>
    <t>68;92;60;72;75;88;58;93</t>
  </si>
  <si>
    <t>394;1428;1724;3322;3860</t>
  </si>
  <si>
    <t>422;423;1489;1796;3480;4033</t>
  </si>
  <si>
    <t>4371;4372;4373;4374;4375;4376;4377;4378;4379;4380;4381;4382;4383;4384;4385;4386;4387;4388;4389;4390;4391;4392;4393;4394;15659;15660;15661;15662;15663;15664;15665;15666;15667;15668;15669;15670;15671;15672;15673;15674;15675;19078;19079;19080;19081;19082;19083;19084;19085;19086;19087;19088;19089;19090;19091;19092;19093;19094;19095;19096;19097;19098;19099;19100;19101;36230;36231;36232;36233;36234;36235;36236;36237;36238;36239;36240;36241;42167;42168;42169;42170;42171;42172;42173;42174;42175;42176;42177</t>
  </si>
  <si>
    <t>2069;2070;2071;2072;2073;2074;2075;2076;2077;2078;2079;2080;2081;2082;7467;7468;7469;7470;7471;7472;7473;9160;9161;9162;9163;9164;9165;9166;9167;9168;9169;9170;9171;9172;9173;9174;9175;9176;9177;9178;9179;9180;9181;16994;16995;16996;16997;16998;16999;17000;17001;17002;17003;17004;17005;19889;19890;19891;19892;19893;19894;19895;19896</t>
  </si>
  <si>
    <t>2075;7472;9180;17001;19889</t>
  </si>
  <si>
    <t>sp|P61619|S61A1_HUMAN;tr|B4DR61|B4DR61_HUMAN;tr|H7C1Q9|H7C1Q9_HUMAN;tr|C9JXC6|C9JXC6_HUMAN;tr|H7C069|H7C069_HUMAN;tr|A6NK38|A6NK38_HUMAN;tr|F2Z2C7|F2Z2C7_HUMAN;tr|A6NIF9|A6NIF9_HUMAN;tr|C9JJV4|C9JJV4_HUMAN;sp|P61619-3|S61A1_HUMAN;tr|F8W776|F8W776_HUMAN;tr|Q8TC24|Q8TC24_HUMAN;sp|Q9H9S3-2|S61A2_HUMAN;sp|Q9H9S3-3|S61A2_HUMAN;sp|Q9H9S3|S61A2_HUMAN</t>
  </si>
  <si>
    <t>2;2;1;1;1;1;1;1;1;1;1;1;1;1;1</t>
  </si>
  <si>
    <t>&gt;sp|P61619|S61A1_HUMAN Protein transport protein Sec61 subunit alpha isoform 1 OS=Homo sapiens GN=SEC61A1 PE=1 SV=2;&gt;tr|B4DR61|B4DR61_HUMAN Protein transport protein Sec61 subunit alpha isoform 1 OS=Homo sapiens GN=SEC61A1 PE=1 SV=1;&gt;tr|H7C1Q9|H7C1Q9_HUMAN</t>
  </si>
  <si>
    <t>476;482;94;101;145;159;162;168;189;356;410;418;437;454;476</t>
  </si>
  <si>
    <t>1140;1484</t>
  </si>
  <si>
    <t>1191;1546</t>
  </si>
  <si>
    <t>12294;12295;12296;12297;12298;12299;16274;16275;16276;16277</t>
  </si>
  <si>
    <t>5760;5761;7779;7780;7781</t>
  </si>
  <si>
    <t>5760;7781</t>
  </si>
  <si>
    <t>sp|P61769|B2MG_HUMAN;tr|H0YLF3|H0YLF3_HUMAN;tr|F5H6I0|F5H6I0_HUMAN</t>
  </si>
  <si>
    <t>2;1;1</t>
  </si>
  <si>
    <t>&gt;sp|P61769|B2MG_HUMAN Beta-2-microglobulin OS=Homo sapiens GN=B2M PE=1 SV=1;&gt;tr|H0YLF3|H0YLF3_HUMAN Beta-2-microglobulin (Fragment) OS=Homo sapiens GN=B2M PE=1 SV=1;&gt;tr|F5H6I0|F5H6I0_HUMAN Beta-2-microglobulin OS=Homo sapiens GN=B2M PE=1 SV=2</t>
  </si>
  <si>
    <t>119;71;101</t>
  </si>
  <si>
    <t>2959;3593</t>
  </si>
  <si>
    <t>3105;3760</t>
  </si>
  <si>
    <t>32250;39322;39323;39324;39325;39326;39327;39328;39329;39330</t>
  </si>
  <si>
    <t>15108;18557;18558;18559</t>
  </si>
  <si>
    <t>15108;18558</t>
  </si>
  <si>
    <t>sp|P61927|RL37_HUMAN;tr|D6R9X9|D6R9X9_HUMAN;tr|D6RG19|D6RG19_HUMAN</t>
  </si>
  <si>
    <t>3;2;2</t>
  </si>
  <si>
    <t>&gt;sp|P61927|RL37_HUMAN 60S ribosomal protein L37 OS=Homo sapiens GN=RPL37 PE=1 SV=2;&gt;tr|D6R9X9|D6R9X9_HUMAN Ribosomal protein L37 OS=Homo sapiens GN=RPL37 PE=1 SV=1;&gt;tr|D6RG19|D6RG19_HUMAN Ribosomal protein L37 OS=Homo sapiens GN=RPL37 PE=1 SV=1</t>
  </si>
  <si>
    <t>97;74;82</t>
  </si>
  <si>
    <t>2496;2725;3193</t>
  </si>
  <si>
    <t>2624;2859;3348</t>
  </si>
  <si>
    <t>27577;27578;27579;27580;27581;27582;27583;27584;27585;27586;27587;29773;29774;29775;29776;34824;34825;34826;34827;34828;34829;34830;34831;34832;34833;34834;34835</t>
  </si>
  <si>
    <t>13023;13995;16311</t>
  </si>
  <si>
    <t>sp|P61978-3|HNRPK_HUMAN;sp|P61978|HNRPK_HUMAN;sp|P61978-2|HNRPK_HUMAN;tr|Q5T6W2|Q5T6W2_HUMAN;tr|S4R457|S4R457_HUMAN;tr|S4R359|S4R359_HUMAN</t>
  </si>
  <si>
    <t>sp|P61978-3|HNRPK_HUMAN;sp|P61978|HNRPK_HUMAN;sp|P61978-2|HNRPK_HUMAN;tr|Q5T6W2|Q5T6W2_HUMAN</t>
  </si>
  <si>
    <t>9;9;9;7;2;2</t>
  </si>
  <si>
    <t>&gt;sp|P61978-3|HNRPK_HUMAN Isoform 3 of Heterogeneous nuclear ribonucleoprotein K OS=Homo sapiens GN=HNRNPK;&gt;sp|P61978|HNRPK_HUMAN Heterogeneous nuclear ribonucleoprotein K OS=Homo sapiens GN=HNRNPK PE=1 SV=1;&gt;sp|P61978-2|HNRPK_HUMAN Isoform 2 of Heterogeneo</t>
  </si>
  <si>
    <t>440;463;464;379;77;100</t>
  </si>
  <si>
    <t>540;1038;1182;1197;1494;1527;2434;2573;3098</t>
  </si>
  <si>
    <t>569;1086;1087;1235;1250;1557;1591;2559;2705;3246</t>
  </si>
  <si>
    <t>5893;5894;5895;5896;5897;5898;5899;5900;5901;5902;5903;11125;11126;11127;11128;11129;11130;11131;11132;11133;11134;11135;11136;11137;11138;11139;11140;11141;11142;12698;12699;12700;12701;12702;12703;12704;12705;12706;12888;12889;12890;12891;12892;12893;12894;12895;12896;12897;12898;12899;16486;16487;16488;16489;16815;16816;16817;16818;16819;16820;16821;16822;16823;16824;16825;16826;26881;26882;26883;26884;26885;28412;28413;28414;28415;28416;28417;28418;28419;28420;28421;28422;28423;33750;33751;33752;33753;33754;33755;33756;33757;33758;33759;33760;33761</t>
  </si>
  <si>
    <t>2791;2792;2793;2794;5214;5215;5216;5217;5218;5219;5940;5941;5942;6020;6021;6022;6023;7913;8049;8050;8051;8052;8053;8054;8055;8056;8057;8058;12715;13411;13412;15839;15840;15841;15842;15843;15844;15845;15846</t>
  </si>
  <si>
    <t>2794;5218;5941;6020;7913;8053;12715;13411;15843</t>
  </si>
  <si>
    <t>sp|P61981|1433G_HUMAN</t>
  </si>
  <si>
    <t>&gt;sp|P61981|1433G_HUMAN 14-3-3 protein gamma OS=Homo sapiens GN=YWHAG PE=1 SV=2</t>
  </si>
  <si>
    <t>1852;3070;3403</t>
  </si>
  <si>
    <t>1932;3218;3562</t>
  </si>
  <si>
    <t>20379;20380;20381;20382;20383;20384;20385;20386;33452;33453;33454;37132;37133;37134;37135;37136;37137;37138;37139;37140;37141;37142</t>
  </si>
  <si>
    <t>9678;9679;9680;9681;9682;15687;15688;15689;17473;17474;17475</t>
  </si>
  <si>
    <t>9679;15689;17473</t>
  </si>
  <si>
    <t>sp|P62081|RS7_HUMAN;tr|B5MCP9|B5MCP9_HUMAN</t>
  </si>
  <si>
    <t>15;11</t>
  </si>
  <si>
    <t>&gt;sp|P62081|RS7_HUMAN 40S ribosomal protein S7 OS=Homo sapiens GN=RPS7 PE=1 SV=1;&gt;tr|B5MCP9|B5MCP9_HUMAN 40S ribosomal protein S7 OS=Homo sapiens GN=RPS7 PE=1 SV=1</t>
  </si>
  <si>
    <t>194;187</t>
  </si>
  <si>
    <t>188;307;308;628;708;744;1368;1629;1997;2219;2258;3228;3229;3488;3489</t>
  </si>
  <si>
    <t>201;333;334;662;745;782;1428;1697;2082;2314;2355;3383;3384;3649;3650</t>
  </si>
  <si>
    <t>2005;2006;2007;2008;2009;3334;3335;3336;3337;3338;3339;3340;3341;3342;3343;3344;3345;3346;3347;3348;3349;3350;6885;6886;6887;6888;6889;6890;6891;6892;6893;6894;6895;6896;7641;7642;7643;7644;7645;7646;7647;7648;7649;7650;7985;7986;7987;7988;7989;7990;7991;7992;7993;7994;14965;14966;14967;14968;14969;14970;14971;14972;14973;14974;14975;14976;17987;17988;17989;17990;17991;17992;17993;17994;17995;17996;17997;17998;17999;18000;18001;18002;18003;18004;22070;22071;22072;22073;22074;22075;22076;22077;22078;22079;22080;22081;24328;24329;24330;24331;24332;24333;24334;24335;24336;24746;35160;35161;35162;35163;35164;35165;35166;35167;35168;35169;35170;35171;35172;35173;35174;35175;35176;35177;35178;35179;35180;35181;37992;37993;37994;37995;37996;37997;37998;37999;38000;38001;38002;38003;38004;38005;38006;38007;38008;38009;38010;38011;38012</t>
  </si>
  <si>
    <t>917;1595;1596;1597;3290;3291;3292;3293;3294;3295;3296;3297;3602;3603;3744;7125;7126;7127;7128;7129;7130;8597;8598;8599;8600;8601;8602;8603;8604;8605;8606;8607;10471;10472;10473;11614;11615;11616;11806;16455;16456;16457;16458;16459;16460;16461;16462;16463;16464;16465;16466;16467;17889;17890;17891;17892;17893;17894;17895</t>
  </si>
  <si>
    <t>917;1595;1597;3297;3603;3744;7130;8604;10471;11616;11806;16460;16464;17892;17895</t>
  </si>
  <si>
    <t>sp|P62241|RS8_HUMAN;tr|Q5JR95|Q5JR95_HUMAN</t>
  </si>
  <si>
    <t>13;12</t>
  </si>
  <si>
    <t>&gt;sp|P62241|RS8_HUMAN 40S ribosomal protein S8 OS=Homo sapiens GN=RPS8 PE=1 SV=2;&gt;tr|Q5JR95|Q5JR95_HUMAN 40S ribosomal protein S8 OS=Homo sapiens GN=RPS8 PE=1 SV=1</t>
  </si>
  <si>
    <t>208;188</t>
  </si>
  <si>
    <t>55;56;57;734;1482;1606;1911;2226;2227;2228;2440;2723;3771</t>
  </si>
  <si>
    <t>56;57;58;772;1544;1674;1994;2323;2324;2325;2565;2857;3941</t>
  </si>
  <si>
    <t>546;547;548;549;550;551;552;553;554;555;556;557;558;559;560;561;562;563;564;565;566;567;568;569;570;571;572;573;574;575;576;7878;7879;7880;7881;7882;7883;7884;7885;7886;7887;7888;7889;16247;16248;16249;16250;16251;16252;16253;16254;16255;16256;16257;16258;16259;16260;16261;16262;16263;16264;16265;16266;16267;17690;17691;17692;17693;17694;17695;17696;17697;17698;17699;17700;17701;21055;21056;21057;21058;21059;21060;21061;21062;21063;21064;21065;21066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26933;26934;26935;26936;26937;26938;26939;29750;29751;29752;29753;29754;29755;29756;29757;29758;29759;29760;29761;29762;29763;29764;29765;29766;29767;29768;41203;41204;41205;41206;41207;41208;41209;41210;41211;41212;41213;41214;41215;41216;41217;41218;41219;41220;41221</t>
  </si>
  <si>
    <t>221;222;223;224;225;226;227;228;229;230;231;232;233;3706;3707;3708;7764;7765;7766;7767;7768;7769;7770;7771;7772;7773;7774;7775;7776;8453;8454;10018;10019;10020;10021;11652;11653;11654;11655;11656;11657;11658;11659;11660;11661;11662;11663;11664;11665;11666;11667;11668;11669;11670;11671;11672;11673;12731;12732;12733;13986;13987;13988;13989;13990;13991;13992;19424;19425;19426;19427;19428;19429;19430;19431</t>
  </si>
  <si>
    <t>222;231;232;3708;7774;8454;10018;11655;11664;11671;12731;13988;19429</t>
  </si>
  <si>
    <t>tr|I3L3P7|I3L3P7_HUMAN;sp|P62244|RS15A_HUMAN;tr|I3L246|I3L246_HUMAN;tr|H3BN98|H3BN98_HUMAN;tr|H3BV27|H3BV27_HUMAN;tr|H3BT37|H3BT37_HUMAN;tr|I3L303|I3L303_HUMAN;tr|H3BVC7|H3BVC7_HUMAN</t>
  </si>
  <si>
    <t>tr|I3L3P7|I3L3P7_HUMAN;sp|P62244|RS15A_HUMAN;tr|I3L246|I3L246_HUMAN;tr|H3BN98|H3BN98_HUMAN</t>
  </si>
  <si>
    <t>6;6;5;5;2;2;2;1</t>
  </si>
  <si>
    <t>&gt;tr|I3L3P7|I3L3P7_HUMAN 40S ribosomal protein S15a OS=Homo sapiens GN=RPS15A PE=1 SV=1;&gt;sp|P62244|RS15A_HUMAN 40S ribosomal protein S15a OS=Homo sapiens GN=RPS15A PE=1 SV=2;&gt;tr|I3L246|I3L246_HUMAN 40S ribosomal protein S15a OS=Homo sapiens GN=RPS15A PE=1 S</t>
  </si>
  <si>
    <t>100;130;111;237;49;50;52;58</t>
  </si>
  <si>
    <t>835;903;1272;1273;1641;2382</t>
  </si>
  <si>
    <t>876;945;1327;1328;1709;2497;2498</t>
  </si>
  <si>
    <t>8943;8944;8945;8946;8947;8948;8949;8950;8951;8952;8953;8954;9653;9654;9655;9656;9657;9658;9659;9660;9661;9662;9663;9664;13738;13739;13740;13741;13742;13743;13744;13745;13746;13747;13748;13749;13750;13751;13752;13753;13754;13755;13756;13757;13758;13759;13760;13761;13762;13763;13764;13765;13766;13767;13768;13769;13770;13771;13772;18093;18094;18095;18096;18097;18098;18099;18100;18101;18102;18103;18104;26115;26116;26117;26118;26119;26120;26121;26122;26123;26124;26125;26126;26127;26128;26129;26130;26131;26132;26133;26134;26135;26136;26137;26138</t>
  </si>
  <si>
    <t>4185;4186;4187;4188;4189;4190;4191;4192;4193;4194;4195;4196;4521;4522;4523;4524;4525;4526;4527;4528;4529;6467;6468;6469;6470;6471;6472;6473;6474;6475;6476;6477;6478;6479;6480;6481;6482;6483;6484;6485;6486;6487;6488;8658;8659;8660;8661;8662;8663;8664;8665;8666;8667;8668;12370;12371;12372;12373;12374;12375;12376;12377;12378;12379;12380;12381;12382;12383;12384;12385;12386</t>
  </si>
  <si>
    <t>4190;4527;6467;6488;8664;12374</t>
  </si>
  <si>
    <t>sp|P62249|RS16_HUMAN;tr|M0R210|M0R210_HUMAN;tr|M0R1M5|M0R1M5_HUMAN;tr|M0R3H0|M0R3H0_HUMAN;tr|A0A087WZ27|A0A087WZ27_HUMAN;tr|M0QX76|M0QX76_HUMAN;tr|Q6IPX4|Q6IPX4_HUMAN</t>
  </si>
  <si>
    <t>sp|P62249|RS16_HUMAN;tr|M0R210|M0R210_HUMAN;tr|M0R1M5|M0R1M5_HUMAN;tr|M0R3H0|M0R3H0_HUMAN;tr|A0A087WZ27|A0A087WZ27_HUMAN;tr|M0QX76|M0QX76_HUMAN</t>
  </si>
  <si>
    <t>10;9;7;7;6;5;4</t>
  </si>
  <si>
    <t>&gt;sp|P62249|RS16_HUMAN 40S ribosomal protein S16 OS=Homo sapiens GN=RPS16 PE=1 SV=2;&gt;tr|M0R210|M0R210_HUMAN 40S ribosomal protein S16 OS=Homo sapiens GN=RPS16 PE=1 SV=1;&gt;tr|M0R1M5|M0R1M5_HUMAN 40S ribosomal protein S16 (Fragment) OS=Homo sapiens GN=RPS16 PE</t>
  </si>
  <si>
    <t>146;129;85;100;129;50;152</t>
  </si>
  <si>
    <t>253;709;1041;2059;2060;3085;3212;3520;3592;3868</t>
  </si>
  <si>
    <t>270;746;1090;2145;2146;3233;3367;3682;3759;4041</t>
  </si>
  <si>
    <t>2712;2713;2714;2715;2716;2717;2718;2719;2720;2721;2722;2723;7651;7652;7653;7654;7655;7656;7657;11163;11164;11165;11166;11167;11168;11169;11170;11171;11172;11173;11174;11175;11176;11177;22638;22639;22640;22641;22642;22643;22644;22645;22646;22647;22648;22649;22650;22651;22652;22653;22654;22655;22656;22657;22658;22659;22660;22661;22662;22663;22664;22665;22666;22667;22668;22669;22670;22671;22672;33591;33592;33593;33594;33595;33596;33597;33598;33599;33600;33601;33602;34989;34990;34991;34992;34993;34994;34995;34996;34997;34998;34999;35000;38449;38450;38451;38452;38453;38454;38455;38456;38457;38458;39297;39298;39299;39300;39301;39302;39303;39304;39305;39306;39307;39308;39309;39310;39311;39312;39313;39314;39315;39316;39317;39318;39319;39320;39321;42217;42218;42219;42220;42221;42222;42223;42224;42225;42226;42227;42228;42229;42230;42231;42232;42233;42234;42235;42236;42237;42238;42239;42240</t>
  </si>
  <si>
    <t>1260;1261;1262;1263;1264;1265;1266;1267;1268;1269;3604;3605;5226;5227;5228;5229;5230;5231;5232;10743;10744;10745;10746;10747;10748;10749;10750;10751;10752;15749;15750;15751;15752;15753;15754;15755;15756;15757;15758;15759;15760;16380;16381;16382;18114;18539;18540;18541;18542;18543;18544;18545;18546;18547;18548;18549;18550;18551;18552;18553;18554;18555;18556;19919;19920;19921;19922;19923;19924;19925;19926;19927;19928;19929</t>
  </si>
  <si>
    <t>1264;3604;5226;10747;10750;15756;16382;18114;18541;19919</t>
  </si>
  <si>
    <t>tr|K7EM20|K7EM20_HUMAN;sp|P62258-2|1433E_HUMAN;sp|P62258|1433E_HUMAN</t>
  </si>
  <si>
    <t xml:space="preserve">&gt;tr|K7EM20|K7EM20_HUMAN 14-3-3 protein epsilon (Fragment) OS=Homo sapiens GN=YWHAE PE=1 SV=1;&gt;sp|P62258-2|1433E_HUMAN Isoform SV of 14-3-3 protein epsilon OS=Homo sapiens GN=YWHAE;&gt;sp|P62258|1433E_HUMAN 14-3-3 protein epsilon OS=Homo sapiens GN=YWHAE PE=1 </t>
  </si>
  <si>
    <t>115;233;255</t>
  </si>
  <si>
    <t>103;104;105;106;107;108;109;110</t>
  </si>
  <si>
    <t>42;43;44</t>
  </si>
  <si>
    <t>sp|P62263|RS14_HUMAN;tr|H0YB22|H0YB22_HUMAN;tr|E5RH77|E5RH77_HUMAN</t>
  </si>
  <si>
    <t>9;5;5</t>
  </si>
  <si>
    <t>&gt;sp|P62263|RS14_HUMAN 40S ribosomal protein S14 OS=Homo sapiens GN=RPS14 PE=1 SV=3;&gt;tr|H0YB22|H0YB22_HUMAN 40S ribosomal protein S14 (Fragment) OS=Homo sapiens GN=RPS14 PE=1 SV=1;&gt;tr|E5RH77|E5RH77_HUMAN 40S ribosomal protein S14 OS=Homo sapiens GN=RPS14 PE</t>
  </si>
  <si>
    <t>151;120;134</t>
  </si>
  <si>
    <t>71;451;737;1419;1420;1462;1463;3254;3509</t>
  </si>
  <si>
    <t>74;75;479;775;1480;1481;1524;1525;3409;3671</t>
  </si>
  <si>
    <t>730;731;732;733;734;735;736;737;738;739;740;741;742;743;744;745;746;747;748;749;750;751;752;753;754;755;756;4997;4998;4999;5000;5001;5002;5003;5004;5005;5006;5007;5008;5009;5010;5011;5012;5013;5014;5015;5016;5017;5018;5019;5020;5021;7901;7902;7903;7904;7905;7906;7907;7908;7909;7910;7911;7912;7913;7914;7915;7916;7917;7918;7919;7920;7921;7922;7923;7924;15548;15549;15550;15551;15552;15553;15554;15555;15556;15557;15558;15559;15560;15561;15562;15563;15564;15565;15566;15567;15568;15569;15570;15571;15572;15573;15574;15575;15576;15577;15578;16021;16022;16023;16024;16025;16026;16027;16028;16029;16030;16031;16032;16033;16034;16035;16036;16037;16038;16039;16040;16041;16042;16043;16044;16045;16046;16047;16048;16049;16050;16051;16052;16053;16054;16055;16056;16057;35461;35462;35463;35464;35465;35466;35467;35468;35469;35470;35471;35472;38299;38300;38301;38302;38303;38304;38305;38306;38307;38308;38309;38310;38311;38312;38313;38314;38315;38316;38317;38318;38319;38320;38321</t>
  </si>
  <si>
    <t>299;300;301;302;303;304;305;306;307;2365;2366;2367;2368;2369;2370;2371;2372;2373;2374;2375;2376;2377;2378;2379;2380;2381;2382;2383;2384;2385;3715;3716;3717;3718;3719;3720;3721;3722;7402;7403;7404;7405;7406;7407;7408;7409;7410;7411;7412;7413;7414;7415;7416;7417;7418;7419;7420;7421;7422;7423;7424;7425;7426;7427;7645;7646;7647;7648;7649;7650;7651;7652;7653;7654;7655;7656;7657;7658;7659;7660;7661;7662;7663;7664;7665;7666;7667;16605;16606;16607;16608;16609;16610;16611;16612;16613;16614;16615;18050;18051;18052;18053;18054;18055</t>
  </si>
  <si>
    <t>305;2385;3722;7409;7419;7653;7665;16614;18051</t>
  </si>
  <si>
    <t>sp|P62266|RS23_HUMAN;tr|D6RD47|D6RD47_HUMAN;tr|D6RDJ2|D6RDJ2_HUMAN;tr|D6RIX0|D6RIX0_HUMAN;tr|D6R9I7|D6R9I7_HUMAN</t>
  </si>
  <si>
    <t>11;10;7;7;7</t>
  </si>
  <si>
    <t>&gt;sp|P62266|RS23_HUMAN 40S ribosomal protein S23 OS=Homo sapiens GN=RPS23 PE=1 SV=3;&gt;tr|D6RD47|D6RD47_HUMAN 40S ribosomal protein S23 OS=Homo sapiens GN=RPS23 PE=1 SV=1;&gt;tr|D6RDJ2|D6RDJ2_HUMAN 40S ribosomal protein S23 OS=Homo sapiens GN=RPS23 PE=1 SV=1;&gt;tr</t>
  </si>
  <si>
    <t>143;134;55;85;123</t>
  </si>
  <si>
    <t>174;276;597;598;1609;1677;1716;1731;3369;3722;3723</t>
  </si>
  <si>
    <t>186;297;630;631;1677;1747;1787;1804;3528;3892;3893</t>
  </si>
  <si>
    <t>1837;1838;1839;1840;1841;1842;1843;1844;1845;1846;1847;1848;2993;2994;2995;2996;2997;2998;2999;3000;3001;3002;3003;3004;3005;3006;3007;3008;3009;3010;3011;3012;3013;3014;3015;3016;6509;6510;6511;6512;6513;6514;6515;6516;6517;6518;6519;6520;6521;6522;6523;6524;6525;6526;6527;6528;6529;6530;6531;6532;6533;6534;6535;6536;6537;6538;17733;17734;17735;17736;17737;17738;17739;17740;17741;17742;17743;17744;17745;17746;17747;17748;17749;17750;18474;18475;18476;18477;18478;18479;18480;18481;18482;18483;18962;18963;18964;18965;18966;18967;18968;18969;18970;18971;18972;18973;18974;18975;18976;19166;19167;19168;19169;19170;19171;19172;19173;19174;19175;19176;36796;36797;36798;36799;36800;36801;36802;36803;36804;36805;36806;36807;40750;40751;40752;40753;40754;40755;40756;40757;40758;40759</t>
  </si>
  <si>
    <t>838;839;840;841;842;1409;1410;1411;1412;1413;1414;1415;1416;3062;3063;3064;3065;3066;3067;3068;3069;3070;3071;3072;3073;3074;3075;3076;3077;3078;3079;3080;3081;8473;8474;8475;8476;8477;8478;8862;8863;9104;9105;9106;9107;9108;9109;9110;9111;9112;9113;9114;9211;9212;9213;9214;9215;9216;17285;17286;17287;17288;17289;17290;17291;17292;17293;17294;17295;19228;19229</t>
  </si>
  <si>
    <t>842;1414;3067;3079;8478;8863;9111;9216;17290;19228;19229</t>
  </si>
  <si>
    <t>sp|P62269|RS18_HUMAN;tr|A0A0G2JQH2|A0A0G2JQH2_HUMAN;tr|Q5GGW2|Q5GGW2_HUMAN;tr|J3JS69|J3JS69_HUMAN</t>
  </si>
  <si>
    <t>sp|P62269|RS18_HUMAN</t>
  </si>
  <si>
    <t>14;3;3;3</t>
  </si>
  <si>
    <t>&gt;sp|P62269|RS18_HUMAN 40S ribosomal protein S18 OS=Homo sapiens GN=RPS18 PE=1 SV=3</t>
  </si>
  <si>
    <t>152;33;34;82</t>
  </si>
  <si>
    <t>58;140;141;505;1383;1551;1658;1659;2171;2727;2945;3508;3558;3750</t>
  </si>
  <si>
    <t>59;151;152;533;1443;1617;1728;1729;2265;2861;3088;3670;3721;3920</t>
  </si>
  <si>
    <t>577;578;579;580;581;582;583;584;585;1477;1478;1479;1480;1481;1482;1483;1484;1485;1486;1487;1488;1489;1490;1491;1492;5589;5590;5591;5592;5593;5594;5595;5596;5597;5598;5599;5600;5601;5602;5603;5604;5605;5606;5607;5608;5609;5610;5611;15126;15127;15128;15129;15130;15131;15132;15133;17079;17080;17081;17082;17083;17084;17085;17086;17087;17088;17089;17090;18275;18276;18277;18278;18279;18280;18281;18282;18283;18284;18285;18286;18287;18288;18289;18290;18291;18292;18293;18294;18295;18296;18297;18298;18299;18300;18301;18302;18303;18304;18305;18306;18307;18308;18309;23826;23827;23828;23829;23830;23831;23832;23833;23834;23835;23836;23837;23838;23839;23840;23841;23842;23843;23844;23845;23846;23847;23848;29784;29785;29786;29787;29788;29789;29790;29791;29792;29793;29794;29795;29796;29797;29798;29799;29800;29801;29802;29803;29804;29805;29806;29807;32085;32086;32087;32088;32089;32090;32091;32092;32093;32094;32095;32096;32097;32098;32099;32100;32101;32102;32103;32104;32105;32106;32107;32108;38287;38288;38289;38290;38291;38292;38293;38294;38295;38296;38297;38298;38948;38949;38950;38951;38952;38953;38954;38955;38956;38957;38958;38959;38960;38961;38962;40992;40993;40994;40995;40996;40997;40998;40999;41000;41001;41002</t>
  </si>
  <si>
    <t>234;647;648;649;650;651;652;653;654;655;656;657;658;659;2649;2650;2651;2652;2653;2654;2655;7204;7205;7206;7207;7208;8172;8173;8174;8175;8176;8177;8178;8179;8180;8181;8182;8183;8748;8749;8750;8751;8752;8753;8754;8755;8756;8757;8758;8759;8760;8761;8762;8763;8764;8765;8766;8767;8768;8769;8770;8771;8772;11331;11332;11333;11334;11335;11336;11337;11338;11339;11340;11341;11342;11343;11344;11345;11346;11347;11348;11349;11350;11351;11352;14001;14002;14003;14004;14005;14006;14007;14008;14009;14010;14011;14012;14013;14014;14015;14016;14017;14018;14019;14020;14021;14022;14023;14024;15028;15029;15030;15031;15032;15033;15034;15035;15036;15037;15038;15039;15040;15041;15042;15043;18040;18041;18042;18043;18044;18045;18046;18047;18048;18049;18349;18350;18351;18352;18353;18354;18355;18356;18357;19325;19326;19327;19328;19329</t>
  </si>
  <si>
    <t>234;655;659;2649;7204;8174;8750;8770;11349;14013;15034;18045;18350;19325</t>
  </si>
  <si>
    <t>sp|P62273|RS29_HUMAN;tr|A0A087WTT6|A0A087WTT6_HUMAN;sp|P62273-2|RS29_HUMAN</t>
  </si>
  <si>
    <t>&gt;sp|P62273|RS29_HUMAN 40S ribosomal protein S29 OS=Homo sapiens GN=RPS29 PE=1 SV=2;&gt;tr|A0A087WTT6|A0A087WTT6_HUMAN 40S ribosomal protein S29 OS=Homo sapiens GN=RPS29 PE=1 SV=1;&gt;sp|P62273-2|RS29_HUMAN Isoform 2 of 40S ribosomal protein S29 OS=Homo sapiens G</t>
  </si>
  <si>
    <t>56;53;67</t>
  </si>
  <si>
    <t>518;1059</t>
  </si>
  <si>
    <t>546;1109</t>
  </si>
  <si>
    <t>5713;5714;5715;5716;5717;5718;5719;5720;5721;5722;5723;11354;11355;11356;11357;11358;11359;11360;11361;11362;11363;11364;11365;11366;11367;11368;11369;11370;11371;11372;11373;11374;11375;11376;11377;11378;11379;11380;11381;11382;11383;11384;11385;11386;11387;11388;11389</t>
  </si>
  <si>
    <t>2705;5311;5312;5313;5314;5315;5316;5317;5318;5319;5320;5321;5322;5323;5324;5325;5326;5327;5328;5329;5330;5331;5332;5333;5334;5335</t>
  </si>
  <si>
    <t>2705;5320</t>
  </si>
  <si>
    <t>sp|P62277|RS13_HUMAN;tr|J3KMX5|J3KMX5_HUMAN;tr|E9PS50|E9PS50_HUMAN</t>
  </si>
  <si>
    <t>sp|P62277|RS13_HUMAN;tr|J3KMX5|J3KMX5_HUMAN</t>
  </si>
  <si>
    <t>7;6;3</t>
  </si>
  <si>
    <t>&gt;sp|P62277|RS13_HUMAN 40S ribosomal protein S13 OS=Homo sapiens GN=RPS13 PE=1 SV=2;&gt;tr|J3KMX5|J3KMX5_HUMAN 40S ribosomal protein S13 OS=Homo sapiens GN=RPS13 PE=1 SV=1</t>
  </si>
  <si>
    <t>151;148;116</t>
  </si>
  <si>
    <t>611;1103;1104;1133;1134;1998;2232</t>
  </si>
  <si>
    <t>644;1153;1154;1183;1184;2083;2329</t>
  </si>
  <si>
    <t>6638;6639;6640;6641;6642;6643;6644;6645;6646;6647;6648;6649;6650;6651;6652;6653;6654;6655;6656;6657;6658;6659;6660;11916;11917;11918;11919;11920;11921;11922;11923;11924;11925;11926;11927;11928;11929;11930;11931;11932;11933;11934;11935;11936;11937;11938;11939;11940;11941;11942;11943;11944;11945;11946;11947;11948;11949;11950;11951;12202;12203;12204;12205;12206;12207;12208;12209;12210;12211;12212;12213;12214;12215;12216;12217;12218;12219;12220;12221;12222;12223;12224;12225;22082;22083;22084;22085;22086;22087;22088;22089;22090;22091;22092;24513;24514;24515;24516;24517;24518;24519;24520;24521;24522;24523;24524;24525;24526;24527;24528;24529;24530;24531;24532;24533;24534;24535;24536</t>
  </si>
  <si>
    <t>3130;3131;3132;3133;3134;3135;3136;3137;3138;3139;3140;3141;3142;3143;3144;3145;3146;3147;3148;3149;5571;5572;5573;5574;5575;5576;5577;5578;5579;5712;5713;5714;5715;5716;5717;5718;5719;5720;5721;5722;5723;5724;5725;10474;11689;11690;11691;11692;11693;11694;11695;11696;11697;11698;11699;11700;11701;11702;11703;11704;11705;11706;11707;11708;11709;11710;11711;11712</t>
  </si>
  <si>
    <t>3142;5573;5578;5719;5724;10474;11690</t>
  </si>
  <si>
    <t>sp|P62280|RS11_HUMAN;tr|M0QZC5|M0QZC5_HUMAN;tr|M0R1H5|M0R1H5_HUMAN;tr|M0R1H6|M0R1H6_HUMAN</t>
  </si>
  <si>
    <t>sp|P62280|RS11_HUMAN;tr|M0QZC5|M0QZC5_HUMAN</t>
  </si>
  <si>
    <t>15;14;5;5</t>
  </si>
  <si>
    <t>&gt;sp|P62280|RS11_HUMAN 40S ribosomal protein S11 OS=Homo sapiens GN=RPS11 PE=1 SV=3;&gt;tr|M0QZC5|M0QZC5_HUMAN 40S ribosomal protein S11 OS=Homo sapiens GN=RPS11 PE=1 SV=1</t>
  </si>
  <si>
    <t>158;118;79;88</t>
  </si>
  <si>
    <t>61;420;463;630;633;634;644;645;1526;2534;2685;2729;3553;3554;3877</t>
  </si>
  <si>
    <t>62;449;491;664;667;668;678;679;1590;2665;2666;2818;2863;3716;3717;4050</t>
  </si>
  <si>
    <t>610;611;612;613;614;615;616;617;4665;4666;4667;4668;4669;4670;4671;4672;4673;4674;4675;4676;4677;4678;4679;4680;4681;4682;4683;4684;4685;4686;5176;5177;5178;5179;5180;5181;5182;5183;5184;5185;5186;5187;6909;6910;6911;6912;6913;6914;6915;6916;6917;6918;6919;6920;6921;6922;6923;6945;6946;6947;6948;6949;6950;6951;6952;6953;6954;6955;6956;6957;6958;7027;7028;7029;7030;7031;7032;7033;7034;7035;7036;7037;7038;7039;7040;7041;7042;7043;7044;7045;7046;7047;7048;7049;7050;7051;7052;7053;7054;16804;16805;16806;16807;16808;16809;16810;16811;16812;16813;16814;28014;28015;28016;28017;28018;28019;28020;28021;28022;28023;28024;28025;28026;28027;28028;28029;28030;28031;28032;28033;28034;28035;28036;28037;28038;28039;28040;29398;29399;29400;29401;29402;29403;29404;29405;29406;29407;29408;29409;29819;29820;29821;29822;29823;29824;29825;29826;29827;29828;38872;38873;38874;38875;38876;38877;38878;38879;38880;38881;38882;38883;38884;38885;38886;38887;38888;38889;38890;38891;38892;38893;38894;38895;38896;38897;38898;38899;38900;38901;38902;38903;38904;38905;38906;38907;38908;38909;38910;38911;42293;42294;42295;42296;42297;42298;42299;42300;42301;42302;42303;42304;42305;42306;42307;42308;42309;42310;42311</t>
  </si>
  <si>
    <t>244;2196;2197;2198;2199;2200;2442;2443;2444;2445;2446;2447;2448;2449;2450;3309;3310;3311;3312;3313;3314;3315;3316;3327;3328;3329;3330;3350;3351;3352;3353;3354;3355;3356;3357;3358;3359;3360;3361;3362;3363;8048;13215;13216;13217;13218;13219;13220;13221;13222;13223;13224;13225;13226;13227;13228;13229;13230;13231;13232;13233;13234;13235;13236;13237;13238;13239;13841;13842;13843;13844;13845;13846;13847;14028;14029;18306;18307;18308;18309;18310;18311;18312;18313;18314;18315;18316;18317;18318;18319;18320;18321;18322;18323;18324;18325;18326;18327;18328;18329;18330;18331;18332;19947;19948</t>
  </si>
  <si>
    <t>244;2197;2445;3315;3329;3330;3350;3353;8048;13224;13841;14029;18310;18328;19947</t>
  </si>
  <si>
    <t>sp|P62318-2|SMD3_HUMAN;sp|P62318|SMD3_HUMAN</t>
  </si>
  <si>
    <t>&gt;sp|P62318-2|SMD3_HUMAN Isoform 2 of Small nuclear ribonucleoprotein Sm D3 OS=Homo sapiens GN=SNRPD3;&gt;sp|P62318|SMD3_HUMAN Small nuclear ribonucleoprotein Sm D3 OS=Homo sapiens GN=SNRPD3 PE=1 SV=1</t>
  </si>
  <si>
    <t>120;126</t>
  </si>
  <si>
    <t>36848;36849;36850;36851;36852;36853;36854;36855;36856;36857</t>
  </si>
  <si>
    <t>17324;17325;17326</t>
  </si>
  <si>
    <t>sp|P62333|PRS10_HUMAN;tr|A0A087X2I1|A0A087X2I1_HUMAN</t>
  </si>
  <si>
    <t>&gt;sp|P62333|PRS10_HUMAN 26S protease regulatory subunit 10B OS=Homo sapiens GN=PSMC6 PE=1 SV=1;&gt;tr|A0A087X2I1|A0A087X2I1_HUMAN 26S protease regulatory subunit 10B OS=Homo sapiens GN=PSMC6 PE=1 SV=1</t>
  </si>
  <si>
    <t>389;403</t>
  </si>
  <si>
    <t>35017;35018;35019;35020;35021;35022;35023;35024</t>
  </si>
  <si>
    <t>16387;16388</t>
  </si>
  <si>
    <t>sp|P62424|RL7A_HUMAN;tr|Q5T8U2|Q5T8U2_HUMAN;tr|Q5T8U3|Q5T8U3_HUMAN</t>
  </si>
  <si>
    <t>14;9;7</t>
  </si>
  <si>
    <t>&gt;sp|P62424|RL7A_HUMAN 60S ribosomal protein L7a OS=Homo sapiens GN=RPL7A PE=1 SV=2;&gt;tr|Q5T8U2|Q5T8U2_HUMAN 60S ribosomal protein L7a OS=Homo sapiens GN=RPL7A PE=1 SV=1;&gt;tr|Q5T8U3|Q5T8U3_HUMAN 60S ribosomal protein L7a (Fragment) OS=Homo sapiens GN=RPL7A PE</t>
  </si>
  <si>
    <t>266;151;191</t>
  </si>
  <si>
    <t>163;164;199;1370;1769;1806;1830;2454;3090;3246;3247;3370;3689;3846</t>
  </si>
  <si>
    <t>175;176;215;1430;1846;1884;1908;2580;3238;3401;3402;3529;3857;4019</t>
  </si>
  <si>
    <t>1711;1712;1713;1714;1715;1716;1717;1718;1719;1720;1721;1722;1723;1724;1725;1726;1727;1728;1729;1730;1731;1732;1733;1734;1735;1736;1737;1738;1739;1740;1741;1742;1743;1744;1745;1746;1747;2130;2131;2132;2133;2134;2135;2136;2137;2138;2139;2140;2141;2142;2143;14988;14989;14990;14991;14992;14993;14994;14995;14996;14997;14998;19555;19556;19557;19923;19924;19925;19926;19927;19928;19929;19930;19931;19932;19933;19934;19935;19936;20115;20116;20117;20118;20119;20120;20121;20122;20123;20124;20125;20126;20127;20128;20129;20130;20131;20132;27099;27100;27101;27102;27103;27104;27105;27106;27107;27108;27109;27110;33639;33640;33641;33642;33643;33644;33645;33646;33647;33648;33649;33650;33651;33652;33653;33654;33655;33656;33657;33658;33659;33660;33661;35345;35346;35347;35348;35349;35350;35351;35352;35353;35354;35355;35356;35357;35358;35359;35360;35361;35362;35363;35364;35365;35366;35367;35368;35369;35370;35371;35372;36808;36809;36810;36811;36812;36813;36814;36815;36816;36817;40376;40377;40378;40379;40380;40381;40382;40383;40384;40385;40386;40387;42056;42057;42058;42059;42060;42061;42062;42063;42064</t>
  </si>
  <si>
    <t>770;771;772;773;774;775;776;777;778;779;780;781;782;783;784;785;786;787;788;789;790;791;986;987;988;989;990;991;992;993;994;995;996;997;7135;7136;7137;7138;7139;7140;7141;7142;7143;7144;9347;9497;9498;9499;9500;9588;9589;9590;9591;9592;9593;9594;9595;9596;9597;9598;12804;12805;12806;12807;12808;12809;12810;12811;12812;12813;12814;12815;15769;15770;15771;15772;15773;15774;15775;15776;15777;15778;15779;15780;15781;16547;16548;16549;16550;16551;16552;16553;16554;16555;16556;17296;17297;19036;19037;19832</t>
  </si>
  <si>
    <t>774;787;991;7135;9347;9497;9594;12811;15781;16555;16556;17296;19036;19832</t>
  </si>
  <si>
    <t>sp|P62633-2|CNBP_HUMAN;sp|P62633-8|CNBP_HUMAN;sp|P62633-5|CNBP_HUMAN;sp|P62633|CNBP_HUMAN;sp|P62633-4|CNBP_HUMAN;sp|P62633-6|CNBP_HUMAN;sp|P62633-7|CNBP_HUMAN;sp|P62633-3|CNBP_HUMAN;tr|D6RAT4|D6RAT4_HUMAN</t>
  </si>
  <si>
    <t>sp|P62633-2|CNBP_HUMAN;sp|P62633-8|CNBP_HUMAN;sp|P62633-5|CNBP_HUMAN;sp|P62633|CNBP_HUMAN;sp|P62633-4|CNBP_HUMAN;sp|P62633-6|CNBP_HUMAN;sp|P62633-7|CNBP_HUMAN;sp|P62633-3|CNBP_HUMAN</t>
  </si>
  <si>
    <t>4;4;4;4;4;4;3;3;1</t>
  </si>
  <si>
    <t>&gt;sp|P62633-2|CNBP_HUMAN Isoform 2 of Cellular nucleic acid-binding protein OS=Homo sapiens GN=CNBP;&gt;sp|P62633-8|CNBP_HUMAN Isoform 8 of Cellular nucleic acid-binding protein OS=Homo sapiens GN=CNBP;&gt;sp|P62633-5|CNBP_HUMAN Isoform 5 of Cellular nucleic acid</t>
  </si>
  <si>
    <t>170;171;172;177;178;179;160;167;113</t>
  </si>
  <si>
    <t>441;442;1032;3284</t>
  </si>
  <si>
    <t>469;470;1079;3440</t>
  </si>
  <si>
    <t>4873;4874;4875;4876;4877;4878;4879;4880;4881;4882;4883;4884;4885;4886;4887;4888;4889;4890;4891;4892;4893;4894;4895;4896;11068;11069;11070;11071;11072;11073;11074;35839;35840;35841;35842;35843;35844;35845</t>
  </si>
  <si>
    <t>2307;2308;2309;2310;2311;2312;2313;2314;2315;5193;16776;16777;16778</t>
  </si>
  <si>
    <t>2308;2314;5193;16776</t>
  </si>
  <si>
    <t>sp|P62701|RS4X_HUMAN;tr|C9JEH7|C9JEH7_HUMAN;sp|P22090|RS4Y1_HUMAN;sp|Q8TD47|RS4Y2_HUMAN</t>
  </si>
  <si>
    <t>sp|P62701|RS4X_HUMAN;tr|C9JEH7|C9JEH7_HUMAN;sp|P22090|RS4Y1_HUMAN</t>
  </si>
  <si>
    <t>20;10;10;9</t>
  </si>
  <si>
    <t>&gt;sp|P62701|RS4X_HUMAN 40S ribosomal protein S4, X isoform OS=Homo sapiens GN=RPS4X PE=1 SV=2;&gt;tr|C9JEH7|C9JEH7_HUMAN 40S ribosomal protein S4, Y isoform 1 (Fragment) OS=Homo sapiens GN=RPS4Y1 PE=1 SV=1;&gt;sp|P22090|RS4Y1_HUMAN 40S ribosomal protein S4, Y iso</t>
  </si>
  <si>
    <t>263;262;263;263</t>
  </si>
  <si>
    <t>479;667;770;874;1079;1335;1336;1467;1619;2036;2037;2203;2221;2222;3095;3096;3185;3629;3752;3753</t>
  </si>
  <si>
    <t>True;True;True;True;True;True;True;True;True;True;True;True;True;True;True;True;True;True;True;True</t>
  </si>
  <si>
    <t>507;704;809;916;1129;1394;1395;1529;1687;2122;2123;2298;2316;2317;3243;3244;3340;3796;3922;3923</t>
  </si>
  <si>
    <t>5313;5314;5315;5316;5317;5318;5319;5320;5321;5322;5323;7261;7262;7263;7264;7265;7266;7267;7268;7269;7270;8182;8183;8184;8185;8186;8187;8188;8189;8190;8191;8192;8193;8194;8195;8196;8197;8198;8199;8200;8201;8202;8203;8204;8205;8206;8207;8208;8209;8210;8211;8212;8213;9343;9344;9345;9346;9347;9348;9349;9350;9351;9352;9353;9354;11628;11629;11630;11631;11632;11633;11634;11635;11636;11637;11638;11639;11640;11641;11642;11643;11644;11645;11646;11647;11648;11649;11650;11651;11652;11653;11654;11655;11656;11657;11658;11659;11660;11661;11662;11663;14451;14452;14453;14454;14455;14456;14457;14458;14459;14460;14461;14462;14463;14464;14465;14466;14467;14468;14469;14470;14471;14472;14473;14474;14475;14476;14477;14478;14479;14480;14481;14482;14483;14484;16076;16077;16078;16079;16080;16081;16082;16083;16084;16085;16086;16087;17857;17858;17859;17860;17861;17862;17863;17864;17865;17866;17867;17868;17869;17870;17871;17872;17873;17874;17875;17876;17877;17878;22443;22444;22445;22446;22447;22448;22449;22450;22451;22452;22453;22454;22455;22456;22457;22458;22459;22460;22461;22462;22463;22464;24180;24181;24182;24183;24184;24185;24186;24187;24188;24189;24190;24191;24349;24350;24351;24352;24353;24354;24355;24356;24357;24358;24359;24360;24361;24362;24363;24364;24365;24366;24367;24368;33726;33727;33728;33729;33730;33731;33732;33733;33734;33735;33736;33737;33738;33739;33740;33741;33742;33743;33744;34734;34735;34736;34737;34738;34739;34740;39697;39698;39699;39700;39701;39702;39703;39704;39705;39706;39707;39708;39709;39710;39711;39712;39713;39714;39715;41019;41020;41021;41022;41023;41024;41025;41026;41027;41028;41029;41030;41031;41032;41033;41034;41035;41036;41037;41038;41039;41040;41041;41042;41043;41044;41045;41046;41047;41048;41049</t>
  </si>
  <si>
    <t>2515;2516;2517;2518;2519;2520;2521;2522;2523;2524;3444;3445;3446;3812;3813;3814;3815;3816;3817;3818;3819;3820;3821;3822;3823;3824;3825;3826;3827;3828;3829;3830;3831;3832;3833;3834;3835;3836;3837;4379;4380;4381;4382;5430;5431;5432;5433;5434;5435;5436;5437;5438;5439;5440;5441;5442;5443;5444;5445;5446;5447;5448;5449;5450;5451;5452;5453;5454;5455;5456;5457;6825;6826;6827;6828;6829;6830;6831;6832;6833;6834;6835;6836;6837;6838;6839;6840;6841;6842;6843;6844;6845;6846;6847;6848;6849;6850;6851;6852;7676;7677;7678;7679;7680;7681;7682;7683;8530;8531;8532;8533;8534;8535;8536;8537;8538;8539;8540;8541;8542;8543;8544;10648;10649;10650;10651;10652;10653;10654;10655;10656;10657;10658;11532;11533;11534;11535;11536;11537;11538;11539;11540;11541;11542;11619;11620;11621;15827;15828;15829;15830;15831;15832;15833;15834;15835;15836;15837;16287;16288;16289;16290;16291;16292;18731;18732;19334;19335;19336;19337;19338;19339;19340;19341;19342;19343;19344;19345;19346;19347;19348;19349;19350;19351;19352;19353</t>
  </si>
  <si>
    <t>2518;3444;3833;4380;5455;6833;6848;7677;8544;10648;10651;11541;11620;11621;15828;15830;16292;18732;19336;19346</t>
  </si>
  <si>
    <t>sp|P62750|RL23A_HUMAN;tr|H7BY10|H7BY10_HUMAN;tr|K7ERT8|K7ERT8_HUMAN;tr|A8MUS3|A8MUS3_HUMAN;tr|K7EJV9|K7EJV9_HUMAN;tr|K7EMA7|K7EMA7_HUMAN</t>
  </si>
  <si>
    <t>11;9;9;9;8;7</t>
  </si>
  <si>
    <t>&gt;sp|P62750|RL23A_HUMAN 60S ribosomal protein L23a OS=Homo sapiens GN=RPL23A PE=1 SV=1;&gt;tr|H7BY10|H7BY10_HUMAN 60S ribosomal protein L23a (Fragment) OS=Homo sapiens GN=RPL23A PE=1 SV=1;&gt;tr|K7ERT8|K7ERT8_HUMAN 60S ribosomal protein L23a (Fragment) OS=Homo sa</t>
  </si>
  <si>
    <t>156;158;175;194;170;70</t>
  </si>
  <si>
    <t>656;1694;1721;1762;1865;1866;2275;2491;2492;3597;3598</t>
  </si>
  <si>
    <t>691;1764;1792;1838;1947;1948;2372;2619;2620;3764;3765</t>
  </si>
  <si>
    <t>7134;7135;7136;7137;7138;7139;7140;7141;7142;7143;7144;7145;7146;7147;7148;7149;7150;7151;7152;7153;7154;7155;7156;18691;18692;18693;18694;18695;18696;19038;19039;19040;19041;19042;19043;19044;19045;19046;19047;19473;19474;19475;19476;19477;19478;19479;19480;19481;19482;19483;19484;19485;19486;19487;19488;19489;19490;19491;19492;19493;19494;19495;20523;20524;20525;20526;20527;20528;20529;20530;20531;20532;20533;20534;20535;20536;20537;20538;20539;20540;20541;20542;20543;24868;24869;24870;24871;24872;24873;24874;24875;24876;24877;24878;24879;27489;27490;27491;27492;27493;27494;27495;27496;27497;27498;27499;27500;27501;27502;27503;27504;27505;27506;39362;39363;39364;39365;39366;39367;39368;39369;39370;39371;39372;39373;39374;39375;39376;39377;39378;39379;39380;39381;39382;39383;39384;39385;39386;39387;39388;39389;39390;39391;39392;39393;39394;39395;39396</t>
  </si>
  <si>
    <t>3396;3397;3398;3399;3400;3401;3402;3403;3404;3405;3406;3407;3408;3409;8965;8966;8967;8968;9146;9332;9333;9753;9754;9755;9756;9757;9758;9759;9760;9761;9762;9763;9764;9765;9766;11849;11850;11851;11852;11853;12963;12964;12965;12966;12967;12968;12969;12970;12971;12972;18568;18569;18570;18571;18572;18573;18574;18575;18576;18577;18578;18579;18580;18581</t>
  </si>
  <si>
    <t>3406;8965;9146;9332;9759;9765;11851;12966;12971;18577;18581</t>
  </si>
  <si>
    <t>sp|P62753|RS6_HUMAN;tr|A2A3R5|A2A3R5_HUMAN;tr|A2A3R7|A2A3R7_HUMAN</t>
  </si>
  <si>
    <t>sp|P62753|RS6_HUMAN;tr|A2A3R5|A2A3R5_HUMAN</t>
  </si>
  <si>
    <t>14;10;4</t>
  </si>
  <si>
    <t>&gt;sp|P62753|RS6_HUMAN 40S ribosomal protein S6 OS=Homo sapiens GN=RPS6 PE=1 SV=1;&gt;tr|A2A3R5|A2A3R5_HUMAN 40S ribosomal protein S6 OS=Homo sapiens GN=RPS6 PE=1 SV=1</t>
  </si>
  <si>
    <t>249;218;91</t>
  </si>
  <si>
    <t>521;724;1587;1713;1752;1936;1991;1992;2108;2292;2293;2490;2631;2752</t>
  </si>
  <si>
    <t>549;762;1654;1784;1828;2019;2076;2077;2198;2389;2390;2391;2618;2765;2886</t>
  </si>
  <si>
    <t>5731;5732;5733;5734;5735;5736;5737;5738;5739;7786;7787;7788;7789;7790;7791;7792;7793;7794;7795;7796;17491;17492;17493;17494;17495;17496;17497;17498;17499;17500;17501;17502;17503;17504;17505;17506;17507;17508;17509;17510;18930;18931;18932;18933;18934;18935;18936;18937;18938;18939;18940;18941;18942;18943;18944;18945;18946;18947;18948;18949;18950;18951;19389;19390;19391;19392;19393;19394;19395;19396;19397;19398;21281;21282;21283;21284;21285;21286;21287;21288;21289;21290;21291;21292;21293;21294;21295;21296;21297;21298;21299;21985;21986;21987;21988;21989;21990;21991;21992;21993;21994;21995;21996;21997;21998;21999;22000;22001;22002;22003;22004;22005;22006;22007;22008;22009;22010;22011;22012;22013;22014;22015;22016;22017;22018;23239;23240;23241;23242;23243;23244;23245;23246;23247;23248;23249;25068;25069;25070;25071;25072;25073;25074;25075;25076;25077;25078;25079;25080;25081;25082;25083;25084;25085;25086;25087;25088;25089;25090;25091;25092;25093;25094;25095;25096;25097;25098;25099;25100;25101;25102;25103;25104;25105;25106;25107;25108;25109;25110;27465;27466;27467;27468;27469;27470;27471;27472;27473;27474;27475;27476;27477;27478;27479;27480;27481;27482;27483;27484;27485;27486;27487;27488;28981;28982;28983;28984;28985;28986;28987;28988;28989;30042;30043;30044;30045;30046;30047;30048</t>
  </si>
  <si>
    <t>2708;3664;3665;8377;8378;8379;8380;8381;9090;9091;9092;9093;9094;9095;9096;9097;9098;9099;9100;9302;9303;9304;9305;9306;9307;10114;10115;10116;10117;10118;10119;10427;10428;10429;10430;10431;10432;10433;10434;10435;10436;10437;10438;10439;10440;10441;10442;10443;10444;10445;10446;10447;11077;11078;11079;11080;11948;11949;11950;11951;11952;11953;11954;11955;11956;11957;11958;11959;11960;11961;11962;11963;11964;11965;11966;12941;12942;12943;12944;12945;12946;12947;12948;12949;12950;12951;12952;12953;12954;12955;12956;12957;12958;12959;12960;12961;12962;13662;14119</t>
  </si>
  <si>
    <t>2708;3664;8378;9100;9303;10116;10434;10445;11080;11949;11959;12961;13662;14119</t>
  </si>
  <si>
    <t>sp|P62805|H4_HUMAN</t>
  </si>
  <si>
    <t>&gt;sp|P62805|H4_HUMAN Histone H4 OS=Homo sapiens GN=HIST1H4A PE=1 SV=2</t>
  </si>
  <si>
    <t>482;483;582;1588;1589;3340;3444;3445</t>
  </si>
  <si>
    <t>510;511;615;1655;1656;3499;3605;3606</t>
  </si>
  <si>
    <t>5344;5345;5346;5347;5348;5349;5350;5351;5352;5353;5354;5355;5356;5357;5358;5359;5360;5361;5362;5363;5364;5365;5366;5367;5368;5369;5370;5371;5372;5373;5374;5375;5376;5377;5378;5379;5380;5381;5382;5383;5384;6354;6355;6356;6357;6358;6359;6360;6361;6362;6363;6364;6365;6366;6367;6368;6369;6370;6371;17511;17512;17513;17514;17515;17516;17517;17518;17519;17520;17521;17522;17523;17524;17525;17526;17527;17528;17529;17530;17531;17532;17533;17534;36427;36428;36429;36430;36431;36432;36433;36434;36435;36436;36437;36438;36439;36440;36441;36442;36443;36444;36445;36446;36447;36448;36449;37508;37509;37510;37511;37512;37513;37514;37515;37516;37517;37518;37519;37520;37521;37522;37523;37524;37525;37526;37527;37528</t>
  </si>
  <si>
    <t>2529;2530;2531;2532;2533;2534;2535;2536;2537;2538;2539;2540;2541;2542;2543;2544;2545;2546;2547;2548;2549;2550;2551;2552;2553;2554;2555;2989;2990;2991;2992;2993;2994;2995;2996;2997;2998;2999;3000;3001;3002;3003;8382;8383;8384;8385;8386;8387;8388;8389;8390;8391;8392;8393;8394;8395;8396;8397;17109;17110;17111;17112;17113;17657;17658;17659;17660;17661;17662;17663;17664;17665</t>
  </si>
  <si>
    <t>2537;2554;2991;8384;8396;17109;17657;17661</t>
  </si>
  <si>
    <t>sp|P62826|RAN_HUMAN;tr|B5MDF5|B5MDF5_HUMAN;tr|J3KQE5|J3KQE5_HUMAN;tr|H0YFC6|H0YFC6_HUMAN;tr|F5H018|F5H018_HUMAN;tr|B4DV51|B4DV51_HUMAN</t>
  </si>
  <si>
    <t>sp|P62826|RAN_HUMAN;tr|B5MDF5|B5MDF5_HUMAN;tr|J3KQE5|J3KQE5_HUMAN;tr|H0YFC6|H0YFC6_HUMAN;tr|F5H018|F5H018_HUMAN</t>
  </si>
  <si>
    <t>4;4;4;3;3;1</t>
  </si>
  <si>
    <t>&gt;sp|P62826|RAN_HUMAN GTP-binding nuclear protein Ran OS=Homo sapiens GN=RAN PE=1 SV=3;&gt;tr|B5MDF5|B5MDF5_HUMAN GTP-binding nuclear protein Ran OS=Homo sapiens GN=RAN PE=1 SV=1;&gt;tr|J3KQE5|J3KQE5_HUMAN GTP-binding nuclear protein Ran (Fragment) OS=Homo sapien</t>
  </si>
  <si>
    <t>216;233;234;103;198;128</t>
  </si>
  <si>
    <t>1319;1320;2251;2525</t>
  </si>
  <si>
    <t>1377;1378;2348;2653</t>
  </si>
  <si>
    <t>14252;14253;14254;14255;14256;14257;14258;14259;14260;14261;14262;14263;14264;14265;14266;14267;14268;14269;14270;14271;14272;14273;14274;14275;24675;24676;24677;24678;24679;24680;24681;24682;24683;27891;27892;27893;27894</t>
  </si>
  <si>
    <t>6715;6716;6717;6718;6719;6720;6721;6722;6723;6724;11766;11767;13158</t>
  </si>
  <si>
    <t>6715;6720;11767;13158</t>
  </si>
  <si>
    <t>sp|P62829|RL23_HUMAN;tr|C9JD32|C9JD32_HUMAN;tr|J3KT29|J3KT29_HUMAN;tr|B9ZVP7|B9ZVP7_HUMAN;tr|J3KTJ3|J3KTJ3_HUMAN;tr|J3QQT9|J3QQT9_HUMAN</t>
  </si>
  <si>
    <t>sp|P62829|RL23_HUMAN;tr|C9JD32|C9JD32_HUMAN;tr|J3KT29|J3KT29_HUMAN;tr|B9ZVP7|B9ZVP7_HUMAN</t>
  </si>
  <si>
    <t>5;4;4;3;2;1</t>
  </si>
  <si>
    <t>&gt;sp|P62829|RL23_HUMAN 60S ribosomal protein L23 OS=Homo sapiens GN=RPL23 PE=1 SV=1;&gt;tr|C9JD32|C9JD32_HUMAN 60S ribosomal protein L23 (Fragment) OS=Homo sapiens GN=RPL23 PE=1 SV=1;&gt;tr|J3KT29|J3KT29_HUMAN 60S ribosomal protein L23 OS=Homo sapiens GN=RPL23 PE</t>
  </si>
  <si>
    <t>140;91;122;114;81;34</t>
  </si>
  <si>
    <t>1180;1593;1826;2114;2115</t>
  </si>
  <si>
    <t>1233;1660;1904;2204;2205</t>
  </si>
  <si>
    <t>12678;12679;12680;12681;12682;12683;12684;12685;12686;17569;17570;17571;17572;17573;17574;17575;17576;17577;17578;17579;17580;17581;17582;17583;17584;17585;17586;17587;17588;17589;17590;17591;20074;20075;23297;23298;23299;23300;23301;23302;23303;23304;23305;23306;23307;23308;23309;23310;23311;23312;23313;23314;23315;23316;23317;23318;23319;23320</t>
  </si>
  <si>
    <t>5929;5930;5931;5932;5933;8416;8417;8418;8419;8420;8421;8422;8423;8424;9560;11108;11109;11110;11111;11112</t>
  </si>
  <si>
    <t>5930;8423;9560;11108;11109</t>
  </si>
  <si>
    <t>sp|P62841|RS15_HUMAN;tr|K7ELC2|K7ELC2_HUMAN;tr|K7EM56|K7EM56_HUMAN;tr|A0A0B4J2B4|A0A0B4J2B4_HUMAN;tr|K7EJ78|K7EJ78_HUMAN;tr|S4R417|S4R417_HUMAN;tr|K7EQJ5|K7EQJ5_HUMAN;tr|S4R456|S4R456_HUMAN</t>
  </si>
  <si>
    <t>5;5;4;4;4;4;4;3</t>
  </si>
  <si>
    <t>&gt;sp|P62841|RS15_HUMAN 40S ribosomal protein S15 OS=Homo sapiens GN=RPS15 PE=1 SV=2;&gt;tr|K7ELC2|K7ELC2_HUMAN 40S ribosomal protein S15 OS=Homo sapiens GN=RPS15 PE=1 SV=1;&gt;tr|K7EM56|K7EM56_HUMAN 40S ribosomal protein S15 OS=Homo sapiens GN=RPS15 PE=1 SV=2;&gt;tr</t>
  </si>
  <si>
    <t>145;152;112;118;129;135;141;68</t>
  </si>
  <si>
    <t>578;658;1213;1695;3117</t>
  </si>
  <si>
    <t>609;610;693;694;1266;1267;1765;1766;3266</t>
  </si>
  <si>
    <t>6302;6303;6304;6305;6306;6307;6308;6309;6310;6311;6312;6313;6314;6315;6316;6317;6318;6319;6320;6321;6322;6323;6324;6325;6326;6327;6328;6329;6330;7165;7166;7167;7168;7169;7170;7171;7172;7173;7174;7175;7176;7177;7178;7179;7180;7181;7182;7183;7184;7185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18697;18698;18699;18700;18701;18702;18703;18704;18705;18706;18707;18708;18709;18710;18711;18712;18713;18714;18715;33961;33962;33963;33964;33965;33966;33967</t>
  </si>
  <si>
    <t>2957;2958;2959;2960;2961;2962;2963;2964;2965;2966;2967;2968;2969;2970;2971;2972;2973;2974;2975;2976;2977;2978;2979;2980;2981;2982;3414;3415;3416;3417;3418;3419;6104;6105;6106;6107;6108;6109;6110;6111;6112;6113;6114;6115;6116;6117;6118;6119;6120;6121;6122;6123;6124;6125;6126;6127;6128;6129;6130;6131;6132;6133;6134;6135;6136;6137;8969;8970;8971;8972;8973;8974;8975;8976;8977;8978;8979;15911;15912</t>
  </si>
  <si>
    <t>2980;3415;6129;8973;15912</t>
  </si>
  <si>
    <t>121;122;123;124</t>
  </si>
  <si>
    <t>28;34;70;83</t>
  </si>
  <si>
    <t>sp|P62847-2|RS24_HUMAN;tr|E7ETK0|E7ETK0_HUMAN;tr|A0A087WUS0|A0A087WUS0_HUMAN;sp|P62847-3|RS24_HUMAN;sp|P62847|RS24_HUMAN;sp|P62847-4|RS24_HUMAN</t>
  </si>
  <si>
    <t>8;8;8;8;8;8</t>
  </si>
  <si>
    <t xml:space="preserve">&gt;sp|P62847-2|RS24_HUMAN Isoform 2 of 40S ribosomal protein S24 OS=Homo sapiens GN=RPS24;&gt;tr|E7ETK0|E7ETK0_HUMAN 40S ribosomal protein S24 OS=Homo sapiens GN=RPS24 PE=1 SV=1;&gt;tr|A0A087WUS0|A0A087WUS0_HUMAN 40S ribosomal protein S24 OS=Homo sapiens GN=RPS24 </t>
  </si>
  <si>
    <t>130;131;132;132;133;289</t>
  </si>
  <si>
    <t>372;1785;2380;2677;3141;3307;3308;3311</t>
  </si>
  <si>
    <t>399;1862;2495;2810;3294;3463;3464;3465;3469</t>
  </si>
  <si>
    <t>4079;4080;4081;4082;4083;4084;4085;4086;4087;4088;4089;4090;4091;4092;4093;4094;4095;4096;4097;4098;4099;19693;19694;19695;19696;19697;19698;19699;19700;19701;19702;19703;19704;19705;19706;19707;19708;19709;19710;19711;19712;19713;19714;19715;19716;19717;19718;19719;19720;19721;19722;26104;26105;26106;26107;26108;29324;29325;29326;29327;29328;29329;29330;29331;29332;29333;29334;29335;29336;29337;29338;29339;29340;29341;29342;29343;29344;34222;34223;34224;34225;34226;34227;34228;34229;34230;36031;36032;36033;36034;36035;36036;36037;36038;36039;36040;36041;36042;36043;36044;36045;36046;36047;36048;36049;36050;36051;36052;36053;36054;36055;36056;36057;36058;36059;36060;36061;36062;36063;36064;36140;36141;36142;36143;36144;36145;36146;36147;36148</t>
  </si>
  <si>
    <t>1935;1936;1937;9405;9406;9407;9408;9409;9410;9411;9412;9413;9414;9415;12364;13812;13813;13814;13815;13816;13817;13818;13819;13820;13821;13822;13823;13824;13825;16045;16046;16877;16878;16879;16880;16881;16882;16883;16884;16885;16937;16938;16939;16940;16941;16942;16943</t>
  </si>
  <si>
    <t>1935;9415;12364;13821;16045;16878;16885;16941</t>
  </si>
  <si>
    <t>125;126</t>
  </si>
  <si>
    <t>1;74</t>
  </si>
  <si>
    <t>sp|P62851|RS25_HUMAN;tr|E9PQK3|E9PQK3_HUMAN;tr|E9PK60|E9PK60_HUMAN</t>
  </si>
  <si>
    <t>sp|P62851|RS25_HUMAN</t>
  </si>
  <si>
    <t>7;2;2</t>
  </si>
  <si>
    <t>&gt;sp|P62851|RS25_HUMAN 40S ribosomal protein S25 OS=Homo sapiens GN=RPS25 PE=1 SV=1</t>
  </si>
  <si>
    <t>125;39;39</t>
  </si>
  <si>
    <t>24;373;530;534;1690;2005;2577</t>
  </si>
  <si>
    <t>24;400;558;562;1760;2090;2709</t>
  </si>
  <si>
    <t>219;220;221;222;223;224;225;226;227;228;4100;4101;4102;4103;4104;4105;4106;4107;4108;4109;4110;4111;5788;5789;5790;5791;5792;5793;5794;5795;5832;5833;5834;5835;5836;5837;5838;5839;5840;5841;5842;5843;18624;18625;18626;18627;18628;18629;22147;22148;22149;22150;22151;22152;22153;22154;22155;22156;22157;22158;28459;28460;28461;28462;28463;28464;28465;28466;28467;28468</t>
  </si>
  <si>
    <t>94;95;96;97;98;99;100;101;1938;1939;2727;2728;2729;2730;2731;2732;2733;2734;2747;2748;2749;2750;2751;2752;2753;2754;2755;2756;2757;8938;8939;8940;10508;10509;10510;10511;10512;13439;13440;13441;13442;13443;13444;13445;13446;13447;13448</t>
  </si>
  <si>
    <t>95;1938;2728;2751;8940;10508;13442</t>
  </si>
  <si>
    <t>sp|P62854|RS26_HUMAN;sp|Q5JNZ5|RS26L_HUMAN</t>
  </si>
  <si>
    <t>&gt;sp|P62854|RS26_HUMAN 40S ribosomal protein S26 OS=Homo sapiens GN=RPS26 PE=1 SV=3;&gt;sp|Q5JNZ5|RS26L_HUMAN Putative 40S ribosomal protein S26-like 1 OS=Homo sapiens GN=RPS26P11 PE=5 SV=1</t>
  </si>
  <si>
    <t>115;115</t>
  </si>
  <si>
    <t>525;1981;2488;2489</t>
  </si>
  <si>
    <t>553;2065;2616;2617</t>
  </si>
  <si>
    <t>5756;5757;5758;5759;5760;5761;5762;5763;21860;21861;21862;21863;21864;21865;21866;21867;21868;21869;21870;21871;21872;21873;21874;21875;21876;21877;21878;21879;21880;21881;21882;21883;21884;21885;21886;21887;21888;27441;27442;27443;27444;27445;27446;27447;27448;27449;27450;27451;27452;27453;27454;27455;27456;27457;27458;27459;27460;27461;27462;27463;27464</t>
  </si>
  <si>
    <t>2715;10372;10373;10374;10375;10376;10377;10378;10379;10380;10381;10382;10383;12931;12932;12933;12934;12935;12936;12937;12938;12939;12940</t>
  </si>
  <si>
    <t>2715;10377;12931;12939</t>
  </si>
  <si>
    <t>sp|P62857|RS28_HUMAN</t>
  </si>
  <si>
    <t>&gt;sp|P62857|RS28_HUMAN 40S ribosomal protein S28 OS=Homo sapiens GN=RPS28 PE=1 SV=1</t>
  </si>
  <si>
    <t>682;683;1166;3418</t>
  </si>
  <si>
    <t>719;720;1219;3577;3578</t>
  </si>
  <si>
    <t>7392;7393;7394;7395;7396;7397;7398;7399;7400;7401;7402;12558;12559;12560;12561;12562;12563;12564;12565;12566;37246;37247;37248;37249;37250;37251;37252;37253;37254;37255;37256;37257;37258;37259;37260;37261;37262;37263;37264;37265;37266</t>
  </si>
  <si>
    <t>3492;3493;5893;17519;17520;17521;17522;17523;17524;17525;17526</t>
  </si>
  <si>
    <t>3492;3493;5893;17524</t>
  </si>
  <si>
    <t>sp|P62861|RS30_HUMAN;tr|E9PR30|E9PR30_HUMAN</t>
  </si>
  <si>
    <t>&gt;sp|P62861|RS30_HUMAN 40S ribosomal protein S30 OS=Homo sapiens GN=FAU PE=1 SV=1;&gt;tr|E9PR30|E9PR30_HUMAN 40S ribosomal protein S30 OS=Homo sapiens GN=FAU PE=1 SV=1</t>
  </si>
  <si>
    <t>59;98</t>
  </si>
  <si>
    <t>961;962</t>
  </si>
  <si>
    <t>1008;1009</t>
  </si>
  <si>
    <t>10315;10316;10317;10318;10319;10320;10321;10322;10323;10324;10325;10326;10327;10328</t>
  </si>
  <si>
    <t>4843;4844;4845;4846;4847;4848;4849</t>
  </si>
  <si>
    <t>4845;4846</t>
  </si>
  <si>
    <t>sp|P62888|RL30_HUMAN;tr|E5RI99|E5RI99_HUMAN;tr|A0A0C4DH44|A0A0C4DH44_HUMAN;tr|E5RJH3|E5RJH3_HUMAN;tr|A0A0B4J213|A0A0B4J213_HUMAN</t>
  </si>
  <si>
    <t>sp|P62888|RL30_HUMAN;tr|E5RI99|E5RI99_HUMAN;tr|A0A0C4DH44|A0A0C4DH44_HUMAN;tr|E5RJH3|E5RJH3_HUMAN</t>
  </si>
  <si>
    <t>6;5;4;3;2</t>
  </si>
  <si>
    <t>&gt;sp|P62888|RL30_HUMAN 60S ribosomal protein L30 OS=Homo sapiens GN=RPL30 PE=1 SV=2;&gt;tr|E5RI99|E5RI99_HUMAN 60S ribosomal protein L30 (Fragment) OS=Homo sapiens GN=RPL30 PE=1 SV=1;&gt;tr|A0A0C4DH44|A0A0C4DH44_HUMAN 60S ribosomal protein L30 OS=Homo sapiens GN=</t>
  </si>
  <si>
    <t>115;114;96;56;51</t>
  </si>
  <si>
    <t>1793;1797;2859;2926;2951;3138</t>
  </si>
  <si>
    <t>1871;1875;2999;3069;3094;3291</t>
  </si>
  <si>
    <t>19798;19799;19800;19801;19802;19803;19804;19805;19806;19807;19808;19809;19810;19811;19812;19813;19814;19815;19816;19845;19846;19847;19848;19849;19850;31055;31056;31057;31058;31059;31060;31061;31867;31868;31869;31870;31871;31872;31873;31874;31875;31876;31877;31878;32141;32142;32143;32144;32145;32146;32147;32148;32149;32150;32151;34179;34180;34181;34182;34183;34184;34185;34186;34187;34188;34189;34190;34191;34192;34193;34194;34195;34196;34197;34198;34199;34200;34201</t>
  </si>
  <si>
    <t>9455;9456;9457;9458;9474;14571;14572;14929;14930;14931;14932;14933;14934;14935;14936;14937;15054;15055;16020;16021;16022;16023;16024;16025;16026;16027;16028;16029;16030;16031;16032;16033;16034;16035;16036;16037;16038;16039</t>
  </si>
  <si>
    <t>9457;9474;14572;14931;15055;16039</t>
  </si>
  <si>
    <t>sp|P62899|RL31_HUMAN;tr|H7C2W9|H7C2W9_HUMAN;tr|C9JU56|C9JU56_HUMAN;tr|B7Z4E3|B7Z4E3_HUMAN;sp|P62899-3|RL31_HUMAN;sp|P62899-2|RL31_HUMAN;tr|B7Z4C8|B7Z4C8_HUMAN;tr|B8ZZK4|B8ZZK4_HUMAN</t>
  </si>
  <si>
    <t>4;3;3;3;3;3;3;2</t>
  </si>
  <si>
    <t xml:space="preserve">&gt;sp|P62899|RL31_HUMAN 60S ribosomal protein L31 OS=Homo sapiens GN=RPL31 PE=1 SV=1;&gt;tr|H7C2W9|H7C2W9_HUMAN 60S ribosomal protein L31 (Fragment) OS=Homo sapiens GN=RPL31 PE=1 SV=1;&gt;tr|C9JU56|C9JU56_HUMAN 60S ribosomal protein L31 (Fragment) OS=Homo sapiens </t>
  </si>
  <si>
    <t>125;108;115;120;121;128;130;79</t>
  </si>
  <si>
    <t>812;1789;2524;2783</t>
  </si>
  <si>
    <t>853;1866;2652;2919</t>
  </si>
  <si>
    <t>8692;8693;8694;8695;8696;8697;8698;8699;8700;8701;8702;8703;8704;8705;8706;8707;8708;8709;8710;8711;8712;8713;8714;8715;19760;19761;19762;19763;19764;27884;27885;27886;27887;27888;27889;27890;30320;30321;30322;30323;30324;30325;30326;30327;30328;30329;30330;30331</t>
  </si>
  <si>
    <t>4075;4076;4077;4078;4079;4080;4081;4082;4083;4084;4085;4086;4087;9436;13155;13156;13157;14238;14239;14240;14241;14242;14243;14244;14245;14246;14247;14248;14249</t>
  </si>
  <si>
    <t>4084;9436;13156;14244</t>
  </si>
  <si>
    <t>sp|P62906|RL10A_HUMAN</t>
  </si>
  <si>
    <t>&gt;sp|P62906|RL10A_HUMAN 60S ribosomal protein L10a OS=Homo sapiens GN=RPL10A PE=1 SV=2</t>
  </si>
  <si>
    <t>620;800;1833;2588</t>
  </si>
  <si>
    <t>653;841;1911;2721</t>
  </si>
  <si>
    <t>6808;6809;6810;6811;6812;6813;6814;6815;6816;6817;6818;6819;8533;8534;8535;8536;8537;8538;8539;8540;8541;8542;8543;20166;20167;20168;20169;20170;20171;20172;20173;20174;20175;20176;20177;28563;28564;28565;28566;28567;28568;28569;28570;28571</t>
  </si>
  <si>
    <t>3258;3259;3260;3990;3991;3992;3993;3994;3995;3996;3997;9610;9611;9612;9613;13484</t>
  </si>
  <si>
    <t>3259;3992;9611;13484</t>
  </si>
  <si>
    <t>sp|P62910|RL32_HUMAN;tr|F8W727|F8W727_HUMAN;tr|D3YTB1|D3YTB1_HUMAN;tr|D3YTI8|D3YTI8_HUMAN</t>
  </si>
  <si>
    <t>sp|P62910|RL32_HUMAN;tr|F8W727|F8W727_HUMAN;tr|D3YTB1|D3YTB1_HUMAN</t>
  </si>
  <si>
    <t>7;7;6;1</t>
  </si>
  <si>
    <t>&gt;sp|P62910|RL32_HUMAN 60S ribosomal protein L32 OS=Homo sapiens GN=RPL32 PE=1 SV=2;&gt;tr|F8W727|F8W727_HUMAN 60S ribosomal protein L32 OS=Homo sapiens GN=RPL32 PE=1 SV=1;&gt;tr|D3YTB1|D3YTB1_HUMAN 60S ribosomal protein L32 (Fragment) OS=Homo sapiens GN=RPL32 PE</t>
  </si>
  <si>
    <t>135;153;133;62</t>
  </si>
  <si>
    <t>31;904;905;1342;2180;3059;3670</t>
  </si>
  <si>
    <t>31;946;947;1402;2275;3207;3838</t>
  </si>
  <si>
    <t>297;298;299;300;301;302;303;304;305;306;307;308;9665;9666;9667;9668;9669;9670;9671;9672;9673;9674;9675;9676;9677;9678;9679;9680;9681;9682;9683;9684;9685;14616;14617;14618;14619;14620;14621;14622;14623;14624;14625;14626;14627;14628;14629;14630;14631;14632;23920;23921;23922;23923;23924;23925;23926;23927;23928;23929;23930;23931;33326;33327;33328;33329;33330;33331;33332;33333;33334;33335;33336;33337;33338;33339;33340;33341;33342;33343;33344;33345;40144;40145;40146;40147;40148;40149;40150;40151;40152;40153;40154;40155</t>
  </si>
  <si>
    <t>126;127;128;129;130;131;132;133;134;135;4530;4531;4532;4533;4534;4535;4536;4537;4538;4539;4540;4541;4542;4543;4544;6957;6958;6959;6960;6961;6962;6963;6964;6965;6966;6967;11387;11388;11389;11390;11391;11392;15622;15623;15624;15625;15626;15627;15628;15629;15630;15631;15632;15633;15634;15635;15636;15637;15638;18911</t>
  </si>
  <si>
    <t>128;4531;4540;6961;11390;15633;18911</t>
  </si>
  <si>
    <t>sp|P62913|RL11_HUMAN;sp|P62913-2|RL11_HUMAN;tr|Q5VVC8|Q5VVC8_HUMAN;tr|Q5VVC9|Q5VVC9_HUMAN</t>
  </si>
  <si>
    <t>10;8;6;5</t>
  </si>
  <si>
    <t>&gt;sp|P62913|RL11_HUMAN 60S ribosomal protein L11 OS=Homo sapiens GN=RPL11 PE=1 SV=2;&gt;sp|P62913-2|RL11_HUMAN Isoform 2 of 60S ribosomal protein L11 OS=Homo sapiens GN=RPL11;&gt;tr|Q5VVC8|Q5VVC8_HUMAN 60S ribosomal protein L11 (Fragment) OS=Homo sapiens GN=RPL11</t>
  </si>
  <si>
    <t>178;177;174;131</t>
  </si>
  <si>
    <t>88;293;294;990;1397;1592;3540;3625;3719;3761</t>
  </si>
  <si>
    <t>95;315;316;317;1037;1458;1659;3703;3792;3889;3931</t>
  </si>
  <si>
    <t>921;922;923;924;925;926;927;928;929;930;931;932;3181;3182;3183;3184;3185;3186;3187;3188;3189;3190;3191;3192;3193;3194;3195;3196;3197;3198;3199;3200;3201;3202;3203;3204;3205;3206;3207;10591;10592;10593;10594;10595;10596;10597;10598;10599;10600;10601;10602;10603;10604;10605;10606;10607;10608;10609;10610;10611;10612;10613;10614;10615;10616;10617;10618;15309;15310;15311;15312;15313;15314;15315;15316;15317;15318;15319;15320;15321;15322;15323;15324;15325;15326;15327;15328;15329;17546;17547;17548;17549;17550;17551;17552;17553;17554;17555;17556;17557;17558;17559;17560;17561;17562;17563;17564;17565;17566;17567;17568;38734;38735;38736;38737;38738;38739;38740;38741;38742;38743;38744;38745;39660;39661;39662;39663;39664;39665;39666;39667;39668;39669;39670;39671;39672;39673;39674;39675;39676;39677;39678;39679;39680;39681;39682;39683;40736;40737;41123;41124;41125;41126;41127;41128;41129;41130;41131;41132</t>
  </si>
  <si>
    <t>402;403;1509;1510;1511;1512;1513;1514;1515;1516;1517;1518;1519;1520;1521;1522;1523;1524;1525;1526;1527;1528;4942;4943;4944;4945;4946;4947;4948;4949;4950;4951;4952;4953;4954;4955;4956;4957;4958;4959;4960;4961;4962;4963;4964;4965;7295;7296;7297;7298;7299;7300;7301;7302;7303;7304;7305;7306;7307;7308;7309;8400;8401;8402;8403;8404;8405;8406;8407;8408;8409;8410;8411;8412;8413;8414;8415;18251;18252;18253;18254;18255;18256;18257;18258;18704;18705;18706;18707;18708;18709;18710;18711;18712;18713;18714;18715;18716;18717;18718;18719;18720;18721;18722;18723;18724;19223;19390</t>
  </si>
  <si>
    <t>403;1526;1528;4942;7298;8412;18256;18712;19223;19390</t>
  </si>
  <si>
    <t>tr|E9PKZ0|E9PKZ0_HUMAN;sp|P62917|RL8_HUMAN;tr|G3V1A1|G3V1A1_HUMAN;tr|E9PKU4|E9PKU4_HUMAN;tr|E9PP36|E9PP36_HUMAN</t>
  </si>
  <si>
    <t>9;9;7;7;5</t>
  </si>
  <si>
    <t>&gt;tr|E9PKZ0|E9PKZ0_HUMAN 60S ribosomal protein L8 (Fragment) OS=Homo sapiens GN=RPL8 PE=1 SV=1;&gt;sp|P62917|RL8_HUMAN 60S ribosomal protein L8 OS=Homo sapiens GN=RPL8 PE=1 SV=2;&gt;tr|G3V1A1|G3V1A1_HUMAN 60S ribosomal protein L8 OS=Homo sapiens GN=RPL8 PE=1 SV=1</t>
  </si>
  <si>
    <t>205;257;167;235;148</t>
  </si>
  <si>
    <t>305;327;328;381;412;988;1084;1412;2169</t>
  </si>
  <si>
    <t>330;353;354;409;441;1035;1134;1473;2263</t>
  </si>
  <si>
    <t>3314;3315;3316;3317;3318;3566;3567;3568;3569;3570;3571;3572;3573;3574;3575;3576;3577;3578;3579;3580;3581;3582;3583;3584;3585;3586;3587;3588;3589;3590;3591;3592;3593;3594;3595;3596;3597;3598;3599;3600;3601;3602;3603;3604;3605;3606;3607;3608;3609;3610;3611;3612;3613;4206;4207;4208;4209;4210;4211;4212;4213;4214;4215;4216;4217;4573;4574;4575;4576;4577;4578;4579;4580;4581;4582;4583;4584;4585;4586;10569;10570;10571;10572;10573;10574;10575;10576;10577;10578;10579;11700;11701;11702;11703;11704;11705;11706;11707;11708;11709;11710;11711;11712;11713;11714;11715;11716;11717;11718;11719;11720;11721;11722;11723;11724;11725;15481;15482;15483;15484;15485;15486;15487;15488;15489;15490;15491;15492;23797;23798;23799;23800;23801;23802;23803;23804;23805;23806;23807;23808;23809;23810</t>
  </si>
  <si>
    <t>1589;1590;1591;1690;1691;1692;1693;1694;1695;1696;1697;1698;1699;1700;1701;1702;1703;1704;1705;1706;1707;1708;1709;1710;1711;1712;1975;1976;1977;1978;1979;1980;1981;1982;1983;2162;2163;2164;2165;2166;2167;2168;2169;2170;2171;2172;2173;4928;4929;4930;4931;4932;4933;4934;4935;5467;5468;5469;5470;5471;5472;5473;5474;5475;5476;5477;5478;5479;5480;5481;5482;5483;5484;5485;5486;5487;5488;7364;7365;7366;7367;7368;7369;7370;7371;7372;7373;7374;11322;11323;11324;11325;11326</t>
  </si>
  <si>
    <t>1590;1697;1712;1975;2169;4930;5476;7370;11322</t>
  </si>
  <si>
    <t>sp|P62937|PPIA_HUMAN;sp|P62937-2|PPIA_HUMAN;tr|F8WE65|F8WE65_HUMAN;tr|C9J5S7|C9J5S7_HUMAN</t>
  </si>
  <si>
    <t>sp|P62937|PPIA_HUMAN;sp|P62937-2|PPIA_HUMAN</t>
  </si>
  <si>
    <t>5;4;2;2</t>
  </si>
  <si>
    <t>&gt;sp|P62937|PPIA_HUMAN Peptidyl-prolyl cis-trans isomerase A OS=Homo sapiens GN=PPIA PE=1 SV=2;&gt;sp|P62937-2|PPIA_HUMAN Isoform 2 of Peptidyl-prolyl cis-trans isomerase A OS=Homo sapiens GN=PPIA</t>
  </si>
  <si>
    <t>165;105;120;121</t>
  </si>
  <si>
    <t>1732;2901;3112;3516;3642</t>
  </si>
  <si>
    <t>1805;3044;3261;3678;3809</t>
  </si>
  <si>
    <t>19177;19178;19179;19180;19181;19182;19183;19184;19185;19186;19187;31489;31490;31491;31492;31493;31494;31495;31496;31497;31498;33899;33900;33901;33902;33903;33904;33905;33906;33907;33908;33909;38408;38409;38410;38411;38412;38413;38414;38415;38416;38417;38418;38419;38420;38421;38422;38423;38424;38425;38426;38427;38428;38429;38430;39838;39839;39840;39841;39842;39843;39844;39845;39846</t>
  </si>
  <si>
    <t>9217;9218;14768;14769;15893;15894;15895;18104;18105;18106;18107;18108;18788</t>
  </si>
  <si>
    <t>9218;14769;15893;18107;18788</t>
  </si>
  <si>
    <t>sp|P62979|RS27A_HUMAN;tr|J3QS39|J3QS39_HUMAN;tr|J3QTR3|J3QTR3_HUMAN;tr|M0R1M6|M0R1M6_HUMAN;tr|F5H6Q2|F5H6Q2_HUMAN;tr|F5GYU3|F5GYU3_HUMAN;tr|F5H2Z3|F5H2Z3_HUMAN;tr|F5H265|F5H265_HUMAN;tr|B4DV12|B4DV12_HUMAN;tr|F5H388|F5H388_HUMAN;tr|F5H747|F5H747_HUMAN;tr|F5GXK7|F5GXK7_HUMAN;tr|J3QKN0|J3QKN0_HUMAN;tr|Q5PY61|Q5PY61_HUMAN;sp|P0CG47|UBB_HUMAN;tr|Q96C32|Q96C32_HUMAN;sp|P0CG48|UBC_HUMAN</t>
  </si>
  <si>
    <t>sp|P62979|RS27A_HUMAN</t>
  </si>
  <si>
    <t>5;1;1;1;1;1;1;1;1;1;1;1;1;1;1;1;1</t>
  </si>
  <si>
    <t>4;0;0;0;0;0;0;0;0;0;0;0;0;0;0;0;0</t>
  </si>
  <si>
    <t>&gt;sp|P62979|RS27A_HUMAN Ubiquitin-40S ribosomal protein S27a OS=Homo sapiens GN=RPS27A PE=1 SV=2</t>
  </si>
  <si>
    <t>156;93;106;114;122;134;136;149;153;155;160;169;206;229;229;305;685</t>
  </si>
  <si>
    <t>426;783;3388;3878;3879</t>
  </si>
  <si>
    <t>454;822;3547;4051;4052</t>
  </si>
  <si>
    <t>4714;4715;4716;4717;4718;4719;4720;4721;4722;4723;4724;4725;4726;4727;4728;4729;4730;4731;4732;4733;4734;4735;4736;4737;8333;8334;8335;8336;8337;8338;8339;37032;37033;42312;42313;42314;42315;42316;42317;42318;42319;42320;42321;42322;42323;42324;42325;42326;42327;42328;42329;42330;42331;42332;42333;42334;42335;42336;42337;42338;42339;42340;42341;42342;42343;42344;42345;42346;42347;42348;42349;42350;42351;42352;42353;42354</t>
  </si>
  <si>
    <t>2216;2217;2218;2219;2220;2221;2222;2223;2224;2225;3889;17419;19949;19950;19951;19952;19953;19954;19955;19956;19957;19958;19959;19960;19961;19962;19963;19964;19965;19966;19967;19968;19969;19970;19971;19972;19973</t>
  </si>
  <si>
    <t>2224;3889;17419;19961;19973</t>
  </si>
  <si>
    <t>sp|P62987|RL40_HUMAN;tr|M0R2S1|M0R2S1_HUMAN</t>
  </si>
  <si>
    <t>&gt;sp|P62987|RL40_HUMAN Ubiquitin-60S ribosomal protein L40 OS=Homo sapiens GN=UBA52 PE=1 SV=2;&gt;tr|M0R2S1|M0R2S1_HUMAN Ubiquitin-60S ribosomal protein L40 (Fragment) OS=Homo sapiens GN=UBA52 PE=1 SV=1</t>
  </si>
  <si>
    <t>128;138</t>
  </si>
  <si>
    <t>443;783</t>
  </si>
  <si>
    <t>471;822</t>
  </si>
  <si>
    <t>4897;4898;4899;4900;4901;4902;4903;4904;4905;4906;8333;8334;8335;8336;8337;8338;8339</t>
  </si>
  <si>
    <t>2316;2317;3889</t>
  </si>
  <si>
    <t>2317;3889</t>
  </si>
  <si>
    <t>tr|H7C2L4|H7C2L4_HUMAN;sp|P62995-3|TRA2B_HUMAN;sp|P62995|TRA2B_HUMAN;tr|H7BXF3|H7BXF3_HUMAN</t>
  </si>
  <si>
    <t xml:space="preserve">&gt;tr|H7C2L4|H7C2L4_HUMAN Transformer-2 protein homolog beta (Fragment) OS=Homo sapiens GN=TRA2B PE=1 SV=1;&gt;sp|P62995-3|TRA2B_HUMAN Isoform 3 of Transformer-2 protein homolog beta OS=Homo sapiens GN=TRA2B;&gt;sp|P62995|TRA2B_HUMAN Transformer-2 protein homolog </t>
  </si>
  <si>
    <t>107;188;288;127</t>
  </si>
  <si>
    <t>30;1226</t>
  </si>
  <si>
    <t>30;1280</t>
  </si>
  <si>
    <t>275;276;277;278;279;280;281;282;283;284;285;286;287;288;289;290;291;292;293;294;295;296;13189;13190;13191;13192;13193;13194;13195;13196;13197;13198;13199</t>
  </si>
  <si>
    <t>121;122;123;124;125;6187</t>
  </si>
  <si>
    <t>122;6187</t>
  </si>
  <si>
    <t>sp|P63104|1433Z_HUMAN;tr|E7EX29|E7EX29_HUMAN;tr|E7ESK7|E7ESK7_HUMAN;tr|B0AZS6|B0AZS6_HUMAN;tr|E5RGE1|E5RGE1_HUMAN;tr|E5RIR4|E5RIR4_HUMAN;tr|E9PD24|E9PD24_HUMAN;tr|E7EVZ2|E7EVZ2_HUMAN;tr|B7Z2E6|B7Z2E6_HUMAN;tr|H0YB80|H0YB80_HUMAN;sp|P63104-2|1433Z_HUMAN</t>
  </si>
  <si>
    <t>sp|P63104|1433Z_HUMAN;tr|E7EX29|E7EX29_HUMAN;tr|E7ESK7|E7ESK7_HUMAN;tr|B0AZS6|B0AZS6_HUMAN</t>
  </si>
  <si>
    <t>3;3;2;2;1;1;1;1;1;1;1</t>
  </si>
  <si>
    <t>&gt;sp|P63104|1433Z_HUMAN 14-3-3 protein zeta/delta OS=Homo sapiens GN=YWHAZ PE=1 SV=1;&gt;tr|E7EX29|E7EX29_HUMAN 14-3-3 protein zeta/delta (Fragment) OS=Homo sapiens GN=YWHAZ PE=1 SV=1;&gt;tr|E7ESK7|E7ESK7_HUMAN 14-3-3 protein zeta/delta (Fragment) OS=Homo sapiens</t>
  </si>
  <si>
    <t>245;246;137;168;51;75;92;98;125;130;170</t>
  </si>
  <si>
    <t>1432;2304;3809</t>
  </si>
  <si>
    <t>1493;2402;2403;3979</t>
  </si>
  <si>
    <t>15693;15694;15695;15696;15697;15698;15699;25157;25158;25159;25160;25161;25162;25163;25164;25165;25166;25167;25168;25169;25170;25171;25172;25173;41678;41679;41680;41681;41682;41683;41684;41685;41686;41687</t>
  </si>
  <si>
    <t>7482;7483;7484;7485;7486;11987;11988;19663;19664</t>
  </si>
  <si>
    <t>7482;11987;19664</t>
  </si>
  <si>
    <t>tr|E5RFR9|E5RFR9_HUMAN;sp|Q00005-6|2ABB_HUMAN;sp|Q00005|2ABB_HUMAN;sp|Q00005-2|2ABB_HUMAN;sp|P63151|2ABA_HUMAN;sp|Q00005-3|2ABB_HUMAN;sp|Q66LE6|2ABD_HUMAN;sp|P63151-2|2ABA_HUMAN;sp|Q00005-4|2ABB_HUMAN;sp|Q00005-5|2ABB_HUMAN;sp|Q00005-7|2ABB_HUMAN</t>
  </si>
  <si>
    <t>1;1;1;1;1;1;1;1;1;1;1</t>
  </si>
  <si>
    <t>&gt;tr|E5RFR9|E5RFR9_HUMAN Serine/threonine-protein phosphatase 2A 55 kDa regulatory subunit B alpha isoform (Fragment) OS=Homo sapiens GN=PPP2R2A PE=1 SV=1;&gt;sp|Q00005-6|2ABB_HUMAN Isoform 6 of Serine/threonine-protein phosphatase 2A 55 kDa regulatory subunit</t>
  </si>
  <si>
    <t>197;432;443;446;447;449;453;457;501;509;549</t>
  </si>
  <si>
    <t>30809;30810;30811;30812;30813;30814;30815;30816;30817;30818;30819;30820</t>
  </si>
  <si>
    <t>14461;14462</t>
  </si>
  <si>
    <t>sp|P63173|RL38_HUMAN;tr|J3KT73|J3KT73_HUMAN;tr|J3QL01|J3QL01_HUMAN;tr|J3KSP2|J3KSP2_HUMAN</t>
  </si>
  <si>
    <t>sp|P63173|RL38_HUMAN;tr|J3KT73|J3KT73_HUMAN;tr|J3QL01|J3QL01_HUMAN</t>
  </si>
  <si>
    <t>4;3;3;1</t>
  </si>
  <si>
    <t>&gt;sp|P63173|RL38_HUMAN 60S ribosomal protein L38 OS=Homo sapiens GN=RPL38 PE=1 SV=2;&gt;tr|J3KT73|J3KT73_HUMAN 60S ribosomal protein L38 OS=Homo sapiens GN=RPL38 PE=1 SV=1;&gt;tr|J3QL01|J3QL01_HUMAN 60S ribosomal protein L38 OS=Homo sapiens GN=RPL38 PE=1 SV=1</t>
  </si>
  <si>
    <t>70;64;67;21</t>
  </si>
  <si>
    <t>1722;2704;3826;3827</t>
  </si>
  <si>
    <t>1793;2838;3996;3997</t>
  </si>
  <si>
    <t>19048;19049;19050;19051;19052;19053;19054;19055;19056;19057;29579;29580;29581;29582;29583;29584;29585;29586;41836;41837;41838;41839;41840;41841;41842;41843;41844;41845;41846;41847;41848;41849;41850;41851;41852;41853;41854;41855;41856;41857;41858;41859;41860;41861;41862</t>
  </si>
  <si>
    <t>9147;9148;9149;9150;9151;9152;9153;13921;13922;13923;19731;19732;19733;19734;19735;19736;19737;19738;19739</t>
  </si>
  <si>
    <t>9151;13923;19732;19737</t>
  </si>
  <si>
    <t>tr|F8WCJ1|F8WCJ1_HUMAN;tr|C9J7B5|C9J7B5_HUMAN;tr|C9J4W5|C9J4W5_HUMAN;tr|I3L397|I3L397_HUMAN;sp|Q9GZV4|IF5A2_HUMAN;sp|Q6IS14|IF5AL_HUMAN;sp|P63241|IF5A1_HUMAN;sp|P63241-2|IF5A1_HUMAN;tr|I3L504|I3L504_HUMAN</t>
  </si>
  <si>
    <t>&gt;tr|F8WCJ1|F8WCJ1_HUMAN Eukaryotic translation initiation factor 5A OS=Homo sapiens GN=EIF5A2 PE=1 SV=1;&gt;tr|C9J7B5|C9J7B5_HUMAN Eukaryotic translation initiation factor 5A OS=Homo sapiens GN=EIF5A2 PE=1 SV=1;&gt;tr|C9J4W5|C9J4W5_HUMAN Eukaryotic translation i</t>
  </si>
  <si>
    <t>105;109;115;146;153;154;154;184;186</t>
  </si>
  <si>
    <t>38013;38014;38015;38016;38017;38018</t>
  </si>
  <si>
    <t>sp|P63244|RACK1_HUMAN;tr|D6RHH4|D6RHH4_HUMAN;tr|D6RAC2|D6RAC2_HUMAN;tr|D6RBD0|D6RBD0_HUMAN;tr|H0YAF8|H0YAF8_HUMAN;tr|J3KPE3|J3KPE3_HUMAN;tr|D6REE5|D6REE5_HUMAN;tr|D6RGK8|D6RGK8_HUMAN;tr|D6RF23|D6RF23_HUMAN;tr|D6R909|D6R909_HUMAN;tr|D6RAU2|D6RAU2_HUMAN;tr|E9PD14|E9PD14_HUMAN;tr|D6RFX4|D6RFX4_HUMAN;tr|D6RFZ9|D6RFZ9_HUMAN;tr|D6R9Z1|D6R9Z1_HUMAN;tr|H0YAM7|H0YAM7_HUMAN;tr|H0Y8W2|H0Y8W2_HUMAN;tr|D6R9L0|D6R9L0_HUMAN;tr|H0Y9P0|H0Y9P0_HUMAN;tr|D6RHJ5|D6RHJ5_HUMAN;tr|H0Y8R5|H0Y8R5_HUMAN</t>
  </si>
  <si>
    <t>sp|P63244|RACK1_HUMAN;tr|D6RHH4|D6RHH4_HUMAN;tr|D6RAC2|D6RAC2_HUMAN;tr|D6RBD0|D6RBD0_HUMAN;tr|H0YAF8|H0YAF8_HUMAN;tr|J3KPE3|J3KPE3_HUMAN;tr|D6REE5|D6REE5_HUMAN</t>
  </si>
  <si>
    <t>5;4;4;3;3;3;3;2;2;2;2;2;2;2;2;2;2;2;1;1;1</t>
  </si>
  <si>
    <t>&gt;sp|P63244|RACK1_HUMAN Receptor of activated protein C kinase 1 OS=Homo sapiens GN=RACK1 PE=1 SV=3;&gt;tr|D6RHH4|D6RHH4_HUMAN Receptor of-activated protein C kinase 1 OS=Homo sapiens GN=RACK1 PE=1 SV=1;&gt;tr|D6RAC2|D6RAC2_HUMAN Receptor of-activated protein C k</t>
  </si>
  <si>
    <t>317;233;269;160;198;273;321;71;101;116;147;153;194;197;236;247;274;300;83;86;138</t>
  </si>
  <si>
    <t>539;1495;2231;3705;3866</t>
  </si>
  <si>
    <t>568;1558;2328;3874;4039</t>
  </si>
  <si>
    <t>5883;5884;5885;5886;5887;5888;5889;5890;5891;5892;16490;16491;16492;16493;16494;16495;16496;16497;16498;16499;16500;16501;16502;16503;16504;16505;16506;16507;16508;16509;16510;24491;24492;24493;24494;24495;24496;24497;24498;24499;24500;24501;24502;24503;24504;24505;24506;24507;24508;24509;24510;24511;24512;40550;40551;40552;40553;40554;40555;40556;40557;42202;42203;42204;42205;42206;42207;42208;42209;42210;42211</t>
  </si>
  <si>
    <t>2784;2785;2786;2787;2788;2789;2790;7914;7915;7916;7917;7918;7919;7920;11676;11677;11678;11679;11680;11681;11682;11683;11684;11685;11686;11687;11688;19127;19128;19129;19914;19915;19916;19917</t>
  </si>
  <si>
    <t>2786;7918;11677;19128;19915</t>
  </si>
  <si>
    <t>sp|P63261|ACTG_HUMAN;tr|I3L4N8|I3L4N8_HUMAN;tr|I3L3I0|I3L3I0_HUMAN;tr|I3L1U9|I3L1U9_HUMAN;sp|Q6S8J3|POTEE_HUMAN;sp|P63267-2|ACTH_HUMAN;tr|K7EM38|K7EM38_HUMAN;tr|I3L3R2|I3L3R2_HUMAN;tr|J3KT65|J3KT65_HUMAN;sp|Q562R1|ACTBL_HUMAN;tr|C9JUM1|C9JUM1_HUMAN;sp|A5A3E0|POTEF_HUMAN;sp|P0CG39|POTEJ_HUMAN;sp|P0CG38|POTEI_HUMAN;sp|Q9BYX7|ACTBM_HUMAN;tr|F8WCH0|F8WCH0_HUMAN</t>
  </si>
  <si>
    <t>sp|P63261|ACTG_HUMAN;tr|I3L4N8|I3L4N8_HUMAN</t>
  </si>
  <si>
    <t>26;13;12;12;9;8;7;7;7;6;5;5;4;4;3;1</t>
  </si>
  <si>
    <t>1;1;1;1;0;0;1;1;1;0;0;0;0;0;0;0</t>
  </si>
  <si>
    <t>&gt;sp|P63261|ACTG_HUMAN Actin, cytoplasmic 2 OS=Homo sapiens GN=ACTG1 PE=1 SV=1;&gt;tr|I3L4N8|I3L4N8_HUMAN Actin, cytoplasmic 2 (Fragment) OS=Homo sapiens GN=ACTG1 PE=1 SV=8</t>
  </si>
  <si>
    <t>375;241;214;214;1075;333;133;164;198;376;99;1075;1038;1075;375;52</t>
  </si>
  <si>
    <t>143;434;462;520;570;574;614;615;673;712;714;720;933;1232;1233;1341;1480;1644;1896;1897;1908;2394;2625;3060;3309;3371</t>
  </si>
  <si>
    <t>False;False;False;False;False;False;False;False;True;False;False;False;False;False;False;False;False;False;False;False;False;False;False;False;False;False</t>
  </si>
  <si>
    <t>154;462;490;548;599;603;604;647;648;710;749;750;752;758;979;980;1286;1287;1400;1401;1542;1712;1978;1979;1991;2512;2513;2759;3208;3466;3467;3530</t>
  </si>
  <si>
    <t>1503;1504;1505;1506;1507;1508;1509;1510;1511;1512;1513;1514;4815;4816;4817;4818;4819;4820;4821;4822;4823;4824;4825;4826;5172;5173;5174;5175;5727;5728;5729;5730;6218;6219;6220;6221;6222;6223;6224;6225;6226;6227;6228;6229;6255;6256;6257;6258;6259;6260;6261;6262;6263;6264;6265;6266;6267;6268;6269;6270;6271;6272;6273;6274;6275;6276;6277;6682;6683;6684;6685;6686;6687;6688;6689;6690;6691;6692;6693;6694;6695;6696;6697;6698;6699;6700;6701;6702;6703;6704;6705;6706;6707;6708;6709;6710;6711;6712;6713;6714;6715;6716;6717;7313;7314;7315;7316;7317;7318;7677;7678;7679;7680;7681;7682;7683;7684;7685;7686;7687;7688;7689;7690;7691;7692;7693;7694;7695;7696;7697;7698;7718;7719;7720;7721;7722;7723;7724;7725;7726;7727;7728;7770;7771;7772;7773;10044;10045;10046;10047;13266;13267;13268;13269;13270;13271;13272;13273;13274;13275;13276;13277;13278;13279;13280;13281;13282;13283;13284;13285;13286;13287;13288;13289;13290;13291;13292;13293;13294;13295;13296;13297;13298;14546;14547;14548;14549;14550;14551;14552;14553;14554;14555;14556;14557;14558;14559;14560;14561;14562;14563;14564;14565;14566;14567;14568;14569;14570;14571;14572;14573;14574;14575;14576;14577;14578;14579;14580;14581;14582;14583;14584;14585;14586;14587;14588;14589;14590;14591;14592;14593;14594;14595;14596;14597;14598;14599;14600;14601;14602;14603;14604;14605;14606;14607;14608;14609;14610;14611;14612;14613;14614;14615;16225;16226;16227;16228;16229;16230;16231;16232;16233;16234;16235;16236;18121;18122;18123;18124;18125;18126;18127;18128;18129;18130;18131;18132;18133;18134;18135;18136;18137;18138;18139;18140;18141;18142;18143;18144;18145;18146;18147;18148;18149;18150;18151;18152;20844;20845;20846;20847;20848;20849;20850;20851;20852;20853;20854;20855;20856;20857;20858;20859;20860;20861;20862;20863;20864;20865;20866;21013;21014;21015;21016;21017;21018;21019;21020;21021;21022;21023;21024;21025;21026;26277;26278;26279;26280;26281;26282;26283;26284;26285;26286;26287;26288;26289;26290;26291;26292;26293;26294;26295;26296;26297;26298;26299;26300;26301;26302;26303;26304;26305;26306;26307;26308;26309;28933;28934;28935;28936;28937;28938;28939;28940;28941;28942;28943;28944;33346;33347;33348;33349;33350;33351;33352;33353;33354;33355;33356;33357;36065;36066;36067;36068;36069;36070;36071;36072;36073;36074;36075;36076;36077;36078;36079;36080;36081;36082;36083;36084;36085;36086;36087;36088;36089;36090;36091;36092;36093;36094;36095;36096;36097;36098;36099;36100;36101;36102;36103;36104;36105;36106;36818;36819;36820;36821;36822;36823;36824;36825;36826;36827;36828;36829;36830;36831;36832;36833;36834;36835;36836;36837;36838;36839;36840;36841</t>
  </si>
  <si>
    <t>661;662;663;664;665;666;667;668;669;670;671;672;2277;2278;2279;2280;2281;2282;2283;2440;2441;2707;2924;2925;2942;2943;2944;2945;2946;2947;2948;2949;3159;3160;3161;3162;3163;3164;3165;3166;3167;3168;3169;3170;3171;3172;3173;3174;3175;3176;3177;3178;3179;3180;3181;3182;3183;3184;3185;3186;3187;3188;3189;3190;3191;3192;3193;3194;3461;3614;3615;3616;3617;3618;3619;3620;3621;3622;3623;3624;3625;3632;3633;3634;3635;3656;4715;4716;4717;4718;6232;6233;6234;6235;6236;6237;6238;6239;6240;6241;6242;6243;6244;6245;6246;6247;6248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7752;7753;7754;7755;7756;7757;7758;7759;7760;7761;7762;8675;8676;8677;8678;8679;8680;8681;8682;8683;8684;8685;8686;8687;8688;8689;8690;8691;8692;8693;8694;8695;8696;8697;8698;8699;8700;8701;9897;9898;9899;9900;9901;9902;9903;9904;9905;9906;9907;9908;9909;9910;9992;9993;9994;9995;12424;12425;12426;12427;12428;12429;12430;12431;12432;12433;12434;12435;12436;12437;12438;12439;12440;12441;12442;12443;12444;12445;12446;12447;13643;13644;13645;13646;13647;13648;15639;15640;15641;15642;15643;15644;15645;15646;15647;15648;15649;16886;16887;16888;16889;16890;16891;16892;16893;16894;16895;16896;16897;16898;16899;16900;16901;16902;16903;16904;16905;16906;16907;16908;16909;16910;17298;17299;17300;17301;17302;17303;17304;17305;17306;17307;17308;17309;17310;17311;17312;17313;17314;17315;17316;17317</t>
  </si>
  <si>
    <t>664;2279;2441;2707;2925;2945;3166;3178;3461;3625;3634;3656;4717;6234;6247;6937;7754;8681;9902;9910;9993;12432;13643;15641;16904;17312</t>
  </si>
  <si>
    <t>sp|P67809|YBOX1_HUMAN;tr|H0Y449|H0Y449_HUMAN;tr|C9J5V9|C9J5V9_HUMAN;sp|Q9Y2T7|YBOX2_HUMAN</t>
  </si>
  <si>
    <t>sp|P67809|YBOX1_HUMAN;tr|H0Y449|H0Y449_HUMAN</t>
  </si>
  <si>
    <t>10;7;4;2</t>
  </si>
  <si>
    <t>7;7;3;0</t>
  </si>
  <si>
    <t>&gt;sp|P67809|YBOX1_HUMAN Nuclease-sensitive element-binding protein 1 OS=Homo sapiens GN=YBX1 PE=1 SV=3;&gt;tr|H0Y449|H0Y449_HUMAN Nuclease-sensitive element-binding protein 1 (Fragment) OS=Homo sapiens GN=YBX1 PE=1 SV=1</t>
  </si>
  <si>
    <t>324;374;216;364</t>
  </si>
  <si>
    <t>669;670;984;2449;2450;2467;2590;2759;3038;3746</t>
  </si>
  <si>
    <t>706;707;1031;2575;2576;2594;2724;2894;3186;3916</t>
  </si>
  <si>
    <t>7276;7277;7278;7279;7280;7281;7282;7283;7284;7285;7286;7287;7288;7289;7290;7291;7292;10532;10533;10534;10535;10536;10537;10538;10539;10540;10541;10542;10543;27044;27045;27046;27047;27048;27049;27050;27051;27052;27053;27054;27055;27056;27057;27058;27059;27060;27061;27062;27063;27064;27065;27066;27067;27068;27069;27070;27071;27072;27073;27074;27075;27076;27077;27078;27079;27080;27081;27082;27083;27084;27085;27086;27087;27246;27247;27248;27249;27250;27251;27252;28580;28581;28582;28583;28584;28585;28586;28587;28588;28589;28590;28591;30108;30109;30110;30111;30112;30113;30114;30115;30116;30117;30118;30119;30120;30121;30122;30123;33125;33126;33127;33128;33129;33130;33131;33132;33133;33134;33135;33136;33137;33138;33139;40947;40948;40949;40950;40951;40952;40953;40954;40955;40956;40957;40958;40959;40960;40961;40962;40963</t>
  </si>
  <si>
    <t>3450;3451;3452;4920;12788;12789;12790;12791;12792;12793;12794;12795;12796;12797;12798;12799;12800;12859;12860;12861;12862;13490;13491;13492;13493;13494;13495;14139;14140;14141;14142;14143;14144;15527;15528;15529;15530;15531;19308;19309;19310;19311;19312</t>
  </si>
  <si>
    <t>3450;3451;4920;12788;12795;12860;13495;14139;15530;19309</t>
  </si>
  <si>
    <t>sp|P68133|ACTS_HUMAN;sp|P68032|ACTC_HUMAN;sp|P63267|ACTH_HUMAN;sp|P62736|ACTA_HUMAN;tr|A6NL76|A6NL76_HUMAN;tr|F8WB63|F8WB63_HUMAN;tr|B8ZZJ2|B8ZZJ2_HUMAN;tr|C9JFL5|C9JFL5_HUMAN;tr|F6UVQ4|F6UVQ4_HUMAN;tr|F6QUT6|F6QUT6_HUMAN</t>
  </si>
  <si>
    <t>sp|P68133|ACTS_HUMAN;sp|P68032|ACTC_HUMAN;sp|P63267|ACTH_HUMAN;sp|P62736|ACTA_HUMAN;tr|A6NL76|A6NL76_HUMAN</t>
  </si>
  <si>
    <t>15;15;12;12;11;5;5;5;5;5</t>
  </si>
  <si>
    <t>3;3;1;1;3;1;1;1;1;1</t>
  </si>
  <si>
    <t>&gt;sp|P68133|ACTS_HUMAN Actin, alpha skeletal muscle OS=Homo sapiens GN=ACTA1 PE=1 SV=1;&gt;sp|P68032|ACTC_HUMAN Actin, alpha cardiac muscle 1 OS=Homo sapiens GN=ACTC1 PE=1 SV=1;&gt;sp|P63267|ACTH_HUMAN Actin, gamma-enteric smooth muscle OS=Homo sapiens GN=ACTG2 P</t>
  </si>
  <si>
    <t>377;377;376;377;254;105;119;144;151;151</t>
  </si>
  <si>
    <t>143;570;614;615;712;714;1076;1341;1480;1644;1908;2394;3060;3832;3833</t>
  </si>
  <si>
    <t>False;False;False;False;False;False;True;False;False;False;False;False;False;True;True</t>
  </si>
  <si>
    <t>154;599;647;648;749;750;752;1126;1400;1401;1542;1712;1991;2512;2513;3208;4002;4003;4004</t>
  </si>
  <si>
    <t>1503;1504;1505;1506;1507;1508;1509;1510;1511;1512;1513;1514;6218;6219;6220;6221;6222;6223;6224;6225;6226;6227;6228;6229;6682;6683;6684;6685;6686;6687;6688;6689;6690;6691;6692;6693;6694;6695;6696;6697;6698;6699;6700;6701;6702;6703;6704;6705;6706;6707;6708;6709;6710;6711;6712;6713;6714;6715;6716;6717;7677;7678;7679;7680;7681;7682;7683;7684;7685;7686;7687;7688;7689;7690;7691;7692;7693;7694;7695;7696;7697;7698;7718;7719;7720;7721;7722;7723;7724;7725;7726;7727;7728;11601;11602;11603;11604;11605;14546;14547;14548;14549;14550;14551;14552;14553;14554;14555;14556;14557;14558;14559;14560;14561;14562;14563;14564;14565;14566;14567;14568;14569;14570;14571;14572;14573;14574;14575;14576;14577;14578;14579;14580;14581;14582;14583;14584;14585;14586;14587;14588;14589;14590;14591;14592;14593;14594;14595;14596;14597;14598;14599;14600;14601;14602;14603;14604;14605;14606;14607;14608;14609;14610;14611;14612;14613;14614;14615;16225;16226;16227;16228;16229;16230;16231;16232;16233;16234;16235;16236;18121;18122;18123;18124;18125;18126;18127;18128;18129;18130;18131;18132;18133;18134;18135;18136;18137;18138;18139;18140;18141;18142;18143;18144;18145;18146;18147;18148;18149;18150;18151;18152;21013;21014;21015;21016;21017;21018;21019;21020;21021;21022;21023;21024;21025;21026;26277;26278;26279;26280;26281;26282;26283;26284;26285;26286;26287;26288;26289;26290;26291;26292;26293;26294;26295;26296;26297;26298;26299;26300;26301;26302;26303;26304;26305;26306;26307;26308;26309;33346;33347;33348;33349;33350;33351;33352;33353;33354;33355;33356;33357;41897;41898;41899;41900;41901;41902;41903;41904;41905;41906;41907;41908;41909;41910;41911;41912;41913;41914;41915;41916;41917;41918;41919;41920;41921;41922;41923;41924;41925;41926;41927;41928;41929;41930;41931;41932;41933;41934;41935;41936;41937;41938;41939;41940;41941;41942;41943;41944;41945</t>
  </si>
  <si>
    <t>661;662;663;664;665;666;667;668;669;670;671;672;2924;2925;3159;3160;3161;3162;3163;3164;3165;3166;3167;3168;3169;3170;3171;3172;3173;3174;3175;3176;3177;3178;3179;3180;3181;3182;3183;3184;3185;3186;3187;3188;3189;3190;3191;3192;3193;3194;3614;3615;3616;3617;3618;3619;3620;3621;3622;3623;3624;3625;3632;3633;3634;3635;5421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7752;7753;7754;7755;7756;7757;7758;7759;7760;7761;7762;8675;8676;8677;8678;8679;8680;8681;8682;8683;8684;8685;8686;8687;8688;8689;8690;8691;8692;8693;8694;8695;8696;8697;8698;8699;8700;8701;9992;9993;9994;9995;12424;12425;12426;12427;12428;12429;12430;12431;12432;12433;12434;12435;12436;12437;12438;12439;12440;12441;12442;12443;12444;12445;12446;12447;15639;15640;15641;15642;15643;15644;15645;15646;15647;15648;15649;19749;19750;19751;19752;19753;19754;19755;19756;19757;19758;19759;19760;19761;19762;19763;19764;19765;19766;19767;19768;19769;19770</t>
  </si>
  <si>
    <t>664;2925;3166;3178;3625;3634;5421;6937;7754;8681;9993;12432;15641;19750;19770</t>
  </si>
  <si>
    <t>104;106;107;131</t>
  </si>
  <si>
    <t>46;49;84;327</t>
  </si>
  <si>
    <t>sp|P68104|EF1A1_HUMAN;sp|Q5VTE0|EF1A3_HUMAN;tr|A0A087WV01|A0A087WV01_HUMAN;tr|A0A087WVQ9|A0A087WVQ9_HUMAN;sp|P68104-2|EF1A1_HUMAN;sp|Q05639|EF1A2_HUMAN;tr|Q5JR01|Q5JR01_HUMAN;tr|A6PW80|A6PW80_HUMAN</t>
  </si>
  <si>
    <t>sp|P68104|EF1A1_HUMAN;sp|Q5VTE0|EF1A3_HUMAN;tr|A0A087WV01|A0A087WV01_HUMAN;tr|A0A087WVQ9|A0A087WVQ9_HUMAN;sp|P68104-2|EF1A1_HUMAN</t>
  </si>
  <si>
    <t>29;28;24;24;24;13;11;10</t>
  </si>
  <si>
    <t xml:space="preserve">&gt;sp|P68104|EF1A1_HUMAN Elongation factor 1-alpha 1 OS=Homo sapiens GN=EEF1A1 PE=1 SV=1;&gt;sp|Q5VTE0|EF1A3_HUMAN Putative elongation factor 1-alpha-like 3 OS=Homo sapiens GN=EEF1A1P5 PE=5 SV=1;&gt;tr|A0A087WV01|A0A087WV01_HUMAN Elongation factor 1-alpha OS=Homo </t>
  </si>
  <si>
    <t>462;462;426;441;441;463;145;106</t>
  </si>
  <si>
    <t>15;698;838;842;843;1452;1470;1471;1725;2125;2306;2307;2532;2662;2663;2712;2767;2842;2856;3022;3032;3147;3148;3175;3176;3431;3767;3883;3884</t>
  </si>
  <si>
    <t>True;True;True;True;True;True;True;True;True;True;True;True;True;True;True;True;True;True;True;True;True;True;True;True;True;True;True;True;True</t>
  </si>
  <si>
    <t>15;735;879;883;884;1514;1532;1533;1797;1798;2215;2405;2406;2407;2660;2661;2796;2797;2846;2902;2982;2996;3170;3180;3300;3301;3329;3330;3331;3591;3592;3937;4056;4057</t>
  </si>
  <si>
    <t>125;126;127;128;7526;7527;7528;7529;7530;7531;7532;7533;7534;7535;7536;7537;8968;8969;8970;8971;8972;8973;8974;8975;8976;8977;8978;8979;8980;8981;8982;8983;8984;8997;8998;8999;9000;9001;9002;9003;9004;9005;9006;9007;9008;9009;9010;9011;9012;9013;9014;9015;9016;15906;15907;15908;15909;15910;15911;15912;15913;15914;15915;15916;15917;16104;16105;16106;16107;16108;16109;16110;16111;16112;16113;16114;16115;16116;16117;16118;16119;16120;16121;16122;16123;16124;16125;16126;16127;16128;16129;16130;16131;16132;19102;19103;19104;19105;19106;19107;19108;19109;19110;19111;19112;19113;19114;19115;19116;19117;19118;19119;19120;19121;19122;23373;23374;23375;23376;23377;23378;23379;23380;23381;23382;25185;25186;25187;25188;25189;25190;25191;25192;25193;25194;25195;25196;25197;25198;25199;25200;25201;25202;25203;25204;25205;25206;25207;25208;25209;25210;25211;25212;25213;25214;25215;25216;25217;25218;25219;27967;27968;27969;27970;27971;27972;27973;27974;27975;27976;27977;27978;27979;27980;27981;27982;27983;27984;29237;29238;29239;29240;29241;29242;29243;29244;29245;29246;29247;29248;29249;29250;29251;29252;29253;29254;29255;29640;29641;29642;29643;29644;29645;29646;29647;29648;29649;30189;30190;30191;30192;30193;30194;30195;30908;30909;30910;30911;30912;30913;30914;31023;31024;31025;31026;31027;31028;31029;31030;31031;31032;32940;32941;32942;32943;32944;32945;32946;32947;32948;32949;32950;32951;32952;32953;32954;32955;32956;32957;32958;32959;32960;32961;32962;32963;33056;33057;33058;33059;33060;33061;33062;33063;33064;34278;34279;34280;34281;34282;34283;34284;34285;34286;34287;34288;34289;34290;34291;34292;34293;34294;34295;34296;34297;34298;34299;34300;34301;34302;34303;34304;34305;34306;34307;34308;34309;34310;34311;34312;34313;34314;34315;34316;34317;34318;34319;34320;34321;34322;34323;34324;34325;34326;34327;34328;34329;34330;34331;34332;34333;34334;34335;34336;34337;34338;34339;34340;34341;34342;34343;34344;34345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37358;37359;37360;37361;37362;37363;37364;37365;37366;37367;37368;37369;37370;37371;37372;37373;37374;37375;37376;37377;37378;37379;37380;37381;37382;37383;37384;37385;37386;37387;37388;37389;37390;37391;37392;37393;41162;41163;41164;41165;41166;41167;41168;41169;41170;41171;41172;41173;41174;41175;41176;41177;41178;41179;41180;41181;42386;42387;42388;42389;42390;42391;42392;42393;42394;42395;42396;42397;42398;42399;42400;42401;42402;42403;42404;42405;42406;42407;42408;42409;42410;42411;42412;42413;42414;42415;42416;42417;42418;42419;42420;42421;42422;42423;42424;42425;42426;42427;42428;42429;42430;42431</t>
  </si>
  <si>
    <t>57;58;59;60;3545;3546;3547;3548;3549;3550;3551;3552;4201;4202;4203;4204;4205;4206;4207;4208;4218;4219;4220;4221;4222;4223;7581;7582;7583;7584;7585;7586;7587;7588;7589;7590;7690;7691;7692;7693;7694;7695;7696;7697;7698;7699;7700;9182;9183;9184;9185;9186;9187;9188;9189;9190;9191;9192;9193;9194;9195;9196;9197;9198;11136;11137;11138;11139;11990;11991;11992;11993;11994;11995;11996;11997;11998;11999;12000;12001;12002;12003;13195;13196;13197;13198;13199;13778;13779;13780;13781;13782;13948;13949;13950;13951;13952;13953;14170;14171;14172;14173;14499;14500;14501;14567;15442;15443;15444;15445;15446;15447;15448;15449;15450;15451;15452;15453;15454;15455;15456;15457;15458;15459;15460;15461;15462;15463;15464;15497;16065;16066;16067;16068;16069;16070;16071;16072;16073;16074;16075;16076;16077;16078;16079;16080;16081;16082;16083;16084;16085;16086;16087;16088;16089;16090;16091;16092;16093;16094;16095;16096;16213;16214;16215;16216;16217;16218;16219;16220;16221;16222;16223;16224;16225;16226;16227;16228;16229;16230;16231;16232;16233;16234;16235;16236;16237;16238;16239;16240;16241;16242;16243;16244;16245;16246;16247;16248;16249;16250;16251;16252;16253;16254;16255;16256;16257;16258;16259;16260;16261;16262;16263;16264;17581;17582;17583;17584;17585;17586;17587;17588;17589;17590;17591;17592;17593;17594;19403;19404;19405;19406;19407;19408;19409;19410;19411;19412;19413;19984;19985;19986;19987;19988;19989;19990;19991;19992;19993;19994;19995;19996;19997;19998;19999;20000;20001;20002;20003;20004;20005;20006;20007;20008;20009;20010</t>
  </si>
  <si>
    <t>57;3550;4205;4218;4220;7584;7691;7699;9197;11138;11990;12002;13198;13778;13781;13948;14171;14501;14567;15450;15497;16067;16096;16214;16249;17582;19412;19999;20006</t>
  </si>
  <si>
    <t>132;133;134;135;136</t>
  </si>
  <si>
    <t>49;102;155;201;276</t>
  </si>
  <si>
    <t>sp|P68363|TBA1B_HUMAN;sp|Q71U36-2|TBA1A_HUMAN;sp|Q71U36|TBA1A_HUMAN;sp|P68363-2|TBA1B_HUMAN;sp|Q9BQE3|TBA1C_HUMAN;sp|Q13748|TBA3C_HUMAN;tr|F5H5D3|F5H5D3_HUMAN;sp|Q13748-2|TBA3C_HUMAN;sp|Q6PEY2|TBA3E_HUMAN;tr|F8VVB9|F8VVB9_HUMAN;tr|F8VQQ4|F8VQQ4_HUMAN;tr|F8VRZ4|F8VRZ4_HUMAN;tr|F8VS66|F8VS66_HUMAN;tr|F8VX09|F8VX09_HUMAN;tr|F8VWV9|F8VWV9_HUMAN;tr|F8VRK0|F8VRK0_HUMAN;tr|F8W0F6|F8W0F6_HUMAN;tr|F8VXZ7|F8VXZ7_HUMAN</t>
  </si>
  <si>
    <t>sp|P68363|TBA1B_HUMAN;sp|Q71U36-2|TBA1A_HUMAN;sp|Q71U36|TBA1A_HUMAN;sp|P68363-2|TBA1B_HUMAN;sp|Q9BQE3|TBA1C_HUMAN;sp|Q13748|TBA3C_HUMAN;tr|F5H5D3|F5H5D3_HUMAN;sp|Q13748-2|TBA3C_HUMAN;sp|Q6PEY2|TBA3E_HUMAN;tr|F8VVB9|F8VVB9_HUMAN</t>
  </si>
  <si>
    <t>16;15;15;13;13;13;13;11;9;8;7;5;5;4;4;3;2;1</t>
  </si>
  <si>
    <t>5;5;5;4;5;3;5;3;3;4;4;4;4;3;3;3;2;1</t>
  </si>
  <si>
    <t>&gt;sp|P68363|TBA1B_HUMAN Tubulin alpha-1B chain OS=Homo sapiens GN=TUBA1B PE=1 SV=1;&gt;sp|Q71U36-2|TBA1A_HUMAN Isoform 2 of Tubulin alpha-1A chain OS=Homo sapiens GN=TUBA1A;&gt;sp|Q71U36|TBA1A_HUMAN Tubulin alpha-1A chain OS=Homo sapiens GN=TUBA1A PE=1 SV=1;&gt;sp|P</t>
  </si>
  <si>
    <t>451;416;451;335;449;450;519;418;450;246;219;112;130;75;81;49;231;26</t>
  </si>
  <si>
    <t>378;393;417;627;828;1067;1474;1903;1904;2210;2505;2657;2896;3177;3178;3473</t>
  </si>
  <si>
    <t>406;421;446;661;869;1117;1536;1985;1986;1987;2305;2633;2791;3039;3332;3333;3634</t>
  </si>
  <si>
    <t>4165;4166;4167;4168;4169;4170;4171;4172;4173;4174;4175;4176;4177;4178;4179;4180;4181;4182;4355;4356;4357;4358;4359;4360;4361;4362;4363;4364;4365;4366;4367;4368;4369;4370;4623;4624;4625;4626;4627;4628;4629;4630;4631;4632;4633;4634;4635;4636;4637;4638;4639;4640;4641;4642;4643;4644;4645;4646;6873;6874;6875;6876;6877;6878;6879;6880;6881;6882;6883;6884;8900;8901;8902;8903;8904;8905;8906;11511;11512;11513;11514;11515;11516;11517;16165;16166;16167;16168;16169;16170;16171;16172;16173;16174;16175;16176;16177;16178;16179;16180;16181;16182;16183;16184;16185;16186;16187;16188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24243;24244;24245;24246;24247;24248;24249;24250;24251;24252;24253;24254;24255;24256;24257;24258;24259;24260;27663;27664;27665;27666;27667;27668;27669;27670;27671;27672;27673;27674;27675;27676;27677;27678;27679;27680;27681;27682;27683;27684;27685;29184;29185;29186;29187;29188;29189;29190;29191;29192;29193;29194;29195;29196;29197;29198;29199;29200;29201;29202;29203;29204;29205;29206;29207;29208;29209;29210;29211;29212;29213;29214;29215;29216;29217;31428;31429;31430;31431;31432;31433;31434;31435;34668;34669;34670;34671;34672;34673;34674;34675;34676;34677;34678;34679;34680;34681;34682;34683;34684;37797;37798;37799;37800;37801;37802;37803;37804;37805;37806</t>
  </si>
  <si>
    <t>1966;1967;1968;2062;2063;2064;2065;2066;2067;2068;2184;2185;2186;2187;2188;2189;3278;3279;3280;3281;3282;3283;3284;3285;3286;3287;3288;3289;4167;4168;4169;4170;5392;7726;7727;7728;7729;7730;9927;9928;9929;9930;9931;9932;9933;9934;9935;9936;9937;9938;9939;9940;9941;9942;9943;9944;9945;9946;9947;9948;9949;9950;9951;9952;9953;9954;9955;9956;9957;9958;9959;9960;9961;9962;9963;9964;9965;9966;9967;9968;11571;11572;11573;11574;11575;11576;11577;13053;13054;13055;13056;13057;13058;13059;13060;13061;13062;13063;13064;13065;13066;13067;13068;13069;13743;13744;13745;13746;13747;13748;13749;13750;13751;13752;13753;13754;13755;13756;13757;13758;13759;13760;13761;13762;13763;13764;13765;13766;13767;13768;13769;13770;14734;14735;14736;16265;16266;16267;16268;16269;17781;17782;17783;17784;17785;17786;17787;17788</t>
  </si>
  <si>
    <t>1968;2066;2186;3282;4167;5392;7727;9938;9967;11576;13068;13762;14736;16268;16269;17781</t>
  </si>
  <si>
    <t>sp|P68366-2|TBA4A_HUMAN;sp|P68366|TBA4A_HUMAN;sp|Q9NY65-2|TBA8_HUMAN;sp|Q9NY65|TBA8_HUMAN;tr|C9J2C0|C9J2C0_HUMAN;tr|C9JDS9|C9JDS9_HUMAN;tr|V9GZ17|V9GZ17_HUMAN;tr|C9JEV8|C9JEV8_HUMAN;tr|C9JQ00|C9JQ00_HUMAN;tr|C9JJQ8|C9JJQ8_HUMAN;tr|C9JDL2|C9JDL2_HUMAN;sp|A6NHL2-2|TBAL3_HUMAN;sp|A6NHL2|TBAL3_HUMAN;tr|C9K0S6|C9K0S6_HUMAN</t>
  </si>
  <si>
    <t>sp|P68366-2|TBA4A_HUMAN;sp|P68366|TBA4A_HUMAN;sp|Q9NY65-2|TBA8_HUMAN;sp|Q9NY65|TBA8_HUMAN;tr|C9J2C0|C9J2C0_HUMAN</t>
  </si>
  <si>
    <t>12;12;7;7;7;5;4;3;3;3;2;2;2;1</t>
  </si>
  <si>
    <t>1;1;0;0;0;0;0;1;1;1;1;0;0;0</t>
  </si>
  <si>
    <t>&gt;sp|P68366-2|TBA4A_HUMAN Isoform 2 of Tubulin alpha-4A chain OS=Homo sapiens GN=TUBA4A;&gt;sp|P68366|TBA4A_HUMAN Tubulin alpha-4A chain OS=Homo sapiens GN=TUBA4A PE=1 SV=1;&gt;sp|Q9NY65-2|TBA8_HUMAN Isoform 2 of Tubulin alpha-8 chain OS=Homo sapiens GN=TUBA8;&gt;sp</t>
  </si>
  <si>
    <t>433;448;383;449;467;156;275;153;180;198;119;406;446;47</t>
  </si>
  <si>
    <t>378;392;417;828;1474;1903;1904;2210;2505;2657;2896;3473</t>
  </si>
  <si>
    <t>False;True;False;False;False;False;False;False;False;False;False;False</t>
  </si>
  <si>
    <t>406;420;446;869;1536;1985;1986;1987;2305;2633;2791;3039;3634</t>
  </si>
  <si>
    <t>4165;4166;4167;4168;4169;4170;4171;4172;4173;4174;4175;4176;4177;4178;4179;4180;4181;4182;4353;4354;4623;4624;4625;4626;4627;4628;4629;4630;4631;4632;4633;4634;4635;4636;4637;4638;4639;4640;4641;4642;4643;4644;4645;4646;8900;8901;8902;8903;8904;8905;8906;16165;16166;16167;16168;16169;16170;16171;16172;16173;16174;16175;16176;16177;16178;16179;16180;16181;16182;16183;16184;16185;16186;16187;16188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24243;24244;24245;24246;24247;24248;24249;24250;24251;24252;24253;24254;24255;24256;24257;24258;24259;24260;27663;27664;27665;27666;27667;27668;27669;27670;27671;27672;27673;27674;27675;27676;27677;27678;27679;27680;27681;27682;27683;27684;27685;29184;29185;29186;29187;29188;29189;29190;29191;29192;29193;29194;29195;29196;29197;29198;29199;29200;29201;29202;29203;29204;29205;29206;29207;29208;29209;29210;29211;29212;29213;29214;29215;29216;29217;31428;31429;31430;31431;31432;31433;31434;31435;37797;37798;37799;37800;37801;37802;37803;37804;37805;37806</t>
  </si>
  <si>
    <t>1966;1967;1968;2061;2184;2185;2186;2187;2188;2189;4167;4168;4169;4170;7726;7727;7728;7729;7730;9927;9928;9929;9930;9931;9932;9933;9934;9935;9936;9937;9938;9939;9940;9941;9942;9943;9944;9945;9946;9947;9948;9949;9950;9951;9952;9953;9954;9955;9956;9957;9958;9959;9960;9961;9962;9963;9964;9965;9966;9967;9968;11571;11572;11573;11574;11575;11576;11577;13053;13054;13055;13056;13057;13058;13059;13060;13061;13062;13063;13064;13065;13066;13067;13068;13069;13743;13744;13745;13746;13747;13748;13749;13750;13751;13752;13753;13754;13755;13756;13757;13758;13759;13760;13761;13762;13763;13764;13765;13766;13767;13768;13769;13770;14734;14735;14736;17781;17782;17783;17784;17785;17786;17787;17788</t>
  </si>
  <si>
    <t>1968;2061;2186;4167;7727;9938;9967;11576;13068;13762;14736;17781</t>
  </si>
  <si>
    <t>sp|P68371|TBB4B_HUMAN;sp|Q3ZCM7|TBB8_HUMAN</t>
  </si>
  <si>
    <t>sp|P68371|TBB4B_HUMAN</t>
  </si>
  <si>
    <t>23;6</t>
  </si>
  <si>
    <t>&gt;sp|P68371|TBB4B_HUMAN Tubulin beta-4B chain OS=Homo sapiens GN=TUBB4B PE=1 SV=1</t>
  </si>
  <si>
    <t>445;444</t>
  </si>
  <si>
    <t>250;401;713;794;919;968;1065;1066;1535;1547;1548;1578;1585;1885;1976;2234;2235;2399;2402;2533;2569;3634;3822</t>
  </si>
  <si>
    <t>267;430;751;834;835;963;1015;1115;1116;1599;1600;1613;1614;1644;1651;1652;1967;2060;2331;2332;2518;2521;2522;2662;2663;2664;2701;3801;3992</t>
  </si>
  <si>
    <t>2672;2673;2674;2675;2676;2677;2678;2679;4444;4445;4446;4447;4448;4449;4450;4451;4452;4453;4454;4455;7699;7700;7701;7702;7703;7704;7705;7706;7707;7708;7709;7710;7711;7712;7713;7714;7715;7716;7717;8469;8470;8471;8472;8473;8474;8475;8476;8477;8478;8479;8480;8481;8482;8483;8484;8485;8486;8487;8488;9836;9837;9838;9839;9840;9841;9842;9843;9844;9845;9846;9847;10375;10376;10377;10378;10379;10380;10381;10382;10383;10384;10385;11469;11470;11471;11472;11473;11474;11475;11476;11477;11478;11479;11480;11481;11482;11483;11484;11485;11486;11487;11488;11489;11490;11491;11492;11493;11494;11495;11496;11497;11498;11499;11500;11501;11502;11503;11504;11505;11506;11507;11508;11509;11510;16890;16891;16892;16893;16894;16895;16896;16897;16898;16899;16900;16901;16902;16903;16904;16905;16906;16907;16908;16909;16910;17042;17043;17044;17045;17046;17047;17048;17049;17050;17051;17052;17053;17054;17055;17056;17057;17058;17059;17060;17061;17062;17063;17064;17065;17395;17396;17397;17398;17399;17400;17401;17402;17403;17404;17405;17406;17407;17408;17409;17410;17411;17412;17413;17414;17415;17416;17417;17461;17462;17463;17464;17465;17466;17467;17468;17469;17470;17471;17472;17473;17474;17475;17476;17477;17478;17479;17480;17481;17482;20702;20703;20704;20705;20706;20707;20708;20709;20710;20711;20712;20713;21771;21772;21773;21774;21775;21776;21777;21778;21779;21780;21781;21782;21783;21784;21785;21786;21787;21788;21789;21790;21791;21792;21793;21794;24547;24548;24549;24550;24551;24552;24553;24554;24555;24556;24557;24558;24559;24560;26341;26342;26343;26344;26345;26346;26347;26348;26349;26350;26351;26352;26353;26354;26370;26371;26372;26373;26374;26375;26376;26377;26378;26379;26380;26381;26382;26383;26384;26385;26386;26387;26388;26389;26390;26391;26392;26393;26394;26395;26396;26397;26398;26399;26400;26401;26402;26403;26404;26405;27985;27986;27987;27988;27989;27990;27991;27992;27993;27994;27995;27996;27997;27998;27999;28000;28001;28002;28003;28004;28005;28006;28007;28008;28009;28010;28011;28012;28013;28353;28354;28355;28356;28357;28358;28359;28360;28361;28362;28363;39755;39756;39757;41811;41812;41813;41814;41815;41816;41817;41818;41819;41820;41821;41822</t>
  </si>
  <si>
    <t>1248;1249;1250;2106;2107;2108;2109;2110;3626;3627;3628;3629;3630;3631;3959;3960;3961;3962;3963;3964;3965;3966;3967;3968;3969;3970;3971;3972;4626;4867;5367;5368;5369;5370;5371;5372;5373;5374;5375;5376;5377;5378;5379;5380;5381;5382;5383;5384;5385;5386;5387;5388;5389;5390;5391;8077;8078;8079;8080;8081;8082;8083;8084;8085;8152;8153;8154;8155;8156;8157;8158;8159;8160;8161;8162;8163;8164;8165;8166;8167;8326;8327;8328;8329;8330;8331;8332;8333;8334;8335;8336;8337;8338;8339;8340;8341;8342;8343;8360;8361;8362;8363;8364;8365;8366;8367;8368;8369;8370;8371;8372;8373;8374;9821;9822;9823;9824;9825;9826;9827;9828;10327;10328;10329;10330;10331;10332;10333;10334;10335;10336;10337;11714;11715;11716;11717;11718;11719;11720;12459;12460;12461;12465;12466;12467;12468;12469;12470;12471;12472;12473;12474;12475;12476;12477;12478;12479;12480;12481;12482;12483;12484;12485;12486;12487;12488;12489;13200;13201;13202;13203;13204;13205;13206;13207;13208;13209;13210;13211;13212;13213;13214;13385;13386;13387;13388;13389;13390;18746;19721;19722;19723;19724;19725</t>
  </si>
  <si>
    <t>1250;2110;3626;3961;4626;4867;5372;5386;8082;8153;8165;8331;8369;9821;10336;11716;11718;12459;12481;13204;13387;18746;19724</t>
  </si>
  <si>
    <t>164;300;321;323;330;388</t>
  </si>
  <si>
    <t>sp|P68431|H31_HUMAN</t>
  </si>
  <si>
    <t>&gt;sp|P68431|H31_HUMAN Histone H3.1 OS=Homo sapiens GN=HIST1H3A PE=1 SV=2</t>
  </si>
  <si>
    <t>705;927;3011</t>
  </si>
  <si>
    <t>742;971;3158</t>
  </si>
  <si>
    <t>7610;7611;7612;7613;7614;7615;7616;7617;7618;7619;7620;7621;9953;9954;9955;9956;9957;9958;9959;9960;9961;9962;9963;9964;9965;32817;32818;32819;32820;32821;32822;32823;32824;32825;32826;32827;32828</t>
  </si>
  <si>
    <t>3589;3590;3591;3592;3593;3594;3595;3596;3597;3598;3599;4666;4667;4668;4669;4670;4671;4672;4673;4674;4675;4676;4677;15369;15370;15371;15372;15373;15374;15375;15376;15377;15378;15379;15380</t>
  </si>
  <si>
    <t>3594;4668;15371</t>
  </si>
  <si>
    <t>sp|P69905|HBA_HUMAN</t>
  </si>
  <si>
    <t>&gt;sp|P69905|HBA_HUMAN Hemoglobin subunit alpha OS=Homo sapiens GN=HBA1 PE=1 SV=2</t>
  </si>
  <si>
    <t>2181;2326;3348;3457</t>
  </si>
  <si>
    <t>2276;2426;2427;3507;3618</t>
  </si>
  <si>
    <t>23932;23933;23934;23935;23936;23937;23938;23939;23940;23941;23942;23943;23944;23945;23946;23947;23948;23949;23950;23951;23952;23953;23954;23955;25334;25335;25336;25337;25338;25339;25340;25341;25342;25343;25344;25345;25346;25347;25348;25349;25350;25351;25352;25353;25354;25355;25356;25357;36530;36531;36532;36533;36534;36535;36536;36537;36538;36539;36540;36541;36542;36543;36544;36545;36546;36547;36548;36549;36550;36551;36552;36553;36554;36555;36556;36557;36558;36559;36560;36561;36562;36563;36564;36565;36566;36567;36568;36569;36570;36571;36572;37631</t>
  </si>
  <si>
    <t>11393;11394;11395;11396;11397;11398;11399;11400;11401;11402;11403;11404;11405;11406;11407;11408;11409;11410;12045;12046;12047;12048;12049;12050;12051;12052;12053;12054;12055;12056;12057;12058;12059;12060;17142;17143;17144;17145;17146;17147;17148;17149;17150;17151;17152;17153;17154;17155;17156;17157;17158;17159;17160;17161;17162;17163;17164;17165;17166;17167;17168;17169;17170;17713</t>
  </si>
  <si>
    <t>11395;12053;17147;17713</t>
  </si>
  <si>
    <t>tr|E7EUR8|E7EUR8_HUMAN;sp|P78312-4|F193A_HUMAN;sp|P78312-6|F193A_HUMAN;sp|P78312-2|F193A_HUMAN;sp|P78312-5|F193A_HUMAN;sp|P78312|F193A_HUMAN;tr|A0A1B0GVL4|A0A1B0GVL4_HUMAN</t>
  </si>
  <si>
    <t>&gt;tr|E7EUR8|E7EUR8_HUMAN Protein FAM193A (Fragment) OS=Homo sapiens GN=FAM193A PE=1 SV=1;&gt;sp|P78312-4|F193A_HUMAN Isoform 4 of Protein FAM193A OS=Homo sapiens GN=FAM193A;&gt;sp|P78312-6|F193A_HUMAN Isoform 6 of Protein FAM193A OS=Homo sapiens GN=FAM193A;&gt;sp|P7</t>
  </si>
  <si>
    <t>1006;1119;1211;1224;1246;1265;1515</t>
  </si>
  <si>
    <t>29278;29279;29280</t>
  </si>
  <si>
    <t>13796;13797;13798</t>
  </si>
  <si>
    <t>tr|F8VQ14|F8VQ14_HUMAN;tr|F5GWF6|F5GWF6_HUMAN;sp|P78371|TCPB_HUMAN;sp|P78371-2|TCPB_HUMAN</t>
  </si>
  <si>
    <t>5;5;5;3</t>
  </si>
  <si>
    <t>&gt;tr|F8VQ14|F8VQ14_HUMAN T-complex protein 1 subunit beta OS=Homo sapiens GN=CCT2 PE=1 SV=1;&gt;tr|F5GWF6|F5GWF6_HUMAN T-complex protein 1 subunit beta OS=Homo sapiens GN=CCT2 PE=1 SV=2;&gt;sp|P78371|TCPB_HUMAN T-complex protein 1 subunit beta OS=Homo sapiens GN=</t>
  </si>
  <si>
    <t>416;530;535;488</t>
  </si>
  <si>
    <t>127;1515;2233;3363;3630</t>
  </si>
  <si>
    <t>135;1578;2330;3522;3797</t>
  </si>
  <si>
    <t>1298;1299;1300;1301;1302;1303;1304;1305;1306;1307;1308;1309;1310;1311;1312;1313;1314;1315;16674;16675;16676;16677;16678;16679;16680;16681;16682;16683;16684;16685;24537;24538;24539;24540;24541;24542;24543;24544;24545;24546;36718;36719;36720;36721;36722;36723;36724;36725;36726;36727;36728;36729;36730;36731;36732;36733;36734;36735;36736;36737;36738;39716;39717;39718;39719;39720;39721;39722</t>
  </si>
  <si>
    <t>559;560;561;562;7982;11713;17248;17249;17250;17251;17252;17253;17254;17255;17256;18733</t>
  </si>
  <si>
    <t>562;7982;11713;17249;18733</t>
  </si>
  <si>
    <t>sp|P78527-2|PRKDC_HUMAN;sp|P78527|PRKDC_HUMAN</t>
  </si>
  <si>
    <t>7;7</t>
  </si>
  <si>
    <t>&gt;sp|P78527-2|PRKDC_HUMAN Isoform 2 of DNA-dependent protein kinase catalytic subunit OS=Homo sapiens GN=PRKDC;&gt;sp|P78527|PRKDC_HUMAN DNA-dependent protein kinase catalytic subunit OS=Homo sapiens GN=PRKDC PE=1 SV=3</t>
  </si>
  <si>
    <t>4097;4128</t>
  </si>
  <si>
    <t>1054;1070;1156;2162;2305;2516;2641</t>
  </si>
  <si>
    <t>1104;1120;1209;2256;2404;2644;2775</t>
  </si>
  <si>
    <t>11296;11297;11298;11299;11300;11301;11302;11303;11304;11305;11306;11549;11550;11551;11552;11553;11554;11555;11556;11557;11558;12477;12478;12479;12480;12481;12482;12483;12484;12485;23745;23746;23747;23748;23749;23750;23751;23752;23753;23754;23755;23756;25174;25175;25176;25177;25178;25179;25180;25181;25182;25183;25184;27796;27797;27798;27799;27800;27801;27802;27803;27804;27805;27806;29069;29070;29071;29072;29073;29074;29075;29076</t>
  </si>
  <si>
    <t>5285;5404;5844;5845;11287;11288;11289;11290;11291;11292;11293;11294;11295;11296;11297;11989;13115;13116;13117;13699</t>
  </si>
  <si>
    <t>5285;5404;5844;11295;11989;13117;13699</t>
  </si>
  <si>
    <t>sp|P82673|RT35_HUMAN</t>
  </si>
  <si>
    <t>&gt;sp|P82673|RT35_HUMAN 28S ribosomal protein S35, mitochondrial OS=Homo sapiens GN=MRPS35 PE=1 SV=1</t>
  </si>
  <si>
    <t>2481;2683</t>
  </si>
  <si>
    <t>2609;2816</t>
  </si>
  <si>
    <t>27373;27374;27375;27376;27377;27378;29385;29386;29387</t>
  </si>
  <si>
    <t>12906;12907;13837;13838</t>
  </si>
  <si>
    <t>12907;13838</t>
  </si>
  <si>
    <t>sp|P82675-2|RT05_HUMAN;sp|P82675|RT05_HUMAN</t>
  </si>
  <si>
    <t>&gt;sp|P82675-2|RT05_HUMAN Isoform 2 of 28S ribosomal protein S5, mitochondrial OS=Homo sapiens GN=MRPS5;&gt;sp|P82675|RT05_HUMAN 28S ribosomal protein S5, mitochondrial OS=Homo sapiens GN=MRPS5 PE=1 SV=2</t>
  </si>
  <si>
    <t>251;430</t>
  </si>
  <si>
    <t>41376;41377;41378;41379;41380;41381;41382;41383;41384;41385;41386</t>
  </si>
  <si>
    <t>19497;19498</t>
  </si>
  <si>
    <t>sp|P82930|RT34_HUMAN;tr|C9JJ19|C9JJ19_HUMAN</t>
  </si>
  <si>
    <t>&gt;sp|P82930|RT34_HUMAN 28S ribosomal protein S34, mitochondrial OS=Homo sapiens GN=MRPS34 PE=1 SV=2;&gt;tr|C9JJ19|C9JJ19_HUMAN 28S ribosomal protein S34, mitochondrial OS=Homo sapiens GN=MRPS34 PE=1 SV=2</t>
  </si>
  <si>
    <t>218;225</t>
  </si>
  <si>
    <t>39685;39686;39687;39688;39689;39690;39691</t>
  </si>
  <si>
    <t>18726;18727;18728</t>
  </si>
  <si>
    <t>sp|P82932|RT06_HUMAN</t>
  </si>
  <si>
    <t>&gt;sp|P82932|RT06_HUMAN 28S ribosomal protein S6, mitochondrial OS=Homo sapiens GN=MRPS6 PE=1 SV=3</t>
  </si>
  <si>
    <t>1051;1582;3174</t>
  </si>
  <si>
    <t>1101;1648;3328</t>
  </si>
  <si>
    <t>11266;11267;11268;11269;17441;17442;17443;17444;17445;17446;34585;34586;34587;34588;34589;34590;34591;34592;34593;34594;34595;34596</t>
  </si>
  <si>
    <t>5270;8347;8348;8349;8350;16212</t>
  </si>
  <si>
    <t>5270;8347;16212</t>
  </si>
  <si>
    <t>tr|C9JNW5|C9JNW5_HUMAN;sp|P83731|RL24_HUMAN;tr|C9JXB8|C9JXB8_HUMAN</t>
  </si>
  <si>
    <t>10;10;9</t>
  </si>
  <si>
    <t>&gt;tr|C9JNW5|C9JNW5_HUMAN 60S ribosomal protein L24 OS=Homo sapiens GN=RPL24 PE=1 SV=1;&gt;sp|P83731|RL24_HUMAN 60S ribosomal protein L24 OS=Homo sapiens GN=RPL24 PE=1 SV=1;&gt;tr|C9JXB8|C9JXB8_HUMAN 60S ribosomal protein L24 OS=Homo sapiens GN=RPL24 PE=1 SV=1</t>
  </si>
  <si>
    <t>150;157;121</t>
  </si>
  <si>
    <t>196;436;1285;1717;2358;2549;2640;3080;3094;3447</t>
  </si>
  <si>
    <t>211;212;464;1341;1788;2471;2472;2681;2774;3228;3242;3608</t>
  </si>
  <si>
    <t>2081;2082;2083;2084;2085;2086;2087;2088;2089;2090;2091;2092;2093;2094;2095;2096;2097;2098;2099;2100;2101;2102;4831;4832;4833;4834;4835;4836;4837;4838;4839;4840;4841;13892;13893;13894;13895;13896;13897;13898;18977;18978;18979;18980;18981;18982;18983;18984;18985;18986;18987;18988;25878;25879;25880;25881;25882;25883;25884;25885;25886;25887;25888;25889;25890;25891;25892;25893;25894;25895;25896;25897;25898;25899;25900;25901;25902;25903;25904;25905;25906;25907;25908;25909;25910;25911;28146;28147;28148;28149;28150;28151;28152;28153;28154;28155;28156;29057;29058;29059;29060;29061;29062;29063;29064;29065;29066;29067;29068;33554;33555;33556;33557;33558;33559;33560;33561;33562;33563;33564;33565;33713;33714;33715;33716;33717;33718;33719;33720;33721;33722;33723;33724;33725;37534;37535;37536;37537;37538;37539;37540;37541;37542;37543;37544;37545</t>
  </si>
  <si>
    <t>953;954;955;956;957;958;959;960;961;962;963;964;965;966;967;2285;2286;2287;2288;2289;2290;2291;2292;6544;6545;6546;6547;9115;9116;9117;9118;9119;12281;12282;12283;12284;12285;12286;12287;12288;12289;12290;12291;12292;12293;12294;13289;13290;13291;13292;13689;13690;13691;13692;13693;13694;13695;13696;13697;13698;15742;15825;15826;17668;17669</t>
  </si>
  <si>
    <t>962;2286;6545;9117;12289;13292;13694;15742;15826;17669</t>
  </si>
  <si>
    <t>138;139</t>
  </si>
  <si>
    <t>1;91</t>
  </si>
  <si>
    <t>sp|P83881|RL36A_HUMAN;tr|H0Y5B4|H0Y5B4_HUMAN;tr|H7BZ11|H7BZ11_HUMAN;tr|J3KQN4|J3KQN4_HUMAN;tr|R4GN19|R4GN19_HUMAN;tr|H7BY91|H7BY91_HUMAN;tr|H0Y3V9|H0Y3V9_HUMAN</t>
  </si>
  <si>
    <t>sp|P83881|RL36A_HUMAN;tr|H0Y5B4|H0Y5B4_HUMAN;tr|H7BZ11|H7BZ11_HUMAN;tr|J3KQN4|J3KQN4_HUMAN;tr|R4GN19|R4GN19_HUMAN</t>
  </si>
  <si>
    <t>7;7;7;7;5;1;1</t>
  </si>
  <si>
    <t>1;1;1;1;0;1;1</t>
  </si>
  <si>
    <t>&gt;sp|P83881|RL36A_HUMAN 60S ribosomal protein L36a OS=Homo sapiens GN=RPL36A PE=1 SV=2;&gt;tr|H0Y5B4|H0Y5B4_HUMAN 60S ribosomal protein L36a OS=Homo sapiens GN=RPL36A PE=3 SV=2;&gt;tr|H7BZ11|H7BZ11_HUMAN RPL36A-HNRNPH2 readthrough OS=Homo sapiens GN=RPL36A-HNRNPH</t>
  </si>
  <si>
    <t>106;112;118;142;25;70;77</t>
  </si>
  <si>
    <t>453;454;1089;1250;1251;1252;1913</t>
  </si>
  <si>
    <t>False;False;True;False;False;False;False</t>
  </si>
  <si>
    <t>481;482;1139;1305;1306;1307;1996</t>
  </si>
  <si>
    <t>5026;5027;5028;5029;5030;5031;5032;5033;5034;5035;5036;5037;5038;5039;5040;5041;5042;5043;5044;5045;5046;5047;5048;5049;5050;5051;5052;11770;11771;11772;11773;11774;11775;11776;11777;11778;11779;11780;11781;13479;13480;13481;13482;13483;13484;13485;13486;13487;13488;13489;13490;13491;13492;13493;13494;13495;13496;13497;13498;13499;13500;13501;13502;13503;13504;13505;13506;13507;13508;13509;13510;13511;13512;13513;13514;13515;13516;13517;13518;13519;13520;21076;21077;21078;21079;21080;21081;21082;21083;21084;21085;21086;21087</t>
  </si>
  <si>
    <t>2387;2388;2389;2390;2391;2392;5506;5507;5508;5509;5510;5511;5512;5513;5514;5515;5516;5517;6336;6337;6338;6339;6340;6341;6342;6343;6344;6345;6346;6347;6348;6349;6350;6351;6352;6353;6354;6355;6356;6357;10031;10032;10033;10034;10035;10036;10037;10038;10039;10040;10041;10042</t>
  </si>
  <si>
    <t>2387;2392;5508;6336;6337;6352;10041</t>
  </si>
  <si>
    <t>tr|J3QR09|J3QR09_HUMAN;tr|J3KTE4|J3KTE4_HUMAN;sp|P84098|RL19_HUMAN;tr|J3QL15|J3QL15_HUMAN</t>
  </si>
  <si>
    <t>tr|J3QR09|J3QR09_HUMAN;tr|J3KTE4|J3KTE4_HUMAN;sp|P84098|RL19_HUMAN</t>
  </si>
  <si>
    <t>15;15;15;7</t>
  </si>
  <si>
    <t>&gt;tr|J3QR09|J3QR09_HUMAN Ribosomal protein L19 OS=Homo sapiens GN=RPL19 PE=1 SV=1;&gt;tr|J3KTE4|J3KTE4_HUMAN Ribosomal protein L19 OS=Homo sapiens GN=RPL19 PE=1 SV=1;&gt;sp|P84098|RL19_HUMAN 60S ribosomal protein L19 OS=Homo sapiens GN=RPL19 PE=1 SV=1</t>
  </si>
  <si>
    <t>193;194;196;128</t>
  </si>
  <si>
    <t>1329;1521;1742;1779;1831;1882;1994;2041;2042;2132;2384;3226;3227;3521;3703</t>
  </si>
  <si>
    <t>1387;1388;1584;1585;1817;1856;1909;1964;2079;2127;2128;2222;2500;3381;3382;3683;3872</t>
  </si>
  <si>
    <t>14355;14356;14357;14358;14359;14360;14361;14362;14363;14364;14365;14366;14367;14368;14369;14370;14371;14372;14373;14374;14375;14376;14377;14378;14379;14380;14381;14382;14383;14384;14385;14386;14387;14388;14389;14390;14391;14392;14393;14394;14395;14396;14397;14398;14399;14400;16755;16756;16757;16758;16759;16760;16761;16762;16763;16764;16765;16766;16767;16768;16769;16770;16771;16772;16773;16774;16775;16776;16777;16778;16779;16780;16781;16782;16783;16784;16785;16786;19270;19271;19272;19273;19274;19275;19276;19277;19278;19622;19623;19624;19625;19626;19627;19628;19629;19630;19631;19632;19633;19634;19635;19636;19637;19638;19639;19640;19641;19642;19643;20133;20134;20135;20136;20137;20138;20139;20140;20141;20142;20143;20144;20145;20146;20147;20148;20149;20150;20151;20152;20153;20666;20667;20668;20669;20670;20671;20672;20673;20674;20675;20676;22031;22032;22033;22034;22035;22036;22037;22038;22039;22040;22041;22042;22043;22044;22045;22046;22047;22048;22049;22050;22051;22052;22053;22504;22505;22506;22507;22508;22509;22510;22511;22512;22513;22514;22515;22516;22517;22518;22519;22520;23434;23435;23436;23437;23438;23439;23440;23441;23442;23443;23444;23445;23446;23447;23448;23449;23450;23451;23452;23453;26155;26156;26157;26158;26159;26160;26161;26162;26163;26164;26165;26166;35128;35129;35130;35131;35132;35133;35134;35135;35136;35137;35138;35139;35140;35141;35142;35143;35144;35145;35146;35147;35148;35149;35150;35151;35152;35153;35154;35155;35156;35157;35158;35159;38459;38460;38461;38462;38463;38464;38465;38466;38467;38468;40532;40533;40534;40535;40536;40537;40538;40539;40540;40541;40542;40543</t>
  </si>
  <si>
    <t>6771;6772;6773;6774;6775;6776;6777;6778;6779;6780;6781;6782;6783;6784;6785;6786;6787;6788;6789;6790;6791;6792;6793;6794;6795;6796;6797;8010;8011;8012;8013;8014;8015;8016;8017;8018;8019;8020;8021;8022;8023;8024;8025;8026;8027;8028;8029;8030;8031;8032;8033;8034;8035;8036;8037;8038;8039;8040;9250;9374;9375;9376;9599;9600;9601;9602;9603;9604;9605;9606;9607;9812;9813;10457;10458;10459;10460;10461;10462;10463;10464;10465;10466;10467;10683;10684;10685;10686;10687;10688;10689;10690;10691;10692;10693;10694;10695;10696;10697;10698;11152;11153;11154;11155;11156;11157;11158;11159;11160;11161;11162;12393;12394;12395;12396;12397;12398;16430;16431;16432;16433;16434;16435;16436;16437;16438;16439;16440;16441;16442;16443;16444;16445;16446;16447;16448;16449;16450;16451;16452;16453;16454;18115;19114;19115;19116;19117;19118;19119;19120;19121;19122;19123</t>
  </si>
  <si>
    <t>6778;8031;9250;9376;9604;9813;10457;10684;10695;11156;12394;16431;16444;18115;19121</t>
  </si>
  <si>
    <t>140;141</t>
  </si>
  <si>
    <t>116;136</t>
  </si>
  <si>
    <t>sp|P84103-2|SRSF3_HUMAN;sp|P84103|SRSF3_HUMAN;tr|A0A087X2D0|A0A087X2D0_HUMAN</t>
  </si>
  <si>
    <t>4;4;3</t>
  </si>
  <si>
    <t>&gt;sp|P84103-2|SRSF3_HUMAN Isoform 2 of Serine/arginine-rich splicing factor 3 OS=Homo sapiens GN=SRSF3;&gt;sp|P84103|SRSF3_HUMAN Serine/arginine-rich splicing factor 3 OS=Homo sapiens GN=SRSF3 PE=1 SV=1;&gt;tr|A0A087X2D0|A0A087X2D0_HUMAN Serine/arginine-rich-spli</t>
  </si>
  <si>
    <t>124;164;95</t>
  </si>
  <si>
    <t>114;2545;3425;3711</t>
  </si>
  <si>
    <t>122;2677;3585;3881</t>
  </si>
  <si>
    <t>1174;1175;1176;1177;1178;1179;1180;1181;1182;1183;28121;28122;28123;28124;28125;28126;28127;28128;28129;28130;28131;28132;37313;37314;37315;37316;37317;37318;37319;37320;37321;37322;37323;37324;37325;40650;40651;40652;40653;40654;40655;40656;40657;40658;40659;40660;40661;40662;40663;40664;40665;40666;40667;40668</t>
  </si>
  <si>
    <t>502;13279;13280;17558;17559;17560;17561;17562;17563;17564;17565;19197;19198;19199;19200;19201</t>
  </si>
  <si>
    <t>502;13279;17559;19200</t>
  </si>
  <si>
    <t>tr|K7EK07|K7EK07_HUMAN;sp|P84243|H33_HUMAN</t>
  </si>
  <si>
    <t>&gt;tr|K7EK07|K7EK07_HUMAN Histone H3 (Fragment) OS=Homo sapiens GN=H3F3B PE=1 SV=1;&gt;sp|P84243|H33_HUMAN Histone H3.3 OS=Homo sapiens GN=H3F3A PE=1 SV=2</t>
  </si>
  <si>
    <t>132;136</t>
  </si>
  <si>
    <t>705;926;3011</t>
  </si>
  <si>
    <t>742;970;3158</t>
  </si>
  <si>
    <t>7610;7611;7612;7613;7614;7615;7616;7617;7618;7619;7620;7621;9932;9933;9934;9935;9936;9937;9938;9939;9940;9941;9942;9943;9944;9945;9946;9947;9948;9949;9950;9951;9952;32817;32818;32819;32820;32821;32822;32823;32824;32825;32826;32827;32828</t>
  </si>
  <si>
    <t>3589;3590;3591;3592;3593;3594;3595;3596;3597;3598;3599;4655;4656;4657;4658;4659;4660;4661;4662;4663;4664;4665;15369;15370;15371;15372;15373;15374;15375;15376;15377;15378;15379;15380</t>
  </si>
  <si>
    <t>3594;4655;15371</t>
  </si>
  <si>
    <t>tr|B1AKU2|B1AKU2_HUMAN;sp|P98170|XIAP_HUMAN</t>
  </si>
  <si>
    <t>&gt;tr|B1AKU2|B1AKU2_HUMAN E3 ubiquitin-protein ligase XIAP (Fragment) OS=Homo sapiens GN=XIAP PE=1 SV=1;&gt;sp|P98170|XIAP_HUMAN E3 ubiquitin-protein ligase XIAP OS=Homo sapiens GN=XIAP PE=1 SV=2</t>
  </si>
  <si>
    <t>156;497</t>
  </si>
  <si>
    <t>5631;5632;5633;5634;5635;5636;5637;5638;5639;5640;5641;5642</t>
  </si>
  <si>
    <t>2668;2669;2670</t>
  </si>
  <si>
    <t>tr|F8VVM2|F8VVM2_HUMAN;sp|Q00325-2|MPCP_HUMAN;sp|Q00325|MPCP_HUMAN;tr|F8VZL5|F8VZL5_HUMAN;tr|F8VWR4|F8VWR4_HUMAN;tr|F8VWQ0|F8VWQ0_HUMAN</t>
  </si>
  <si>
    <t>tr|F8VVM2|F8VVM2_HUMAN;sp|Q00325-2|MPCP_HUMAN;sp|Q00325|MPCP_HUMAN</t>
  </si>
  <si>
    <t>4;4;4;1;1;1</t>
  </si>
  <si>
    <t xml:space="preserve">&gt;tr|F8VVM2|F8VVM2_HUMAN Phosphate carrier protein, mitochondrial OS=Homo sapiens GN=SLC25A3 PE=1 SV=1;&gt;sp|Q00325-2|MPCP_HUMAN Isoform B of Phosphate carrier protein, mitochondrial OS=Homo sapiens GN=SLC25A3;&gt;sp|Q00325|MPCP_HUMAN Phosphate carrier protein, </t>
  </si>
  <si>
    <t>324;361;362;153;154;156</t>
  </si>
  <si>
    <t>1573;2397;2425;2426</t>
  </si>
  <si>
    <t>1639;2516;2550;2551</t>
  </si>
  <si>
    <t>17325;17326;17327;17328;17329;17330;17331;17332;17333;17334;17335;26317;26318;26319;26320;26321;26322;26323;26324;26325;26326;26327;26328;26750;26751;26752;26753;26754;26755;26756;26757;26758;26759;26760;26761;26762;26763;26764;26765;26766;26767;26768;26769;26770;26771;26772;26773</t>
  </si>
  <si>
    <t>8291;8292;8293;8294;8295;8296;8297;12451;12673;12674;12675;12676</t>
  </si>
  <si>
    <t>8297;12451;12674;12676</t>
  </si>
  <si>
    <t>sp|Q00610-2|CLH1_HUMAN;sp|Q00610|CLH1_HUMAN;tr|A0A087WVQ6|A0A087WVQ6_HUMAN</t>
  </si>
  <si>
    <t>3;3;3</t>
  </si>
  <si>
    <t>&gt;sp|Q00610-2|CLH1_HUMAN Isoform 2 of Clathrin heavy chain 1 OS=Homo sapiens GN=CLTC;&gt;sp|Q00610|CLH1_HUMAN Clathrin heavy chain 1 OS=Homo sapiens GN=CLTC PE=1 SV=5;&gt;tr|A0A087WVQ6|A0A087WVQ6_HUMAN Clathrin heavy chain OS=Homo sapiens GN=CLTC PE=1 SV=1</t>
  </si>
  <si>
    <t>1639;1675;1679</t>
  </si>
  <si>
    <t>224;1653;3580</t>
  </si>
  <si>
    <t>240;1723;3746</t>
  </si>
  <si>
    <t>2384;2385;18216;18217;18218;18219;18220;18221;18222;18223;18224;18225;39209;39210;39211;39212</t>
  </si>
  <si>
    <t>1118;1119;8736;18506</t>
  </si>
  <si>
    <t>1118;8736;18506</t>
  </si>
  <si>
    <t>sp|Q00839-2|HNRPU_HUMAN;sp|Q00839|HNRPU_HUMAN;tr|Q5RI18|Q5RI18_HUMAN</t>
  </si>
  <si>
    <t>sp|Q00839-2|HNRPU_HUMAN;sp|Q00839|HNRPU_HUMAN</t>
  </si>
  <si>
    <t>26;25;8</t>
  </si>
  <si>
    <t>&gt;sp|Q00839-2|HNRPU_HUMAN Isoform Short of Heterogeneous nuclear ribonucleoprotein U OS=Homo sapiens GN=HNRNPU;&gt;sp|Q00839|HNRPU_HUMAN Heterogeneous nuclear ribonucleoprotein U OS=Homo sapiens GN=HNRNPU PE=1 SV=6</t>
  </si>
  <si>
    <t>806;825;241</t>
  </si>
  <si>
    <t>347;413;488;512;565;722;723;1096;1147;1227;1234;1235;1327;1673;2061;2062;2129;2182;2185;2457;2464;2630;2672;3637;3638;3661</t>
  </si>
  <si>
    <t>374;442;516;540;594;760;761;1146;1200;1281;1288;1289;1290;1385;1743;2147;2148;2219;2277;2280;2583;2590;2764;2806;3804;3805;3828</t>
  </si>
  <si>
    <t>3808;3809;3810;3811;3812;3813;3814;3815;4587;4588;4589;4590;4591;4592;4593;4594;4595;4596;5414;5415;5416;5417;5418;5419;5420;5421;5422;5423;5424;5425;5666;5667;5668;5669;5670;5671;5672;5673;5674;5675;5676;5677;5678;5679;5680;6159;6160;6161;6162;6163;6164;6165;6166;6167;6168;6169;6170;6171;6172;6173;6174;6175;6176;6177;6178;6179;6180;7777;7778;7779;7780;7781;7782;7783;7784;7785;11857;11858;11859;11860;11861;11862;11863;11864;12393;12394;12395;12396;12397;12398;12399;12400;12401;12402;12403;12404;13200;13201;13202;13203;13204;13205;13206;13207;13208;13209;13210;13211;13212;13213;13214;13215;13299;13300;13301;13302;13303;13304;13305;13306;13307;13308;13309;13310;13311;13312;13313;13314;13315;13316;13317;13318;13319;13320;13321;13322;13323;13324;13325;13326;13327;13328;13329;13330;13331;13332;13333;13334;13335;13336;13337;13338;13339;13340;13341;13342;13343;13344;13345;13346;13347;13348;13349;14339;14340;14341;14342;14343;14344;14345;14346;14347;14348;14349;18423;18424;18425;18426;18427;18428;18429;18430;18431;18432;18433;18434;18435;18436;18437;18438;18439;18440;18441;18442;18443;18444;18445;22673;22674;22675;22676;22677;22678;22679;22680;22681;22682;22683;22684;22685;22686;22687;22688;22689;22690;22691;22692;22693;22694;22695;22696;22697;22698;22699;22700;22701;22702;22703;22704;22705;22706;22707;22708;23408;23409;23410;23411;23412;23413;23414;23415;23416;23417;23956;23957;23958;23959;23960;23961;23962;23963;23964;23965;23966;23983;23984;23985;23986;23987;23988;23989;23990;23991;23992;27126;27127;27128;27129;27130;27131;27132;27133;27134;27135;27136;27137;27190;27191;27192;27193;27194;27195;27196;27197;27198;27199;27200;27201;28974;28975;28976;28977;28978;28979;28980;29298;29299;29300;29301;29302;29303;29304;29305;39770;39771;39772;39773;39774;39775;39776;39777;39778;39779;39780;39781;39782;39783;39784;39785;39786;39787;39788;39789;39790;39791;39792;39793;39794;39795;39796;39797;39798;39799;39800;39801;39802;39803;39804;40019;40020;40021;40022;40023;40024;40025;40026;40027;40028;40029;40030;40031;40032;40033</t>
  </si>
  <si>
    <t>1816;2174;2175;2566;2567;2681;2682;2683;2684;2685;2686;2687;2688;2689;2690;2894;2895;2896;2897;2898;2899;2900;2901;3659;3660;3661;3662;3663;5549;5810;6188;6189;6190;6191;6192;6193;6194;6195;6196;6197;6198;6249;6250;6251;6252;6253;6254;6255;6256;6257;6258;6259;6260;6261;6262;6263;6264;6265;6266;6766;6767;6768;6769;8831;8832;8833;8834;8835;8836;8837;8838;8839;8840;8841;8842;8843;8844;8845;8846;8847;10753;10754;10755;10756;10757;10758;10759;10760;10761;10762;10763;10764;10765;10766;10767;10768;11144;11145;11146;11411;11412;11413;11414;11424;12818;12842;12843;12844;12845;12846;12847;12848;13661;13805;18749;18750;18751;18752;18753;18754;18755;18756;18757;18758;18759;18760;18761;18762;18763;18764;18765;18766;18767;18768;18769;18864;18865;18866;18867;18868;18869;18870</t>
  </si>
  <si>
    <t>1816;2175;2566;2687;2899;3660;3663;5549;5810;6190;6249;6255;6767;8842;10755;10762;11146;11411;11424;12818;12842;13661;13805;18754;18758;18870</t>
  </si>
  <si>
    <t>tr|D6RBW0|D6RBW0_HUMAN;sp|Q02224-3|CENPE_HUMAN;tr|A0A087X0P0|A0A087X0P0_HUMAN;sp|Q02224-2|CENPE_HUMAN;sp|Q02224|CENPE_HUMAN</t>
  </si>
  <si>
    <t>&gt;tr|D6RBW0|D6RBW0_HUMAN Centromere-associated protein E (Fragment) OS=Homo sapiens GN=CENPE PE=1 SV=1;&gt;sp|Q02224-3|CENPE_HUMAN Isoform 3 of Centromere-associated protein E OS=Homo sapiens GN=CENPE;&gt;tr|A0A087X0P0|A0A087X0P0_HUMAN Centromere-associated prote</t>
  </si>
  <si>
    <t>1126;2580;2664;2665;2701</t>
  </si>
  <si>
    <t>26311;26312;26313;26314;26315;26316</t>
  </si>
  <si>
    <t>12449;12450</t>
  </si>
  <si>
    <t>sp|Q02539|H11_HUMAN;sp|P22492|H1T_HUMAN</t>
  </si>
  <si>
    <t>&gt;sp|Q02539|H11_HUMAN Histone H1.1 OS=Homo sapiens GN=HIST1H1A PE=1 SV=3;&gt;sp|P22492|H1T_HUMAN Histone H1t OS=Homo sapiens GN=HIST1H1T PE=2 SV=4</t>
  </si>
  <si>
    <t>215;207</t>
  </si>
  <si>
    <t>207;208;343;1201;1208;1678;2826</t>
  </si>
  <si>
    <t>False;False;True;False;False;False;True</t>
  </si>
  <si>
    <t>223;224;370;1254;1261;1748;2966</t>
  </si>
  <si>
    <t>2238;2239;2240;2241;2242;2243;2244;2245;2246;2247;2248;2249;2250;2251;2252;2253;2254;2255;2256;2257;2258;2259;2260;2261;2262;2263;2264;2265;2266;2267;2268;2269;2270;2271;2272;2273;3781;3782;3783;3784;3785;3786;3787;3788;3789;3790;3791;3792;12943;12944;12945;12946;12947;12948;12949;12950;12951;12952;12999;13000;13001;13002;13003;13004;13005;13006;13007;18484;18485;18486;18487;18488;18489;18490;30792;30793;30794</t>
  </si>
  <si>
    <t>1042;1043;1044;1045;1046;1047;1048;1049;1050;1051;1052;1053;1054;1055;1056;1057;1058;1059;1060;1061;1062;1063;1064;1065;1066;1067;1068;1069;1070;1071;1072;1073;1074;1075;1791;1792;1793;1794;1795;1796;1797;1798;1799;1800;1801;1802;6048;6049;6050;6051;6052;6053;6054;6055;6089;6090;6091;6092;8864;8865;8866;8867;14453</t>
  </si>
  <si>
    <t>1051;1070;1791;6050;6092;8867;14453</t>
  </si>
  <si>
    <t>tr|M0R117|M0R117_HUMAN;sp|Q02543|RL18A_HUMAN;tr|M0R3D6|M0R3D6_HUMAN;tr|M0R1A7|M0R1A7_HUMAN;tr|M0R0P7|M0R0P7_HUMAN</t>
  </si>
  <si>
    <t>11;11;10;10;9</t>
  </si>
  <si>
    <t>&gt;tr|M0R117|M0R117_HUMAN 60S ribosomal protein L18a OS=Homo sapiens GN=RPL18A PE=1 SV=1;&gt;sp|Q02543|RL18A_HUMAN 60S ribosomal protein L18a OS=Homo sapiens GN=RPL18A PE=1 SV=2;&gt;tr|M0R3D6|M0R3D6_HUMAN 60S ribosomal protein L18a (Fragment) OS=Homo sapiens GN=RP</t>
  </si>
  <si>
    <t>154;176;141;147;137</t>
  </si>
  <si>
    <t>178;179;448;571;811;1434;1801;2455;2865;2995;3416</t>
  </si>
  <si>
    <t>190;191;192;476;600;852;1495;1879;2581;3007;3142;3575</t>
  </si>
  <si>
    <t>1866;1867;1868;1869;1870;1871;1872;1873;1874;1875;1876;1877;1878;1879;1880;1881;1882;1883;1884;1885;1886;1887;1888;1889;1890;1891;1892;1893;1894;1895;1896;1897;1898;1899;1900;1901;1902;1903;1904;1905;1906;1907;1908;1909;1910;1911;1912;1913;1914;1915;1916;1917;1918;1919;1920;1921;1922;1923;1924;1925;1926;1927;1928;1929;1930;1931;4949;4950;4951;4952;4953;4954;4955;4956;4957;4958;4959;4960;4961;4962;4963;4964;4965;4966;6230;6231;6232;6233;6234;6235;6236;6237;6238;6239;6240;6241;8670;8671;8672;8673;8674;8675;8676;8677;8678;8679;8680;8681;8682;8683;8684;8685;8686;8687;8688;8689;8690;8691;15709;15710;15711;15712;15713;15714;15715;15716;15717;15718;15719;15720;15721;15722;15723;15724;15725;15726;15727;15728;15729;15730;15731;15732;19871;19872;19873;19874;19875;19876;27111;27112;27113;27114;27115;27116;27117;27118;27119;27120;27121;27122;31133;31134;31135;31136;31137;31138;31139;31140;31141;32667;32668;32669;32670;32671;32672;32673;32674;32675;32676;32677;37229;37230;37231;37232;37233;37234;37235;37236;37237;37238;37239;37240</t>
  </si>
  <si>
    <t>846;847;848;849;850;851;852;853;854;855;856;857;858;859;860;861;862;863;864;865;866;867;868;869;870;871;872;873;874;875;876;877;878;879;880;881;882;883;884;885;886;887;888;889;890;891;892;893;894;895;896;897;2337;2338;2339;2340;2341;2342;2343;2344;2926;2927;2928;2929;2930;2931;2932;2933;2934;2935;4062;4063;4064;4065;4066;4067;4068;4069;4070;4071;4072;4073;4074;7490;7491;7492;7493;7494;7495;7496;7497;7498;7499;7500;7501;7502;7503;7504;7505;7506;7507;7508;7509;7510;7511;7512;7513;9480;12816;14598;14599;14600;15292;15293;15294;15295;15296;15297;17510;17511;17512;17513;17514;17515</t>
  </si>
  <si>
    <t>847;893;2340;2930;4070;7497;9480;12816;14599;15293;17510</t>
  </si>
  <si>
    <t>sp|Q02878|RL6_HUMAN;tr|F8VZ45|F8VZ45_HUMAN;tr|U3KQR5|U3KQR5_HUMAN;tr|F8VR69|F8VR69_HUMAN;tr|F8VZA3|F8VZA3_HUMAN;tr|F8VWR1|F8VWR1_HUMAN;tr|F8VU16|F8VU16_HUMAN</t>
  </si>
  <si>
    <t>sp|Q02878|RL6_HUMAN</t>
  </si>
  <si>
    <t>18;7;7;4;3;3;3</t>
  </si>
  <si>
    <t>&gt;sp|Q02878|RL6_HUMAN 60S ribosomal protein L6 OS=Homo sapiens GN=RPL6 PE=1 SV=3</t>
  </si>
  <si>
    <t>288;159;160;63;105;118;120</t>
  </si>
  <si>
    <t>139;192;334;387;957;1317;1318;1339;1340;1409;1410;1755;3034;3035;3424;3526;3881;3882</t>
  </si>
  <si>
    <t>True;True;True;True;True;True;True;True;True;True;True;True;True;True;True;True;True;True</t>
  </si>
  <si>
    <t>149;150;205;361;415;1004;1375;1376;1398;1399;1470;1471;1831;3182;3183;3584;3688;4054;4055</t>
  </si>
  <si>
    <t>1442;1443;1444;1445;1446;1447;1448;1449;1450;1451;1452;1453;1454;1455;1456;1457;1458;1459;1460;1461;1462;1463;1464;1465;1466;1467;1468;1469;1470;1471;1472;1473;1474;1475;1476;2036;2037;2038;2039;2040;2041;2042;2043;2044;2045;2046;2047;3664;3665;3666;3667;3668;3669;3670;3671;3672;3673;3674;3675;3676;3677;3678;3679;3680;3681;4258;4259;4260;4261;4262;4263;4264;4265;10277;10278;10279;10280;10281;10282;10283;10284;10285;10286;14216;14217;14218;14219;14220;14221;14222;14223;14224;14225;14226;14227;14228;14229;14230;14231;14232;14233;14234;14235;14236;14237;14238;14239;14240;14241;14242;14243;14244;14245;14246;14247;14248;14249;14250;14251;14509;14510;14511;14512;14513;14514;14515;14516;14517;14518;14519;14520;14521;14522;14523;14524;14525;14526;14527;14528;14529;14530;14531;14532;14533;14534;14535;14536;14537;14538;14539;14540;14541;14542;14543;14544;14545;15435;15436;15437;15438;15439;15440;15441;15442;15443;15444;15445;15446;15447;15448;15449;15450;15451;15452;15453;15454;15455;15456;15457;15458;15459;15460;15461;15462;15463;15464;15465;15466;15467;15468;19412;19413;19414;19415;19416;19417;19418;19419;19420;19421;33087;33088;33089;33090;33091;33092;33093;33094;33095;33096;33097;33098;33099;33100;33101;33102;33103;33104;33105;33106;33107;33108;37310;37311;37312;38553;38554;38555;38556;38557;38558;38559;38560;38561;38562;38563;38564;38565;38566;38567;38568;38569;38570;38571;38572;38573;38574;38575;42366;42367;42368;42369;42370;42371;42372;42373;42374;42375;42376;42377;42378;42379;42380;42381;42382;42383;42384;42385</t>
  </si>
  <si>
    <t>632;633;634;635;636;637;638;639;640;641;642;643;644;645;646;934;935;936;1743;1744;1745;1746;1747;1748;1993;1994;1995;1996;4831;4832;4833;4834;6691;6692;6693;6694;6695;6696;6697;6698;6699;6700;6701;6702;6703;6704;6705;6706;6707;6708;6709;6710;6711;6712;6713;6714;6872;6873;6874;6875;6876;6877;6878;6879;6880;6881;6882;6883;6884;6885;6886;6887;6888;6889;6890;6891;6892;7349;7350;7351;7352;7353;7354;7355;7356;7357;7358;7359;7360;7361;9310;9311;9312;9313;15518;15519;15520;17555;17556;17557;18162;18163;18164;18165;18166;18167;18168;18169;18170;18171;18172;18173;18174;18175;18176;18177;18178;18179;18180;18181;19976;19977;19978;19979;19980;19981;19982;19983</t>
  </si>
  <si>
    <t>632;936;1744;1996;4832;6696;6709;6872;6879;7349;7358;9311;15518;15520;17555;18168;19980;19983</t>
  </si>
  <si>
    <t>sp|Q03701|CEBPZ_HUMAN</t>
  </si>
  <si>
    <t>&gt;sp|Q03701|CEBPZ_HUMAN CCAAT/enhancer-binding protein zeta OS=Homo sapiens GN=CEBPZ PE=1 SV=3</t>
  </si>
  <si>
    <t>14276;14277;14278;14279;14280;14281;14282;14283;14284;14285</t>
  </si>
  <si>
    <t>6725;6726;6727;6728;6729</t>
  </si>
  <si>
    <t>sp|Q04917|1433F_HUMAN</t>
  </si>
  <si>
    <t>&gt;sp|Q04917|1433F_HUMAN 14-3-3 protein eta OS=Homo sapiens GN=YWHAH PE=1 SV=4</t>
  </si>
  <si>
    <t>tr|D6RCC8|D6RCC8_HUMAN;sp|Q06203|PUR1_HUMAN</t>
  </si>
  <si>
    <t>&gt;tr|D6RCC8|D6RCC8_HUMAN Amidophosphoribosyltransferase OS=Homo sapiens GN=PPAT PE=1 SV=1;&gt;sp|Q06203|PUR1_HUMAN Amidophosphoribosyltransferase OS=Homo sapiens GN=PPAT PE=1 SV=1</t>
  </si>
  <si>
    <t>192;517</t>
  </si>
  <si>
    <t>15294;15295;15296;15297;15298;15299;15300;15301;15302;15303;15304;15305;15306;15307;15308</t>
  </si>
  <si>
    <t>7291;7292;7293;7294</t>
  </si>
  <si>
    <t>sp|Q06830|PRDX1_HUMAN;tr|A0A0A0MSI0|A0A0A0MSI0_HUMAN;tr|A0A0A0MRQ5|A0A0A0MRQ5_HUMAN;tr|H7C3T4|H7C3T4_HUMAN;sp|Q13162|PRDX4_HUMAN</t>
  </si>
  <si>
    <t>sp|Q06830|PRDX1_HUMAN;tr|A0A0A0MSI0|A0A0A0MSI0_HUMAN</t>
  </si>
  <si>
    <t>12;11;4;1;1</t>
  </si>
  <si>
    <t>11;10;3;1;1</t>
  </si>
  <si>
    <t>&gt;sp|Q06830|PRDX1_HUMAN Peroxiredoxin-1 OS=Homo sapiens GN=PRDX1 PE=1 SV=1;&gt;tr|A0A0A0MSI0|A0A0A0MSI0_HUMAN Peroxiredoxin-1 (Fragment) OS=Homo sapiens GN=PRDX1 PE=1 SV=1</t>
  </si>
  <si>
    <t>199;171;97;161;271</t>
  </si>
  <si>
    <t>52;351;352;1115;1264;1454;2104;2642;3168;3169;3875;3876</t>
  </si>
  <si>
    <t>53;378;379;1165;1319;1516;2194;2776;3322;3323;4048;4049</t>
  </si>
  <si>
    <t>518;519;520;521;522;523;524;3852;3853;3854;3855;3856;3857;3858;12016;12017;12018;12019;12020;12021;12022;12023;12024;12025;12026;12027;12028;12029;12030;12031;12032;12033;12034;12035;12036;12037;12038;13624;13625;13626;13627;13628;13629;13630;13631;13632;15930;15931;15932;15933;15934;15935;15936;15937;15938;15939;15940;23189;23190;23191;23192;23193;23194;29077;29078;29079;29080;29081;29082;29083;29084;29085;29086;29087;29088;34531;34532;34533;34534;34535;34536;34537;34538;34539;34540;34541;34542;34543;34544;34545;34546;42283;42284;42285;42286;42287;42288;42289;42290;42291;42292</t>
  </si>
  <si>
    <t>209;210;1833;1834;5615;5616;5617;5618;5619;5620;5621;5622;5623;5624;5625;5626;5627;5628;5629;6408;6409;7592;7593;7594;11050;13700;13701;13702;13703;13704;13705;13706;13707;13708;13709;13710;13711;16179;16180;16181;16182;16183;16184;16185;16186;19943;19944;19945;19946</t>
  </si>
  <si>
    <t>209;1833;1834;5620;6409;7594;11050;13706;16181;16186;19943;19944</t>
  </si>
  <si>
    <t>sp|Q07020|RL18_HUMAN;tr|J3QQ67|J3QQ67_HUMAN;tr|F8VYV2|F8VYV2_HUMAN;sp|Q07020-2|RL18_HUMAN;tr|G3V203|G3V203_HUMAN;tr|H0YHA7|H0YHA7_HUMAN;tr|F8VUA6|F8VUA6_HUMAN;tr|A0A075B7A0|A0A075B7A0_HUMAN;tr|F8VXR6|F8VXR6_HUMAN</t>
  </si>
  <si>
    <t>sp|Q07020|RL18_HUMAN;tr|J3QQ67|J3QQ67_HUMAN;tr|F8VYV2|F8VYV2_HUMAN;sp|Q07020-2|RL18_HUMAN;tr|G3V203|G3V203_HUMAN;tr|H0YHA7|H0YHA7_HUMAN;tr|F8VUA6|F8VUA6_HUMAN;tr|A0A075B7A0|A0A075B7A0_HUMAN</t>
  </si>
  <si>
    <t>6;6;5;5;5;5;4;4;1</t>
  </si>
  <si>
    <t>&gt;sp|Q07020|RL18_HUMAN 60S ribosomal protein L18 OS=Homo sapiens GN=RPL18 PE=1 SV=2;&gt;tr|J3QQ67|J3QQ67_HUMAN 60S ribosomal protein L18 (Fragment) OS=Homo sapiens GN=RPL18 PE=1 SV=1;&gt;tr|F8VYV2|F8VYV2_HUMAN 60S ribosomal protein L18 OS=Homo sapiens GN=RPL18 PE</t>
  </si>
  <si>
    <t>188;190;133;159;164;167;130;138;84</t>
  </si>
  <si>
    <t>284;1007;2972;3087;3245;3617</t>
  </si>
  <si>
    <t>306;1054;3119;3235;3400;3784</t>
  </si>
  <si>
    <t>3091;3092;3093;10797;10798;10799;10800;10801;10802;32395;32396;32397;32398;32399;32400;32401;32402;32403;32404;32405;33611;33612;33613;33614;33615;33616;33617;33618;33619;33620;33621;33622;33623;33624;33625;33626;33627;35335;35336;35337;35338;35339;35340;35341;35342;35343;35344;39525;39526;39527;39528;39529;39530;39531;39532;39533;39534;39535;39536;39537;39538;39539;39540;39541;39542;39543;39544;39545</t>
  </si>
  <si>
    <t>1451;1452;5061;5062;5063;5064;5065;5066;15185;15762;15763;15764;16540;16541;16542;16543;16544;16545;16546;18635;18636;18637;18638;18639;18640;18641;18642;18643;18644;18645;18646</t>
  </si>
  <si>
    <t>1451;5063;15185;15764;16546;18637</t>
  </si>
  <si>
    <t>tr|I3L3Q7|I3L3Q7_HUMAN;tr|I3L3B0|I3L3B0_HUMAN;sp|Q07021|C1QBP_HUMAN</t>
  </si>
  <si>
    <t>&gt;tr|I3L3Q7|I3L3Q7_HUMAN Complement component 1 Q subcomponent-binding protein, mitochondrial (Fragment) OS=Homo sapiens GN=C1QBP PE=1 SV=1;&gt;tr|I3L3B0|I3L3B0_HUMAN Complement component 1 Q subcomponent-binding protein, mitochondrial OS=Homo sapiens GN=C1QBP</t>
  </si>
  <si>
    <t>177;178;282</t>
  </si>
  <si>
    <t>622;1214;1215</t>
  </si>
  <si>
    <t>655;1268;1269</t>
  </si>
  <si>
    <t>6825;6826;6827;6828;6829;13093;13094;13095;13096;13097;13098;13099;13100;13101;13102;13103;13104;13105;13106;13107;13108;13109</t>
  </si>
  <si>
    <t>3263;3264;3265;6138;6139;6140;6141;6142</t>
  </si>
  <si>
    <t>3265;6139;6142</t>
  </si>
  <si>
    <t>sp|Q07065|CKAP4_HUMAN</t>
  </si>
  <si>
    <t>&gt;sp|Q07065|CKAP4_HUMAN Cytoskeleton-associated protein 4 OS=Homo sapiens GN=CKAP4 PE=1 SV=2</t>
  </si>
  <si>
    <t>32727;32728;32729;32730;32731;32732</t>
  </si>
  <si>
    <t>sp|Q07666-3|KHDR1_HUMAN;sp|Q07666-2|KHDR1_HUMAN;sp|Q07666|KHDR1_HUMAN</t>
  </si>
  <si>
    <t>&gt;sp|Q07666-3|KHDR1_HUMAN Isoform 3 of KH domain-containing, RNA-binding, signal transduction-associated protein 1 OS=Homo sapiens GN=KHDRBS1;&gt;sp|Q07666-2|KHDR1_HUMAN Isoform 2 of KH domain-containing, RNA-binding, signal transduction-associated protein 1 O</t>
  </si>
  <si>
    <t>404;418;443</t>
  </si>
  <si>
    <t>2863;3819</t>
  </si>
  <si>
    <t>3005;3989</t>
  </si>
  <si>
    <t>31118;31119;31120;31121;31122;31123;31124;31125;31126;31127;31128;41784;41785;41786;41787;41788;41789;41790;41791;41792;41793;41794</t>
  </si>
  <si>
    <t>14594;14595;19711;19712;19713;19714</t>
  </si>
  <si>
    <t>14595;19713</t>
  </si>
  <si>
    <t>sp|Q07955|SRSF1_HUMAN;tr|J3KTL2|J3KTL2_HUMAN;tr|J3QQV5|J3QQV5_HUMAN;tr|J3KSW7|J3KSW7_HUMAN;sp|Q07955-3|SRSF1_HUMAN;sp|Q07955-2|SRSF1_HUMAN;tr|J3KSR8|J3KSR8_HUMAN</t>
  </si>
  <si>
    <t>sp|Q07955|SRSF1_HUMAN;tr|J3KTL2|J3KTL2_HUMAN;tr|J3QQV5|J3QQV5_HUMAN;tr|J3KSW7|J3KSW7_HUMAN;sp|Q07955-3|SRSF1_HUMAN;sp|Q07955-2|SRSF1_HUMAN</t>
  </si>
  <si>
    <t>3;3;2;2;2;2;1</t>
  </si>
  <si>
    <t xml:space="preserve">&gt;sp|Q07955|SRSF1_HUMAN Serine/arginine-rich splicing factor 1 OS=Homo sapiens GN=SRSF1 PE=1 SV=2;&gt;tr|J3KTL2|J3KTL2_HUMAN Serine/arginine-rich-splicing factor 1 OS=Homo sapiens GN=SRSF1 PE=1 SV=1;&gt;tr|J3QQV5|J3QQV5_HUMAN Serine/arginine-rich-splicing factor </t>
  </si>
  <si>
    <t>248;253;65;73;201;292;143</t>
  </si>
  <si>
    <t>2874;3189;3780</t>
  </si>
  <si>
    <t>3016;3344;3950</t>
  </si>
  <si>
    <t>31233;31234;31235;31236;31237;31238;31239;31240;31241;31242;31243;34785;34786;34787;34788;34789;34790;34791;34792;34793;34794;34795;34796;41301;41302;41303;41304;41305;41306;41307;41308</t>
  </si>
  <si>
    <t>14642;14643;14644;14645;14646;14647;14648;14649;16301;16302;19458</t>
  </si>
  <si>
    <t>14647;16302;19458</t>
  </si>
  <si>
    <t>sp|Q08211|DHX9_HUMAN;sp|Q08211-2|DHX9_HUMAN</t>
  </si>
  <si>
    <t>sp|Q08211|DHX9_HUMAN</t>
  </si>
  <si>
    <t>22;3</t>
  </si>
  <si>
    <t>&gt;sp|Q08211|DHX9_HUMAN ATP-dependent RNA helicase A OS=Homo sapiens GN=DHX9 PE=1 SV=4</t>
  </si>
  <si>
    <t>1270;235</t>
  </si>
  <si>
    <t>27;103;183;501;936;994;1083;1144;1300;1528;1823;1845;1874;1926;1956;2113;2202;2335;3259;3317;3782;3864</t>
  </si>
  <si>
    <t>True;True;True;True;True;True;True;True;True;True;True;True;True;True;True;True;True;True;True;True;True;True</t>
  </si>
  <si>
    <t>27;110;196;529;983;1041;1133;1196;1197;1358;1592;1901;1924;1956;2009;2040;2203;2297;2440;2441;3414;3475;3952;4037</t>
  </si>
  <si>
    <t>253;254;255;256;257;258;259;260;261;1069;1070;1071;1072;1073;1074;1075;1076;1077;1078;1079;1080;1956;1957;1958;1959;1960;1961;1962;1963;1964;1965;1966;5551;5552;5553;5554;5555;5556;5557;5558;5559;5560;5561;5562;10065;10066;10067;10068;10069;10070;10071;10072;10073;10642;10643;10644;10645;10646;10647;10648;10649;10650;10651;10652;10653;10654;10655;10656;10657;10658;11696;11697;11698;11699;12351;12352;12353;12354;12355;12356;12357;12358;12359;12360;12361;12362;12363;12364;12365;12366;12367;12368;12369;12370;12371;14035;14036;14037;14038;14039;14040;14041;14042;14043;14044;14045;14046;16827;16828;16829;16830;16831;16832;16833;16834;16835;16836;20043;20044;20045;20046;20047;20048;20049;20050;20051;20052;20294;20295;20296;20297;20298;20299;20300;20301;20302;20303;20602;20603;20604;20605;20606;20607;20608;20609;20610;20611;21210;21211;21212;21213;21214;21541;21542;21543;21544;21545;21546;21547;21548;21549;21550;21551;21552;23293;23294;23295;23296;24172;24173;24174;24175;24176;24177;24178;24179;25475;25476;25477;25478;25479;25480;25481;25482;25483;25484;25485;25486;25487;25488;25489;25490;25491;25492;25493;25494;25495;35526;35527;35528;35529;35530;35531;35532;35533;35534;35535;35536;35537;35538;35539;35540;35541;35542;35543;35544;35545;35546;35547;35548;35549;36193;36194;36195;36196;36197;36198;36199;36200;36201;41329;41330;41331;41332;41333;41334;41335;41336;41337;41338;41339;41340;41341;41342;41343;41344;41345;41346;41347;41348;41349;41350;41351;42196;42197;42198;42199</t>
  </si>
  <si>
    <t>112;113;114;459;903;904;905;906;907;908;2622;2623;2624;2625;2626;2627;2628;2629;2630;4729;4730;4731;4732;4733;4734;4735;4736;4976;4977;4978;5465;5466;5791;5792;5793;5794;5795;5796;5797;5798;6609;6610;6611;6612;8059;8060;9557;9659;9788;10081;10082;10083;10230;10231;11107;11531;12112;12113;12114;12115;12116;12117;12118;12119;12120;12121;12122;16641;16642;16643;16644;16645;16646;16647;16976;16977;16978;19470;19471;19472;19473;19474;19475;19909;19910;19911;19912</t>
  </si>
  <si>
    <t>114;459;907;2625;4735;4977;5465;5795;6611;8059;9557;9659;9788;10082;10230;11107;11531;12117;16646;16976;19473;19910</t>
  </si>
  <si>
    <t>145;146</t>
  </si>
  <si>
    <t>930;1059</t>
  </si>
  <si>
    <t>sp|Q08380|LG3BP_HUMAN;tr|K7EQT9|K7EQT9_HUMAN;tr|K7ES75|K7ES75_HUMAN;tr|K7EN99|K7EN99_HUMAN;tr|K7ERZ6|K7ERZ6_HUMAN;tr|K7EJD3|K7EJD3_HUMAN;tr|K7ESM3|K7ESM3_HUMAN;tr|K7EKQ5|K7EKQ5_HUMAN;tr|K7EP36|K7EP36_HUMAN</t>
  </si>
  <si>
    <t>2;1;1;1;1;1;1;1;1</t>
  </si>
  <si>
    <t>&gt;sp|Q08380|LG3BP_HUMAN Galectin-3-binding protein OS=Homo sapiens GN=LGALS3BP PE=1 SV=1;&gt;tr|K7EQT9|K7EQT9_HUMAN Galectin-3-binding protein OS=Homo sapiens GN=LGALS3BP PE=1 SV=1;&gt;tr|K7ES75|K7ES75_HUMAN Galectin-3-binding protein (Fragment) OS=Homo sapiens G</t>
  </si>
  <si>
    <t>585;48;88;113;131;205;209;210;259</t>
  </si>
  <si>
    <t>332;1848</t>
  </si>
  <si>
    <t>358;1928</t>
  </si>
  <si>
    <t>3637;3638;3639;3640;3641;3642;3643;20334;20335;20336;20337</t>
  </si>
  <si>
    <t>1728;1729;1730;9663</t>
  </si>
  <si>
    <t>1729;9663</t>
  </si>
  <si>
    <t>sp|Q08J23-3|NSUN2_HUMAN;sp|Q08J23-2|NSUN2_HUMAN;sp|Q08J23|NSUN2_HUMAN</t>
  </si>
  <si>
    <t>&gt;sp|Q08J23-3|NSUN2_HUMAN Isoform 3 of tRNA (cytosine(34)-C(5))-methyltransferase OS=Homo sapiens GN=NSUN2;&gt;sp|Q08J23-2|NSUN2_HUMAN Isoform 2 of tRNA (cytosine(34)-C(5))-methyltransferase OS=Homo sapiens GN=NSUN2;&gt;sp|Q08J23|NSUN2_HUMAN tRNA (cytosine(34)-C(</t>
  </si>
  <si>
    <t>531;732;767</t>
  </si>
  <si>
    <t>21255;21256;21257;21258;21259;21260;21261;21262;21263;21264</t>
  </si>
  <si>
    <t>10100;10101;10102;10103;10104;10105;10106;10107</t>
  </si>
  <si>
    <t>tr|E9PNS2|E9PNS2_HUMAN;tr|E9PIC4|E9PIC4_HUMAN;tr|E9PNS6|E9PNS6_HUMAN;sp|Q09028-3|RBBP4_HUMAN;sp|Q09028|RBBP4_HUMAN</t>
  </si>
  <si>
    <t>&gt;tr|E9PNS2|E9PNS2_HUMAN Histone-binding protein RBBP4 OS=Homo sapiens GN=RBBP4 PE=1 SV=1;&gt;tr|E9PIC4|E9PIC4_HUMAN Histone-binding protein RBBP4 OS=Homo sapiens GN=RBBP4 PE=1 SV=1;&gt;tr|E9PNS6|E9PNS6_HUMAN Histone-binding protein RBBP4 OS=Homo sapiens GN=RBBP4</t>
  </si>
  <si>
    <t>62;87;104;410;425</t>
  </si>
  <si>
    <t>653;654;655;656;657;658;659;660;661;662;663;664</t>
  </si>
  <si>
    <t>275;276</t>
  </si>
  <si>
    <t>sp|Q09666|AHNK_HUMAN;tr|E9PQE3|E9PQE3_HUMAN;tr|E9PJZ0|E9PJZ0_HUMAN;tr|E9PKR9|E9PKR9_HUMAN;tr|E9PJC6|E9PJC6_HUMAN;tr|E9PLK4|E9PLK4_HUMAN;sp|Q09666-2|AHNK_HUMAN</t>
  </si>
  <si>
    <t>sp|Q09666|AHNK_HUMAN</t>
  </si>
  <si>
    <t>57;2;2;2;2;2;2</t>
  </si>
  <si>
    <t>&gt;sp|Q09666|AHNK_HUMAN Neuroblast differentiation-associated protein AHNAK OS=Homo sapiens GN=AHNAK PE=1 SV=2</t>
  </si>
  <si>
    <t>5890;85;121;123;131;144;149</t>
  </si>
  <si>
    <t>65;73;75;131;486;680;883;885;886;887;888;889;940;941;942;943;1160;1245;1417;1423;1596;1597;1598;1599;1600;1601;1602;1603;1901;2027;2028;2033;2127;2300;2301;2302;2317;2387;2401;3391;3392;3393;3394;3395;3396;3406;3408;3428;3466;3472;3480;3518;3519;3600;3632;3654;3657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</si>
  <si>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</si>
  <si>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67;77;79;139;514;717;925;927;928;929;930;931;987;988;989;990;1213;1300;1478;1484;1664;1665;1666;1667;1668;1669;1670;1671;1983;2113;2114;2119;2217;2398;2399;2400;2417;2503;2520;3550;3551;3552;3553;3554;3555;3565;3567;3588;3627;3633;3641;3680;3681;3767;3799;3821;3824</t>
  </si>
  <si>
    <t>681;765;766;767;768;769;780;781;782;783;784;785;786;787;1355;1356;1357;1358;1359;1360;5400;5401;5402;5403;7380;7381;7382;7383;7384;7385;9454;9455;9456;9457;9485;9486;9487;9488;9489;9490;9491;9492;9493;9494;9495;9496;9497;9498;9499;9500;9501;9502;9503;9504;9505;9506;9507;9508;10100;10101;10102;10103;10104;10105;10106;10107;10108;10109;10110;12504;12505;12506;13436;13437;13438;13439;13440;13441;15533;15534;15535;15602;15603;15604;17635;17636;17637;17638;17639;17640;17641;17642;17643;17644;17645;17646;17647;17648;17649;17650;17651;17652;17653;17654;17655;17656;17657;17658;17659;17660;17661;17662;17663;17664;17665;17666;17667;17668;17669;17670;17671;17672;17673;20883;20884;20885;20886;22382;22383;22384;22385;22386;22387;22388;22419;22420;22421;23393;23394;23395;23396;25146;25147;25148;25149;25150;25151;25152;25281;25282;25283;25284;25285;25286;26189;26190;26191;26192;26193;26194;26195;26196;26367;26368;26369;37049;37050;37051;37052;37053;37054;37055;37056;37057;37058;37059;37060;37061;37062;37063;37064;37065;37066;37067;37068;37160;37161;37162;37169;37170;37171;37172;37173;37174;37339;37340;37341;37342;37730;37731;37732;37789;37790;37791;37792;37793;37794;37795;37796;37874;37875;37876;38436;38437;38438;38439;38440;38441;38442;38443;38444;38445;38446;38447;38448;39403;39738;39739;39740;39741;39742;39743;39744;39745;39746;39747;39748;39749;39750;39751;39752;39939;39940;39941;39942;39943;39944;39979;39980;39981;39982;39983;39984;39985</t>
  </si>
  <si>
    <t>286;312;318;590;2562;3488;3489;4429;4430;4446;4447;4448;4449;4450;4451;4452;4453;4454;4455;4456;4744;4745;4746;4747;4748;5853;6311;6312;6313;7397;7435;8434;8435;8436;8437;8438;8439;8440;8441;8442;8443;8444;9916;10627;10628;10642;11141;11981;11982;11983;11984;11985;12030;12031;12032;12401;12402;12403;12464;17425;17426;17427;17428;17429;17430;17431;17432;17433;17434;17435;17481;17482;17486;17487;17577;17757;17758;17759;17780;17820;17821;18110;18111;18112;18113;18584;18742;18743;18744;18822;18848;18849;18850</t>
  </si>
  <si>
    <t>286;312;318;590;2562;3489;4430;4446;4448;4449;4452;4456;4744;4746;4747;4748;5853;6312;7397;7435;8434;8435;8436;8437;8439;8442;8443;8444;9916;10627;10628;10642;11141;11981;11983;11984;12030;12401;12464;17425;17429;17430;17432;17433;17435;17482;17487;17577;17757;17780;17820;18110;18111;18584;18744;18822;18849</t>
  </si>
  <si>
    <t>147;148;149</t>
  </si>
  <si>
    <t>749;752;754</t>
  </si>
  <si>
    <t>sp|Q12797-10|ASPH_HUMAN;sp|Q12797|ASPH_HUMAN</t>
  </si>
  <si>
    <t>&gt;sp|Q12797-10|ASPH_HUMAN Isoform 10 of Aspartyl/asparaginyl beta-hydroxylase OS=Homo sapiens GN=ASPH;&gt;sp|Q12797|ASPH_HUMAN Aspartyl/asparaginyl beta-hydroxylase OS=Homo sapiens GN=ASPH PE=1 SV=3</t>
  </si>
  <si>
    <t>729;758</t>
  </si>
  <si>
    <t>1191;3495</t>
  </si>
  <si>
    <t>1244;3656</t>
  </si>
  <si>
    <t>12835;12836;12837;12838;12839;38075;38076;38077;38078;38079;38080</t>
  </si>
  <si>
    <t>5993;17931</t>
  </si>
  <si>
    <t>tr|H0Y8R1|H0Y8R1_HUMAN;tr|F5H5I6|F5H5I6_HUMAN;tr|H0YAK1|H0YAK1_HUMAN;sp|Q12849|GRSF1_HUMAN;sp|Q12849-5|GRSF1_HUMAN</t>
  </si>
  <si>
    <t>3;3;3;3;2</t>
  </si>
  <si>
    <t>&gt;tr|H0Y8R1|H0Y8R1_HUMAN G-rich sequence factor 1 (Fragment) OS=Homo sapiens GN=GRSF1 PE=1 SV=1;&gt;tr|F5H5I6|F5H5I6_HUMAN G-rich sequence factor 1 OS=Homo sapiens GN=GRSF1 PE=1 SV=2;&gt;tr|H0YAK1|H0YAK1_HUMAN G-rich sequence factor 1 (Fragment) OS=Homo sapiens G</t>
  </si>
  <si>
    <t>417;424;453;480;318</t>
  </si>
  <si>
    <t>1343;3163;3321</t>
  </si>
  <si>
    <t>1403;3317;3479</t>
  </si>
  <si>
    <t>14633;14634;14635;14636;14637;14638;14639;14640;14641;34478;34479;34480;34481;34482;34483;34484;34485;34486;34487;36216;36217;36218;36219;36220;36221;36222;36223;36224;36225;36226;36227;36228;36229</t>
  </si>
  <si>
    <t>6968;6969;6970;16154;16982;16983;16984;16985;16986;16987;16988;16989;16990;16991;16992;16993</t>
  </si>
  <si>
    <t>6969;16154;16991</t>
  </si>
  <si>
    <t>tr|K7EMY3|K7EMY3_HUMAN;tr|F5GWX5|F5GWX5_HUMAN;sp|Q14839|CHD4_HUMAN;tr|A0A0C4DGG9|A0A0C4DGG9_HUMAN;sp|Q14839-2|CHD4_HUMAN;sp|Q8TDI0|CHD5_HUMAN;sp|Q12873-2|CHD3_HUMAN;sp|Q12873|CHD3_HUMAN;sp|Q12873-3|CHD3_HUMAN</t>
  </si>
  <si>
    <t>&gt;tr|K7EMY3|K7EMY3_HUMAN Chromodomain-helicase-DNA-binding protein 5 (Fragment) OS=Homo sapiens GN=CHD5 PE=1 SV=1;&gt;tr|F5GWX5|F5GWX5_HUMAN Chromodomain-helicase-DNA-binding protein 4 OS=Homo sapiens GN=CHD4 PE=1 SV=1;&gt;sp|Q14839|CHD4_HUMAN Chromodomain-helica</t>
  </si>
  <si>
    <t>1060;1905;1912;1937;1940;1954;1966;2000;2059</t>
  </si>
  <si>
    <t>13785;13786;13787;13788;13789;13790;13791</t>
  </si>
  <si>
    <t>6493;6494;6495;6496;6497;6498;6499</t>
  </si>
  <si>
    <t>sp|Q12906-5|ILF3_HUMAN;sp|Q12906-4|ILF3_HUMAN;sp|Q12906-2|ILF3_HUMAN;sp|Q12906-6|ILF3_HUMAN;sp|Q12906-3|ILF3_HUMAN;sp|Q12906|ILF3_HUMAN;sp|Q12906-7|ILF3_HUMAN;tr|K7ERM6|K7ERM6_HUMAN;tr|K7ENK6|K7ENK6_HUMAN;tr|K7EM82|K7EM82_HUMAN;tr|K7EJ09|K7EJ09_HUMAN;tr|K7ER69|K7ER69_HUMAN;tr|K7EKJ9|K7EKJ9_HUMAN</t>
  </si>
  <si>
    <t>sp|Q12906-5|ILF3_HUMAN;sp|Q12906-4|ILF3_HUMAN;sp|Q12906-2|ILF3_HUMAN;sp|Q12906-6|ILF3_HUMAN;sp|Q12906-3|ILF3_HUMAN;sp|Q12906|ILF3_HUMAN;sp|Q12906-7|ILF3_HUMAN</t>
  </si>
  <si>
    <t>3;3;3;3;3;3;3;1;1;1;1;1;1</t>
  </si>
  <si>
    <t>&gt;sp|Q12906-5|ILF3_HUMAN Isoform 5 of Interleukin enhancer-binding factor 3 OS=Homo sapiens GN=ILF3;&gt;sp|Q12906-4|ILF3_HUMAN Isoform 4 of Interleukin enhancer-binding factor 3 OS=Homo sapiens GN=ILF3;&gt;sp|Q12906-2|ILF3_HUMAN Isoform 2 of Interleukin enhancer-</t>
  </si>
  <si>
    <t>690;698;702;706;764;894;898;77;79;99;122;161;254</t>
  </si>
  <si>
    <t>1446;1840;3560</t>
  </si>
  <si>
    <t>1508;1918;3723</t>
  </si>
  <si>
    <t>15850;15851;15852;15853;15854;15855;15856;15857;15858;15859;15860;15861;15862;15863;15864;15865;15866;15867;15868;15869;15870;15871;15872;20225;20226;20227;20228;20229;20230;20231;20232;20233;20234;20235;20236;20237;20238;20239;20240;20241;20242;20243;20244;20245;38975;38976;38977;38978;38979;38980;38981;38982;38983;38984</t>
  </si>
  <si>
    <t>7559;7560;7561;9632;9633;9634;18370;18371;18372</t>
  </si>
  <si>
    <t>7560;9632;18370</t>
  </si>
  <si>
    <t>sp|Q13049|TRI32_HUMAN;tr|Q5JVY0|Q5JVY0_HUMAN</t>
  </si>
  <si>
    <t>&gt;sp|Q13049|TRI32_HUMAN E3 ubiquitin-protein ligase TRIM32 OS=Homo sapiens GN=TRIM32 PE=1 SV=2;&gt;tr|Q5JVY0|Q5JVY0_HUMAN E3 ubiquitin-protein ligase TRIM32 (Fragment) OS=Homo sapiens GN=TRIM32 PE=1 SV=8</t>
  </si>
  <si>
    <t>653;172</t>
  </si>
  <si>
    <t>3;3470</t>
  </si>
  <si>
    <t>3;3631</t>
  </si>
  <si>
    <t>15;16;17;18;37772;37773;37774;37775;37776;37777</t>
  </si>
  <si>
    <t>15;17776;17777;17778</t>
  </si>
  <si>
    <t>15;17777</t>
  </si>
  <si>
    <t>sp|Q9UEU5|GGE2D_HUMAN;sp|Q6NT46|GAG2A_HUMAN;sp|Q4V326|GAG2E_HUMAN;sp|Q13066|GAG2B_HUMAN;tr|A0A087X111|A0A087X111_HUMAN</t>
  </si>
  <si>
    <t>&gt;sp|Q9UEU5|GGE2D_HUMAN G antigen 2D OS=Homo sapiens GN=GAGE2D PE=1 SV=1;&gt;sp|Q6NT46|GAG2A_HUMAN G antigen 2A OS=Homo sapiens GN=GAGE2A PE=1 SV=1;&gt;sp|Q4V326|GAG2E_HUMAN G antigen 2E OS=Homo sapiens GN=GAGE2E PE=3 SV=1;&gt;sp|Q13066|GAG2B_HUMAN G antigen 2B/2C O</t>
  </si>
  <si>
    <t>116;116;116;116;117</t>
  </si>
  <si>
    <t>2768;3870</t>
  </si>
  <si>
    <t>2903;4043</t>
  </si>
  <si>
    <t>30196;30197;30198;30199;30200;42248;42249;42250</t>
  </si>
  <si>
    <t>14174;14175;14176;14177;14178;14179;19931</t>
  </si>
  <si>
    <t>14176;19931</t>
  </si>
  <si>
    <t>tr|K7EJM5|K7EJM5_HUMAN;tr|K7EN94|K7EN94_HUMAN;tr|B1AKP7|B1AKP7_HUMAN;tr|G3V162|G3V162_HUMAN;tr|A0A087X260|A0A087X260_HUMAN;tr|A0A087WYY0|A0A087WYY0_HUMAN;sp|Q13148|TADBP_HUMAN;tr|A0A087WXQ5|A0A087WXQ5_HUMAN;tr|A0A087WV68|A0A087WV68_HUMAN;tr|A0A087WX29|A0A087WX29_HUMAN;tr|A0A087WZC9|A0A087WZC9_HUMAN;tr|A0A087WW61|A0A087WW61_HUMAN;tr|A0A087WX67|A0A087WX67_HUMAN;tr|A0A087WXV3|A0A087WXV3_HUMAN;sp|Q13148-4|TADBP_HUMAN</t>
  </si>
  <si>
    <t>tr|K7EJM5|K7EJM5_HUMAN;tr|K7EN94|K7EN94_HUMAN;tr|B1AKP7|B1AKP7_HUMAN;tr|G3V162|G3V162_HUMAN;tr|A0A087X260|A0A087X260_HUMAN;tr|A0A087WYY0|A0A087WYY0_HUMAN;sp|Q13148|TADBP_HUMAN;tr|A0A087WXQ5|A0A087WXQ5_HUMAN;tr|A0A087WV68|A0A087WV68_HUMAN;tr|A0A087WX29|A0A087WX29_HUMAN</t>
  </si>
  <si>
    <t>3;3;3;3;3;3;3;2;2;2;1;1;1;1;1</t>
  </si>
  <si>
    <t>&gt;tr|K7EJM5|K7EJM5_HUMAN TAR DNA-binding protein 43 (Fragment) OS=Homo sapiens GN=TARDBP PE=1 SV=1;&gt;tr|K7EN94|K7EN94_HUMAN TAR DNA-binding protein 43 (Fragment) OS=Homo sapiens GN=TARDBP PE=1 SV=7;&gt;tr|B1AKP7|B1AKP7_HUMAN TAR DNA-binding protein 43 OS=Homo s</t>
  </si>
  <si>
    <t>201;275;295;298;301;304;414;200;212;243;127;138;149;175;298</t>
  </si>
  <si>
    <t>2299;2705;3306</t>
  </si>
  <si>
    <t>2397;2839;3462</t>
  </si>
  <si>
    <t>25139;25140;25141;25142;25143;25144;25145;29587;29588;29589;29590;29591;29592;29593;29594;29595;29596;29597;29598;36026;36027;36028;36029;36030</t>
  </si>
  <si>
    <t>11980;13924;16876</t>
  </si>
  <si>
    <t>sp|Q13151|ROA0_HUMAN</t>
  </si>
  <si>
    <t>&gt;sp|Q13151|ROA0_HUMAN Heterogeneous nuclear ribonucleoprotein A0 OS=Homo sapiens GN=HNRNPA0 PE=1 SV=1</t>
  </si>
  <si>
    <t>98;405;671;868;1934</t>
  </si>
  <si>
    <t>105;434;708;910;2017</t>
  </si>
  <si>
    <t>1012;1013;1014;1015;1016;1017;1018;1019;1020;1021;1022;1023;1024;1025;1026;1027;1028;1029;1030;1031;1032;1033;1034;1035;4480;4481;4482;4483;4484;4485;4486;4487;4488;4489;4490;4491;4492;4493;4494;4495;4496;7293;7294;7295;7296;7297;7298;7299;7300;7301;7302;9288;9289;9290;9291;9292;9293;21265;21266;21267;21268;21269;21270;21271;21272;21273</t>
  </si>
  <si>
    <t>445;446;447;448;2120;2121;2122;2123;3453;3454;3455;3456;3457;3458;4358;4359;4360;10108;10109</t>
  </si>
  <si>
    <t>447;2121;3458;4360;10109</t>
  </si>
  <si>
    <t>sp|Q13200-2|PSMD2_HUMAN;sp|Q13200-3|PSMD2_HUMAN;sp|Q13200|PSMD2_HUMAN</t>
  </si>
  <si>
    <t>&gt;sp|Q13200-2|PSMD2_HUMAN Isoform 2 of 26S proteasome non-ATPase regulatory subunit 2 OS=Homo sapiens GN=PSMD2;&gt;sp|Q13200-3|PSMD2_HUMAN Isoform 3 of 26S proteasome non-ATPase regulatory subunit 2 OS=Homo sapiens GN=PSMD2;&gt;sp|Q13200|PSMD2_HUMAN 26S proteasom</t>
  </si>
  <si>
    <t>749;778;908</t>
  </si>
  <si>
    <t>1051;1052;1053;1054;1055;1056;1057</t>
  </si>
  <si>
    <t>455;456</t>
  </si>
  <si>
    <t>sp|Q13242|SRSF9_HUMAN</t>
  </si>
  <si>
    <t>&gt;sp|Q13242|SRSF9_HUMAN Serine/arginine-rich splicing factor 9 OS=Homo sapiens GN=SRSF9 PE=1 SV=1</t>
  </si>
  <si>
    <t>31244;31245;31246;31247;31248;31249;31250;31251;31252;31253</t>
  </si>
  <si>
    <t>14650;14651</t>
  </si>
  <si>
    <t>sp|Q13243-3|SRSF5_HUMAN;sp|Q13243|SRSF5_HUMAN</t>
  </si>
  <si>
    <t>&gt;sp|Q13243-3|SRSF5_HUMAN Isoform SRP40-4 of Serine/arginine-rich splicing factor 5 OS=Homo sapiens GN=SRSF5;&gt;sp|Q13243|SRSF5_HUMAN Serine/arginine-rich splicing factor 5 OS=Homo sapiens GN=SRSF5 PE=1 SV=1</t>
  </si>
  <si>
    <t>269;272</t>
  </si>
  <si>
    <t>2006;2606</t>
  </si>
  <si>
    <t>2091;2740</t>
  </si>
  <si>
    <t>22159;22160;22161;22162;22163;22164;22165;22166;22167;22168;22169;22170;22171;22172;22173;22174;28742;28743;28744;28745;28746;28747;28748;28749;28750</t>
  </si>
  <si>
    <t>10513;10514;10515;10516;10517;10518;10519;10520;10521;10522;10523;13559;13560;13561;13562;13563</t>
  </si>
  <si>
    <t>10514;13560</t>
  </si>
  <si>
    <t>sp|Q13247-3|SRSF6_HUMAN;sp|Q13247|SRSF6_HUMAN;tr|B4DJK0|B4DJK0_HUMAN;tr|B4DUA4|B4DUA4_HUMAN;tr|A0A0D9SEM4|A0A0D9SEM4_HUMAN;sp|Q08170|SRSF4_HUMAN</t>
  </si>
  <si>
    <t>sp|Q13247-3|SRSF6_HUMAN;sp|Q13247|SRSF6_HUMAN</t>
  </si>
  <si>
    <t>4;4;1;1;1;1</t>
  </si>
  <si>
    <t>3;3;0;0;0;0</t>
  </si>
  <si>
    <t>&gt;sp|Q13247-3|SRSF6_HUMAN Isoform SRP55-3 of Serine/arginine-rich splicing factor 6 OS=Homo sapiens GN=SRSF6;&gt;sp|Q13247|SRSF6_HUMAN Serine/arginine-rich splicing factor 6 OS=Homo sapiens GN=SRSF6 PE=1 SV=2</t>
  </si>
  <si>
    <t>335;344;124;138;378;494</t>
  </si>
  <si>
    <t>217;2006;2607;3240</t>
  </si>
  <si>
    <t>233;2091;2741;3395</t>
  </si>
  <si>
    <t>2337;2338;2339;2340;2341;2342;2343;2344;22159;22160;22161;22162;22163;22164;22165;22166;22167;22168;22169;22170;22171;22172;22173;22174;28751;28752;28753;28754;28755;28756;28757;28758;28759;28760;28761;28762;28763;28764;28765;28766;28767;28768;28769;28770;28771;28772;28773;28774;35282;35283;35284;35285;35286;35287;35288;35289;35290;35291;35292</t>
  </si>
  <si>
    <t>1101;10513;10514;10515;10516;10517;10518;10519;10520;10521;10522;10523;13564;13565;13566;13567;13568;13569;13570;13571;13572;13573;13574;13575;13576;16515;16516;16517;16518;16519;16520;16521;16522</t>
  </si>
  <si>
    <t>1101;10514;13569;16516</t>
  </si>
  <si>
    <t>sp|Q13268|DHRS2_HUMAN;tr|H0YJG9|H0YJG9_HUMAN;tr|H0YJP4|H0YJP4_HUMAN;tr|C9JZP6|C9JZP6_HUMAN;sp|Q13268-2|DHRS2_HUMAN</t>
  </si>
  <si>
    <t>4;3;2;2;2</t>
  </si>
  <si>
    <t>&gt;sp|Q13268|DHRS2_HUMAN Dehydrogenase/reductase SDR family member 2, mitochondrial OS=Homo sapiens GN=DHRS2 PE=1 SV=4;&gt;tr|H0YJG9|H0YJG9_HUMAN Dehydrogenase/reductase SDR family member 2, mitochondrial (Fragment) OS=Homo sapiens GN=DHRS2 PE=1 SV=1;&gt;tr|H0YJP4</t>
  </si>
  <si>
    <t>280;161;180;225;300</t>
  </si>
  <si>
    <t>503;2458;3197;3441</t>
  </si>
  <si>
    <t>531;2584;3352;3602</t>
  </si>
  <si>
    <t>5571;5572;5573;5574;5575;5576;5577;5578;5579;5580;5581;5582;27138;27139;27140;34873;34874;34875;34876;34877;34878;37483;37484;37485;37486;37487;37488;37489;37490;37491;37492</t>
  </si>
  <si>
    <t>2632;2633;2634;2635;2636;2637;2638;2639;2640;2641;2642;2643;12819;12820;12821;16331;17646;17647;17648;17649;17650;17651;17652;17653;17654</t>
  </si>
  <si>
    <t>2640;12820;16331;17653</t>
  </si>
  <si>
    <t>tr|E5RIZ6|E5RIZ6_HUMAN;sp|Q13283|G3BP1_HUMAN;tr|E5RI46|E5RI46_HUMAN;tr|E5RIF8|E5RIF8_HUMAN;tr|E5RH42|E5RH42_HUMAN;sp|Q13283-2|G3BP1_HUMAN;tr|E5RJU8|E5RJU8_HUMAN</t>
  </si>
  <si>
    <t>&gt;tr|E5RIZ6|E5RIZ6_HUMAN Ras GTPase-activating protein-binding protein 1 (Fragment) OS=Homo sapiens GN=G3BP1 PE=1 SV=1;&gt;sp|Q13283|G3BP1_HUMAN Ras GTPase-activating protein-binding protein 1 OS=Homo sapiens GN=G3BP1 PE=1 SV=1;&gt;tr|E5RI46|E5RI46_HUMAN Ras GTPa</t>
  </si>
  <si>
    <t>148;466;105;106;117;122;153</t>
  </si>
  <si>
    <t>978;3584</t>
  </si>
  <si>
    <t>1025;3751</t>
  </si>
  <si>
    <t>10475;10476;10477;10478;10479;10480;10481;10482;10483;10484;10485;10486;39237;39238;39239;39240;39241;39242;39243;39244;39245;39246</t>
  </si>
  <si>
    <t>4899;4900;4901;4902;4903;18513;18514</t>
  </si>
  <si>
    <t>4901;18513</t>
  </si>
  <si>
    <t>sp|Q13489|BIRC3_HUMAN</t>
  </si>
  <si>
    <t>&gt;sp|Q13489|BIRC3_HUMAN Baculoviral IAP repeat-containing protein 3 OS=Homo sapiens GN=BIRC3 PE=1 SV=2</t>
  </si>
  <si>
    <t>277;2087;2252;2381;2567</t>
  </si>
  <si>
    <t>298;2173;2349;2496;2699</t>
  </si>
  <si>
    <t>3017;3018;3019;3020;22954;22955;22956;22957;22958;22959;24684;24685;24686;24687;24688;24689;26109;26110;26111;26112;26113;26114;28345;28346;28347;28348;28349;28350</t>
  </si>
  <si>
    <t>1417;10911;10912;10913;10914;10915;11768;11769;12365;12366;12367;12368;12369;13379;13380;13381;13382;13383</t>
  </si>
  <si>
    <t>1417;10912;11768;12366;13381</t>
  </si>
  <si>
    <t>sp|Q13501|SQSTM_HUMAN;sp|Q13501-2|SQSTM_HUMAN;tr|E7EMC7|E7EMC7_HUMAN;tr|E9PFW8|E9PFW8_HUMAN;tr|E3W990|E3W990_HUMAN;tr|C9JRJ8|C9JRJ8_HUMAN;tr|D6RBF1|D6RBF1_HUMAN;tr|C9J6J8|C9J6J8_HUMAN</t>
  </si>
  <si>
    <t>sp|Q13501|SQSTM_HUMAN;sp|Q13501-2|SQSTM_HUMAN;tr|E7EMC7|E7EMC7_HUMAN;tr|E9PFW8|E9PFW8_HUMAN;tr|E3W990|E3W990_HUMAN</t>
  </si>
  <si>
    <t>6;5;5;3;3;2;1;1</t>
  </si>
  <si>
    <t>&gt;sp|Q13501|SQSTM_HUMAN Sequestosome-1 OS=Homo sapiens GN=SQSTM1 PE=1 SV=1;&gt;sp|Q13501-2|SQSTM_HUMAN Isoform 2 of Sequestosome-1 OS=Homo sapiens GN=SQSTM1;&gt;tr|E7EMC7|E7EMC7_HUMAN Sequestosome-1 OS=Homo sapiens GN=SQSTM1 PE=1 SV=1;&gt;tr|E9PFW8|E9PFW8_HUMAN Sequ</t>
  </si>
  <si>
    <t>440;356;378;167;190;140;69;73</t>
  </si>
  <si>
    <t>136;418;510;1990;2229;2536</t>
  </si>
  <si>
    <t>144;447;538;2074;2075;2326;2668</t>
  </si>
  <si>
    <t>1394;1395;1396;1397;1398;1399;1400;1401;4647;4648;4649;4650;4651;4652;4653;4654;4655;4656;4657;4658;4659;5649;5650;5651;5652;5653;5654;5655;5656;5657;5658;21973;21974;21975;21976;21977;21978;21979;21980;21981;21982;21983;21984;24479;24480;24481;24482;28049;28050;28051;28052;28053;28054;28055;28056;28057</t>
  </si>
  <si>
    <t>604;605;606;2190;2191;2192;2193;2672;2673;2674;10423;10424;10425;10426;11674;13245;13246</t>
  </si>
  <si>
    <t>605;2190;2674;10424;11674;13245</t>
  </si>
  <si>
    <t>sp|Q13573|SNW1_HUMAN;tr|G3V4X8|G3V4X8_HUMAN;tr|G3V3A4|G3V3A4_HUMAN;tr|G3V5R3|G3V5R3_HUMAN</t>
  </si>
  <si>
    <t>sp|Q13573|SNW1_HUMAN;tr|G3V4X8|G3V4X8_HUMAN;tr|G3V3A4|G3V3A4_HUMAN</t>
  </si>
  <si>
    <t>19;17;16;1</t>
  </si>
  <si>
    <t>18;16;15;1</t>
  </si>
  <si>
    <t>&gt;sp|Q13573|SNW1_HUMAN SNW domain-containing protein 1 OS=Homo sapiens GN=SNW1 PE=1 SV=1;&gt;tr|G3V4X8|G3V4X8_HUMAN SNW domain-containing protein 1 OS=Homo sapiens GN=SNW1 PE=1 SV=1;&gt;tr|G3V3A4|G3V3A4_HUMAN SNW domain-containing protein 1 OS=Homo sapiens GN=SNW</t>
  </si>
  <si>
    <t>536;374;571;185</t>
  </si>
  <si>
    <t>10;151;311;491;576;963;964;1129;1139;1178;1851;2054;2413;2452;2506;3162;3294;3355;3863</t>
  </si>
  <si>
    <t>10;162;337;519;606;1010;1011;1179;1190;1231;1931;2140;2578;2634;3316;3450;3514;4036</t>
  </si>
  <si>
    <t>74;75;76;77;78;79;80;81;82;83;84;85;86;87;88;89;90;91;92;93;1573;1574;1575;1576;1577;3374;3375;3376;5447;5448;5449;5450;5451;5452;6282;6283;6284;6285;6286;6287;6288;6289;10329;10330;10331;10332;10333;10334;10335;10336;10337;12154;12155;12156;12157;12158;12159;12160;12161;12162;12163;12164;12165;12166;12167;12168;12290;12291;12292;12293;12666;12667;12668;12669;12670;12671;20357;20358;20359;20360;20361;20362;20363;20364;20365;20366;20367;20368;20369;20370;20371;20372;20373;20374;20375;20376;20377;20378;22611;22612;22613;22614;27094;27686;27687;27688;27689;27690;27691;27692;27693;27694;27695;27696;27697;27698;27699;27700;27701;27702;27703;34470;34471;34472;34473;34474;34475;34476;34477;35914;35915;35916;35917;35918;35919;35920;35921;35922;35923;36651;36652;36653;36654;42187;42188;42189;42190;42191;42192;42193;42194;42195</t>
  </si>
  <si>
    <t>32;33;34;35;36;37;38;39;40;690;1608;2580;2951;2952;4850;4851;4852;5679;5680;5681;5682;5683;5684;5685;5759;5927;9669;9670;9671;9672;9673;9674;9675;9676;9677;10735;12802;13070;13071;13072;13073;13074;13075;13076;13077;13078;13079;16148;16149;16150;16151;16152;16153;16805;16806;16807;16808;16809;16810;17212;17213;19905;19906;19907;19908</t>
  </si>
  <si>
    <t>35;690;1608;2580;2952;4851;4852;5685;5759;5927;9677;10735;12802;13075;16151;16805;17212;19907</t>
  </si>
  <si>
    <t>sp|Q13724-2|MOGS_HUMAN;sp|Q13724|MOGS_HUMAN;tr|C9J8D4|C9J8D4_HUMAN;tr|C9JDQ1|C9JDQ1_HUMAN;tr|B8ZZE2|B8ZZE2_HUMAN</t>
  </si>
  <si>
    <t>sp|Q13724-2|MOGS_HUMAN;sp|Q13724|MOGS_HUMAN;tr|C9J8D4|C9J8D4_HUMAN</t>
  </si>
  <si>
    <t>5;5;4;1;1</t>
  </si>
  <si>
    <t>&gt;sp|Q13724-2|MOGS_HUMAN Isoform 2 of Mannosyl-oligosaccharide glucosidase OS=Homo sapiens GN=MOGS;&gt;sp|Q13724|MOGS_HUMAN Mannosyl-oligosaccharide glucosidase OS=Homo sapiens GN=MOGS PE=1 SV=5;&gt;tr|C9J8D4|C9J8D4_HUMAN Mannosyl-oligosaccharide glucosidase (Fra</t>
  </si>
  <si>
    <t>731;837;491;145;209</t>
  </si>
  <si>
    <t>647;1030;1968;2633;3795</t>
  </si>
  <si>
    <t>681;1077;2052;2767;3965</t>
  </si>
  <si>
    <t>7061;7062;7063;11059;11060;11061;21680;21681;29010;29011;29012;41501;41502;41503;41504;41505;41506</t>
  </si>
  <si>
    <t>3365;3366;5190;5191;10297;13670;19573;19574;19575</t>
  </si>
  <si>
    <t>3365;5191;10297;13670;19574</t>
  </si>
  <si>
    <t>tr|A3KFL1|A3KFL1_HUMAN;sp|Q13868-3|EXOS2_HUMAN;tr|A3KFL2|A3KFL2_HUMAN;sp|Q13868|EXOS2_HUMAN;tr|A3KFL5|A3KFL5_HUMAN;sp|Q13868-2|EXOS2_HUMAN</t>
  </si>
  <si>
    <t>3;3;3;3;2;2</t>
  </si>
  <si>
    <t>&gt;tr|A3KFL1|A3KFL1_HUMAN Exosome complex component RRP4 (Fragment) OS=Homo sapiens GN=EXOSC2 PE=1 SV=1;&gt;sp|Q13868-3|EXOS2_HUMAN Isoform 3 of Exosome complex component RRP4 OS=Homo sapiens GN=EXOSC2;&gt;tr|A3KFL2|A3KFL2_HUMAN Exosome complex component RRP4 OS=H</t>
  </si>
  <si>
    <t>200;263;285;293;237;267</t>
  </si>
  <si>
    <t>1029;1984;2778</t>
  </si>
  <si>
    <t>1076;2068;2913</t>
  </si>
  <si>
    <t>11050;11051;11052;11053;11054;11055;11056;11057;11058;21908;21909;21910;21911;21912;21913;21914;21915;21916;21917;21918;21919;30274;30275;30276;30277;30278</t>
  </si>
  <si>
    <t>5187;5188;5189;10387;10388;10389;10390;14213</t>
  </si>
  <si>
    <t>5187;10390;14213</t>
  </si>
  <si>
    <t>sp|Q13905-3|RPGF1_HUMAN</t>
  </si>
  <si>
    <t>&gt;sp|Q13905-3|RPGF1_HUMAN Isoform 3 of Rap guanine nucleotide exchange factor 1 OS=Homo sapiens GN=RAPGEF1</t>
  </si>
  <si>
    <t>12382;12383;12384;12385;12386;12387;12388;12389;12390;12391;12392</t>
  </si>
  <si>
    <t>5801;5802;5803;5804;5805;5806;5807;5808;5809</t>
  </si>
  <si>
    <t>tr|A0A087WZV3|A0A087WZV3_HUMAN;sp|Q13936-17|CAC1C_HUMAN;sp|Q13936-19|CAC1C_HUMAN;sp|Q13936-35|CAC1C_HUMAN;sp|Q13936-37|CAC1C_HUMAN;sp|Q13936-23|CAC1C_HUMAN;sp|Q13936-22|CAC1C_HUMAN;sp|Q13936-21|CAC1C_HUMAN;sp|Q13936-20|CAC1C_HUMAN;sp|Q13936-12|CAC1C_HUMAN;sp|Q13936-26|CAC1C_HUMAN;sp|Q13936-16|CAC1C_HUMAN;sp|Q13936-15|CAC1C_HUMAN;sp|Q13936-29|CAC1C_HUMAN;sp|Q13936-25|CAC1C_HUMAN;sp|Q13936-32|CAC1C_HUMAN;sp|Q13936-27|CAC1C_HUMAN;sp|Q13936-24|CAC1C_HUMAN;sp|Q13936-13|CAC1C_HUMAN;sp|Q13936-30|CAC1C_HUMAN;tr|F5H522|F5H522_HUMAN;sp|Q13936-31|CAC1C_HUMAN;sp|Q13936-28|CAC1C_HUMAN;tr|A0A0A0MSA1|A0A0A0MSA1_HUMAN;tr|A0A0A0MR67|A0A0A0MR67_HUMAN;sp|Q13936-36|CAC1C_HUMAN;sp|Q13936-33|CAC1C_HUMAN;sp|Q13936-14|CAC1C_HUMAN;sp|Q13936-18|CAC1C_HUMAN;sp|Q13936-11|CAC1C_HUMAN;sp|Q13936-7|CAC1C_HUMAN;sp|Q13936-6|CAC1C_HUMAN;sp|Q13936-5|CAC1C_HUMAN;sp|Q13936-4|CAC1C_HUMAN;tr|F5GY28|F5GY28_HUMAN;tr|E9PDI6|E9PDI6_HUMAN;sp|Q13936-8|CAC1C_HUMAN;sp|Q13936-3|CAC1C_HUMAN;sp|Q13936|CAC1C_HUMAN;sp|Q13936-9|CAC1C_HUMAN;sp|Q13936-10|CAC1C_HUMAN;sp|Q13936-34|CAC1C_HUMAN;sp|Q13936-2|CAC1C_HUMAN;tr|A0A1B0GWF7|A0A1B0GWF7_HUMAN;tr|A0A1B0GW98|A0A1B0GW98_HUMAN;tr|A0A1B0GTP8|A0A1B0GTP8_HUMAN;tr|A0A1B0GWE1|A0A1B0GWE1_HUMAN;tr|A0A1B0GUB6|A0A1B0GUB6_HUMAN;sp|Q01668-4|CAC1D_HUMAN;tr|Q59GD8|Q59GD8_HUMAN;tr|B1ALM3|B1ALM3_HUMAN;sp|Q13698|CAC1S_HUMAN;sp|O60840-5|CAC1F_HUMAN;sp|O60840-7|CAC1F_HUMAN;sp|O60840-4|CAC1F_HUMAN;sp|O60840-6|CAC1F_HUMAN;sp|O60840-2|CAC1F_HUMAN;sp|O60840|CAC1F_HUMAN;sp|Q01668-3|CAC1D_HUMAN;tr|A0A1B0GUN6|A0A1B0GUN6_HUMAN;sp|Q01668|CAC1D_HUMAN;tr|A0A1B0GTN0|A0A1B0GTN0_HUMAN;sp|Q01668-2|CAC1D_HUMAN</t>
  </si>
  <si>
    <t>2;2;2;2;2;2;2;2;2;2;2;2;2;2;2;2;2;2;2;2;2;2;2;2;2;2;2;2;2;2;2;2;2;2;2;2;2;2;2;2;2;2;2;1;1;1;1;1;1;1;1;1;1;1;1;1;1;1;1;1;1;1;1</t>
  </si>
  <si>
    <t>&gt;tr|A0A087WZV3|A0A087WZV3_HUMAN Voltage-dependent L-type calcium channel subunit alpha-1C OS=Homo sapiens GN=CACNA1C PE=1 SV=1;&gt;sp|Q13936-17|CAC1C_HUMAN Isoform 17 of Voltage-dependent L-type calcium channel subunit alpha-1C OS=Homo sapiens GN=CACNA1C;&gt;sp|</t>
  </si>
  <si>
    <t>829;2109;2127;2135;2138;2138;2138;2138;2138;2138;2139;2144;2144;2146;2146;2155;2157;2157;2157;2158;2163;2166;2169;2173;2173;2173;2173;2179;2180;2186;2193;2193;2201;2201;2209;2209;2210;2221;2221;2222;2240;2251;2257;284;453;490;1372;1647;1647;1854;1854;1873;1891;1911;1912;1957;1966;1977;2137;2146;2161;2170;2181</t>
  </si>
  <si>
    <t>2260;3213</t>
  </si>
  <si>
    <t>2357;3368</t>
  </si>
  <si>
    <t>24759;24760;24761;24762;24763;24764;35001;35002;35003;35004;35005;35006;35007;35008;35009;35010;35011</t>
  </si>
  <si>
    <t>11814;11815;11816;16383</t>
  </si>
  <si>
    <t>11814;16383</t>
  </si>
  <si>
    <t>152;153;154</t>
  </si>
  <si>
    <t>237;239;248</t>
  </si>
  <si>
    <t>sp|Q14004-2|CDK13_HUMAN;sp|Q14004|CDK13_HUMAN</t>
  </si>
  <si>
    <t>&gt;sp|Q14004-2|CDK13_HUMAN Isoform 2 of Cyclin-dependent kinase 13 OS=Homo sapiens GN=CDK13;&gt;sp|Q14004|CDK13_HUMAN Cyclin-dependent kinase 13 OS=Homo sapiens GN=CDK13 PE=1 SV=2</t>
  </si>
  <si>
    <t>1452;1512</t>
  </si>
  <si>
    <t>2673;3430</t>
  </si>
  <si>
    <t>37352;37353;37354;37355;37356;37357</t>
  </si>
  <si>
    <t>tr|D6RF44|D6RF44_HUMAN;tr|H0YA96|H0YA96_HUMAN;tr|D6RAF8|D6RAF8_HUMAN;tr|H0Y8G5|H0Y8G5_HUMAN;sp|Q14103-4|HNRPD_HUMAN;sp|Q14103-3|HNRPD_HUMAN;sp|Q14103-2|HNRPD_HUMAN;sp|Q14103|HNRPD_HUMAN;tr|D6RD83|D6RD83_HUMAN;tr|D6RBQ9|D6RBQ9_HUMAN</t>
  </si>
  <si>
    <t>&gt;tr|D6RF44|D6RF44_HUMAN Heterogeneous nuclear ribonucleoprotein D0 (Fragment) OS=Homo sapiens GN=HNRNPD PE=1 SV=8;&gt;tr|H0YA96|H0YA96_HUMAN Heterogeneous nuclear ribonucleoprotein D0 (Fragment) OS=Homo sapiens GN=HNRNPD PE=1 SV=1;&gt;tr|D6RAF8|D6RAF8_HUMAN Hete</t>
  </si>
  <si>
    <t>111;210;221;260;287;306;336;355;92;155</t>
  </si>
  <si>
    <t>849;1445</t>
  </si>
  <si>
    <t>890;1507</t>
  </si>
  <si>
    <t>9079;9080;9081;9082;9083;9084;9085;9086;9087;9088;9089;9090;15841;15842;15843;15844;15845;15846;15847;15848;15849</t>
  </si>
  <si>
    <t>4239;4240;4241;7554;7555;7556;7557;7558</t>
  </si>
  <si>
    <t>4239;7558</t>
  </si>
  <si>
    <t>sp|Q14137|BOP1_HUMAN;sp|Q14137-2|BOP1_HUMAN;tr|A0A075B729|A0A075B729_HUMAN</t>
  </si>
  <si>
    <t>sp|Q14137|BOP1_HUMAN;sp|Q14137-2|BOP1_HUMAN</t>
  </si>
  <si>
    <t>42;38;12</t>
  </si>
  <si>
    <t>&gt;sp|Q14137|BOP1_HUMAN Ribosome biogenesis protein BOP1 OS=Homo sapiens GN=BOP1 PE=1 SV=2;&gt;sp|Q14137-2|BOP1_HUMAN Isoform 2 of Ribosome biogenesis protein BOP1 OS=Homo sapiens GN=BOP1</t>
  </si>
  <si>
    <t>746;634;217</t>
  </si>
  <si>
    <t>456;492;555;556;567;592;1014;1060;1062;1286;1813;1861;1862;1863;1888;1889;2158;2159;2215;2216;2270;2273;2280;2298;2342;2760;2836;2877;3028;3065;3105;3278;3279;3305;3548;3599;3728;3729;3730;3744;3834;3835</t>
  </si>
  <si>
    <t>True;True;True;True;True;True;True;True;True;True;True;True;True;True;True;True;True;True;True;True;True;True;True;True;True;True;True;True;True;True;True;True;True;True;True;True;True;True;True;True;True;True</t>
  </si>
  <si>
    <t>484;520;584;585;596;625;1061;1110;1112;1342;1343;1891;1943;1944;1945;1970;1971;2251;2252;2253;2310;2311;2367;2370;2377;2396;2451;2895;2976;3019;3176;3213;3253;3433;3434;3435;3461;3711;3766;3898;3899;3900;3914;4005;4006;4007</t>
  </si>
  <si>
    <t>5085;5086;5087;5088;5089;5090;5453;5454;5455;5456;5457;5458;5459;5460;5461;5462;6013;6014;6015;6016;6017;6018;6019;6020;6021;6022;6023;6024;6025;6026;6027;6028;6029;6030;6031;6032;6033;6034;6035;6036;6037;6038;6039;6040;6041;6042;6043;6044;6190;6191;6192;6193;6194;6195;6464;6465;6466;6467;6468;6469;6470;6471;6472;6473;6474;6475;10850;10851;10852;10853;10854;10855;10856;10857;10858;10859;11390;11391;11392;11393;11394;11395;11414;11415;13899;13900;13901;13902;19969;19970;19971;19972;19973;19974;20474;20475;20476;20477;20478;20479;20480;20481;20482;20483;20484;20485;20486;20487;20488;20489;20490;20491;20492;20493;20494;20495;20496;20497;20498;20499;20500;20501;20502;20503;20504;20505;20506;20507;20508;20509;20510;20511;20512;20731;20732;20733;20734;20735;20736;20737;20738;20739;23710;23711;23712;23713;23714;23715;23716;23717;23718;23719;23720;23721;23722;23723;23724;23725;23726;24292;24293;24294;24295;24296;24297;24298;24299;24300;24301;24302;24303;24837;24838;24839;24840;24841;24855;24856;24857;24858;24859;24860;24907;24908;24909;24910;24911;24912;24913;24914;24915;24916;24917;24918;24919;24920;24921;24922;25133;25134;25135;25136;25137;25138;25590;25591;25592;25593;25594;25595;25596;25597;25598;30124;30125;30126;30127;30128;30129;30130;30131;30850;30851;30852;30853;30854;30855;30856;30857;30858;30859;30860;30861;30862;30863;30864;30865;30866;30867;30868;30869;31259;31260;31261;31262;31263;31264;31265;31266;31267;33026;33027;33028;33029;33389;33390;33391;33392;33393;33394;33395;33396;33397;33398;33399;33400;33401;33402;33403;33404;33405;33406;33832;33833;33834;33835;33836;33837;33838;35766;35767;35768;35769;35770;35771;35772;35773;35774;35775;35776;35777;35778;35779;35780;35781;35782;35783;35784;35785;35786;35787;35788;35789;35790;35791;35792;35793;35794;35795;35796;35797;36019;36020;36021;36022;36023;36024;36025;38805;38806;38807;39397;39398;39399;39400;39401;39402;40800;40801;40802;40803;40804;40805;40806;40807;40808;40809;40810;40811;40812;40813;40814;40815;40930;40931;40932;40933;40934;40935;41946;41947;41948;41949;41950;41951;41952;41953;41954;41955;41956;41957;41958;41959;41960;41961;41962;41963;41964;41965</t>
  </si>
  <si>
    <t>2418;2419;2420;2421;2422;2423;2581;2582;2583;2584;2831;2832;2833;2834;2835;2836;2837;2838;2839;2840;2841;2842;2843;2844;2845;2846;2847;2848;2849;2850;2851;2852;2853;2854;2855;2905;2906;2907;2908;3045;3046;3047;3048;3049;3050;3051;3052;5085;5086;5087;5088;5089;5336;5337;5338;5339;5346;6548;6549;6550;6551;9513;9514;9515;9516;9517;9518;9726;9727;9728;9729;9730;9731;9732;9733;9734;9735;9736;9737;9738;9739;9740;9741;9742;9743;9744;9745;9746;9747;9748;9749;9836;9837;9838;9839;9840;9841;9842;11270;11271;11272;11273;11274;11275;11276;11595;11596;11597;11833;11834;11835;11841;11842;11843;11844;11845;11846;11873;11874;11875;11876;11877;11878;11879;11978;11979;12146;14145;14146;14147;14148;14475;14476;14477;14478;14479;14480;14481;14482;14483;14655;15483;15484;15485;15662;15663;15664;15665;15666;15667;15668;15669;15670;15866;16737;16738;16739;16740;16741;16742;16743;16744;16745;16746;16747;16748;16749;16750;16751;16752;16870;16871;16872;16873;16874;16875;18279;18280;18582;18583;19243;19244;19245;19246;19247;19248;19249;19250;19251;19252;19253;19296;19297;19298;19299;19771;19772;19773;19774;19775;19776;19777;19778;19779;19780;19781;19782;19783;19784;19785;19786;19787;19788</t>
  </si>
  <si>
    <t>2423;2582;2847;2855;2908;3049;5089;5338;5346;6549;9513;9731;9738;9748;9840;9842;11270;11274;11596;11597;11835;11846;11876;11979;12146;14145;14480;14655;15484;15668;15866;16737;16743;16874;18279;18583;19244;19248;19253;19299;19774;19784</t>
  </si>
  <si>
    <t>155;156;157;158</t>
  </si>
  <si>
    <t>176;232;298;693</t>
  </si>
  <si>
    <t>tr|H0YL43|H0YL43_HUMAN;sp|Q14257|RCN2_HUMAN;sp|Q14257-2|RCN2_HUMAN</t>
  </si>
  <si>
    <t>&gt;tr|H0YL43|H0YL43_HUMAN Reticulocalbin-2 (Fragment) OS=Homo sapiens GN=RCN2 PE=1 SV=1;&gt;sp|Q14257|RCN2_HUMAN Reticulocalbin-2 OS=Homo sapiens GN=RCN2 PE=1 SV=1;&gt;sp|Q14257-2|RCN2_HUMAN Isoform 2 of Reticulocalbin-2 OS=Homo sapiens GN=RCN2</t>
  </si>
  <si>
    <t>155;317;335</t>
  </si>
  <si>
    <t>1372;1958</t>
  </si>
  <si>
    <t>1432;2042</t>
  </si>
  <si>
    <t>15019;15020;21558;21559;21560;21561;21562</t>
  </si>
  <si>
    <t>7150;10234</t>
  </si>
  <si>
    <t>tr|M0R1Q0|M0R1Q0_HUMAN;tr|M0R1S6|M0R1S6_HUMAN;tr|M0R2Q6|M0R2Q6_HUMAN;tr|M0R2K9|M0R2K9_HUMAN;sp|Q14318|FKBP8_HUMAN;sp|Q14318-2|FKBP8_HUMAN</t>
  </si>
  <si>
    <t>&gt;tr|M0R1Q0|M0R1Q0_HUMAN Peptidylprolyl isomerase (Fragment) OS=Homo sapiens GN=FKBP8 PE=1 SV=1;&gt;tr|M0R1S6|M0R1S6_HUMAN Peptidylprolyl isomerase (Fragment) OS=Homo sapiens GN=FKBP8 PE=1 SV=8;&gt;tr|M0R2Q6|M0R2Q6_HUMAN Peptidylprolyl isomerase (Fragment) OS=Hom</t>
  </si>
  <si>
    <t>163;167;204;257;412;413</t>
  </si>
  <si>
    <t>7370;7371;7372;7373;7374;7375;7376;7377;7378;7379</t>
  </si>
  <si>
    <t>3485;3486;3487</t>
  </si>
  <si>
    <t>tr|E9PLA9|E9PLA9_HUMAN;sp|Q14444-2|CAPR1_HUMAN;sp|Q14444|CAPR1_HUMAN;tr|G3V153|G3V153_HUMAN</t>
  </si>
  <si>
    <t>6;6;6;3</t>
  </si>
  <si>
    <t>&gt;tr|E9PLA9|E9PLA9_HUMAN Caprin-1 (Fragment) OS=Homo sapiens GN=CAPRIN1 PE=1 SV=1;&gt;sp|Q14444-2|CAPR1_HUMAN Isoform 2 of Caprin-1 OS=Homo sapiens GN=CAPRIN1;&gt;sp|Q14444|CAPR1_HUMAN Caprin-1 OS=Homo sapiens GN=CAPRIN1 PE=1 SV=2;&gt;tr|G3V153|G3V153_HUMAN Caprin-1</t>
  </si>
  <si>
    <t>186;694;709;628</t>
  </si>
  <si>
    <t>763;1094;2112;2599;2996;3841</t>
  </si>
  <si>
    <t>801;1144;2202;2733;3143;4014</t>
  </si>
  <si>
    <t>8114;8115;11845;11846;11847;11848;23278;23279;23280;23281;23282;23283;23284;23285;23286;23287;23288;23289;23290;23291;23292;28666;28667;28668;28669;28670;28671;28672;28673;28674;28675;28676;28677;28678;28679;28680;28681;28682;28683;28684;28685;28686;28687;28688;28689;28690;32678;32679;32680;32681;32682;32683;32684;42006;42007;42008;42009;42010;42011;42012;42013;42014;42015</t>
  </si>
  <si>
    <t>3782;5547;11102;11103;11104;11105;11106;13525;13526;13527;13528;13529;13530;13531;13532;13533;13534;13535;13536;15298;19814</t>
  </si>
  <si>
    <t>3782;5547;11105;13530;15298;19814</t>
  </si>
  <si>
    <t>tr|A0A0U1RQH7|A0A0U1RQH7_HUMAN;tr|H0Y4X3|H0Y4X3_HUMAN;tr|G3XAC6|G3XAC6_HUMAN;sp|Q14498-3|RBM39_HUMAN;sp|Q14498-2|RBM39_HUMAN;sp|Q14498|RBM39_HUMAN;tr|A0A0U1RQW2|A0A0U1RQW2_HUMAN;tr|G3V5Z6|G3V5Z6_HUMAN;tr|H0YJJ3|H0YJJ3_HUMAN;tr|G3XAP0|G3XAP0_HUMAN;sp|Q86U06-4|RBM23_HUMAN;sp|Q86U06-5|RBM23_HUMAN;sp|Q86U06-2|RBM23_HUMAN;sp|Q86U06|RBM23_HUMAN</t>
  </si>
  <si>
    <t>2;2;2;2;2;2;1;1;1;1;1;1;1;1</t>
  </si>
  <si>
    <t>&gt;tr|A0A0U1RQH7|A0A0U1RQH7_HUMAN RNA-binding protein 39 (Fragment) OS=Homo sapiens GN=RBM39 PE=1 SV=1;&gt;tr|H0Y4X3|H0Y4X3_HUMAN RNA-binding protein 39 (Fragment) OS=Homo sapiens GN=RBM39 PE=1 SV=8;&gt;tr|G3XAC6|G3XAC6_HUMAN RNA-binding protein 39 OS=Homo sapiens</t>
  </si>
  <si>
    <t>245;336;423;508;524;530;163;189;214;269;405;417;423;439</t>
  </si>
  <si>
    <t>6;3471</t>
  </si>
  <si>
    <t>6;3632</t>
  </si>
  <si>
    <t>36;37;38;39;40;37778;37779;37780;37781;37782;37783;37784;37785;37786;37787;37788</t>
  </si>
  <si>
    <t>20;21;17779</t>
  </si>
  <si>
    <t>20;17779</t>
  </si>
  <si>
    <t>sp|Q14566|MCM6_HUMAN</t>
  </si>
  <si>
    <t>&gt;sp|Q14566|MCM6_HUMAN DNA replication licensing factor MCM6 OS=Homo sapiens GN=MCM6 PE=1 SV=1</t>
  </si>
  <si>
    <t>14923;14924;14925;14926;14927;14928</t>
  </si>
  <si>
    <t>7111;7112</t>
  </si>
  <si>
    <t>sp|Q14692|BMS1_HUMAN</t>
  </si>
  <si>
    <t>&gt;sp|Q14692|BMS1_HUMAN Ribosome biogenesis protein BMS1 homolog OS=Homo sapiens GN=BMS1 PE=1 SV=1</t>
  </si>
  <si>
    <t>612;1303</t>
  </si>
  <si>
    <t>645;1361</t>
  </si>
  <si>
    <t>6661;6662;6663;6664;6665;6666;6667;6668;6669;14071;14072;14073;14074</t>
  </si>
  <si>
    <t>3150;3151;3152;6625</t>
  </si>
  <si>
    <t>3152;6625</t>
  </si>
  <si>
    <t>sp|Q14697|GANAB_HUMAN;sp|Q14697-2|GANAB_HUMAN;tr|F5H6X6|F5H6X6_HUMAN;tr|E9PKU7|E9PKU7_HUMAN;tr|E9PNH1|E9PNH1_HUMAN</t>
  </si>
  <si>
    <t>sp|Q14697|GANAB_HUMAN;sp|Q14697-2|GANAB_HUMAN;tr|F5H6X6|F5H6X6_HUMAN;tr|E9PKU7|E9PKU7_HUMAN</t>
  </si>
  <si>
    <t>12;12;11;11;1</t>
  </si>
  <si>
    <t>&gt;sp|Q14697|GANAB_HUMAN Neutral alpha-glucosidase AB OS=Homo sapiens GN=GANAB PE=1 SV=3;&gt;sp|Q14697-2|GANAB_HUMAN Isoform 2 of Neutral alpha-glucosidase AB OS=Homo sapiens GN=GANAB;&gt;tr|F5H6X6|F5H6X6_HUMAN Neutral alpha-glucosidase AB OS=Homo sapiens GN=GANAB</t>
  </si>
  <si>
    <t>944;966;847;852;119</t>
  </si>
  <si>
    <t>166;241;481;1122;1761;2035;2193;2282;2375;3405;3660;3852</t>
  </si>
  <si>
    <t>178;257;509;1172;1837;2121;2288;2379;2490;3564;3827;4025</t>
  </si>
  <si>
    <t>1759;1760;1761;1762;1763;1764;1765;1766;1767;2569;2570;2571;5340;5341;5342;5343;12081;12082;12083;12084;12085;12086;12087;12088;12089;12090;12091;12092;12093;12094;12095;12096;19466;19467;19468;19469;19470;19471;19472;22437;22438;22439;22440;22441;22442;24032;24033;24034;24035;24036;24037;24038;24953;24954;24955;24956;24957;24958;24959;26077;26078;26079;26080;37148;37149;37150;37151;37152;37153;37154;37155;37156;37157;37158;37159;40014;40015;40016;40017;40018;42102;42103;42104;42105;42106</t>
  </si>
  <si>
    <t>793;794;795;1188;2528;5642;5643;5644;5645;9331;10647;11440;11441;11887;11888;11889;12357;12358;12359;17477;17478;17479;17480;18863;19846;19847</t>
  </si>
  <si>
    <t>795;1188;2528;5643;9331;10647;11440;11889;12358;17478;18863;19846</t>
  </si>
  <si>
    <t>sp|Q14739|LBR_HUMAN;tr|C9JXK0|C9JXK0_HUMAN;tr|C9JES9|C9JES9_HUMAN</t>
  </si>
  <si>
    <t>sp|Q14739|LBR_HUMAN;tr|C9JXK0|C9JXK0_HUMAN</t>
  </si>
  <si>
    <t>5;4;1</t>
  </si>
  <si>
    <t>&gt;sp|Q14739|LBR_HUMAN Lamin-B receptor OS=Homo sapiens GN=LBR PE=1 SV=2;&gt;tr|C9JXK0|C9JXK0_HUMAN Lamin-B receptor (Fragment) OS=Homo sapiens GN=LBR PE=1 SV=1</t>
  </si>
  <si>
    <t>615;213;51</t>
  </si>
  <si>
    <t>816;2017;2445;2448;3114</t>
  </si>
  <si>
    <t>857;2103;2571;2574;3263</t>
  </si>
  <si>
    <t>8734;8735;8736;8737;8738;8739;8740;22287;22288;22289;22290;22291;22292;22293;26997;26998;26999;27000;27001;27035;27036;27037;27038;27039;27040;27041;27042;27043;33919;33920;33921;33922;33923;33924;33925;33926;33927;33928;33929</t>
  </si>
  <si>
    <t>4096;10587;10588;10589;10590;10591;10592;12765;12766;12767;12786;12787;15900;15901;15902</t>
  </si>
  <si>
    <t>4096;10588;12765;12786;15902</t>
  </si>
  <si>
    <t>tr|J3QR48|J3QR48_HUMAN;sp|Q14974|IMB1_HUMAN</t>
  </si>
  <si>
    <t>&gt;tr|J3QR48|J3QR48_HUMAN Importin subunit beta-1 (Fragment) OS=Homo sapiens GN=KPNB1 PE=1 SV=8;&gt;sp|Q14974|IMB1_HUMAN Importin subunit beta-1 OS=Homo sapiens GN=KPNB1 PE=1 SV=2</t>
  </si>
  <si>
    <t>148;876</t>
  </si>
  <si>
    <t>25292;25293;25294;25295;25296;25297;25298;25299;25300;25301</t>
  </si>
  <si>
    <t>12034;12035;12036</t>
  </si>
  <si>
    <t>tr|K7EP67|K7EP67_HUMAN;sp|Q15029-2|U5S1_HUMAN;sp|Q15029-3|U5S1_HUMAN;sp|Q15029|U5S1_HUMAN</t>
  </si>
  <si>
    <t>&gt;tr|K7EP67|K7EP67_HUMAN 116 kDa U5 small nuclear ribonucleoprotein component (Fragment) OS=Homo sapiens GN=EFTUD2 PE=1 SV=1;&gt;sp|Q15029-2|U5S1_HUMAN Isoform 2 of 116 kDa U5 small nuclear ribonucleoprotein component OS=Homo sapiens GN=EFTUD2;&gt;sp|Q15029-3|U5S</t>
  </si>
  <si>
    <t>223;937;962;972</t>
  </si>
  <si>
    <t>11903;11904;11905;11906;11907;11908</t>
  </si>
  <si>
    <t>sp|Q15050|RRS1_HUMAN</t>
  </si>
  <si>
    <t>&gt;sp|Q15050|RRS1_HUMAN Ribosome biogenesis regulatory protein homolog OS=Homo sapiens GN=RRS1 PE=1 SV=2</t>
  </si>
  <si>
    <t>105;588;2122;2316;3415;3650</t>
  </si>
  <si>
    <t>112;621;2212;2416;3574;3817</t>
  </si>
  <si>
    <t>1092;1093;1094;1095;1096;1097;1098;1099;1100;1101;1102;1103;1104;1105;1106;1107;1108;1109;1110;6414;6415;6416;6417;6418;6419;6420;6421;6422;6423;6424;23352;23353;23354;23355;23356;23357;25276;25277;25278;25279;25280;37224;37225;37226;37227;37228;39906;39907;39908;39909;39910;39911;39912;39913;39914</t>
  </si>
  <si>
    <t>464;465;466;3025;3026;3027;3028;3029;3030;3031;3032;3033;11127;12025;12026;12027;12028;12029;17508;17509;18809</t>
  </si>
  <si>
    <t>465;3028;11127;12029;17509;18809</t>
  </si>
  <si>
    <t>sp|Q15084-3|PDIA6_HUMAN;sp|Q15084|PDIA6_HUMAN;sp|Q15084-4|PDIA6_HUMAN;sp|Q15084-5|PDIA6_HUMAN;sp|Q15084-2|PDIA6_HUMAN</t>
  </si>
  <si>
    <t>7;7;7;7;7</t>
  </si>
  <si>
    <t>&gt;sp|Q15084-3|PDIA6_HUMAN Isoform 3 of Protein disulfide-isomerase A6 OS=Homo sapiens GN=PDIA6;&gt;sp|Q15084|PDIA6_HUMAN Protein disulfide-isomerase A6 OS=Homo sapiens GN=PDIA6 PE=1 SV=1;&gt;sp|Q15084-4|PDIA6_HUMAN Isoform 4 of Protein disulfide-isomerase A6 OS=H</t>
  </si>
  <si>
    <t>437;440;445;488;492</t>
  </si>
  <si>
    <t>34;218;1441;1846;2561;3128;3458</t>
  </si>
  <si>
    <t>34;234;1503;1925;2693;3280;3619</t>
  </si>
  <si>
    <t>322;323;324;325;326;327;328;329;330;331;332;333;334;335;336;337;2345;2346;2347;2348;2349;15783;15784;15785;15786;15787;15788;15789;15790;15791;15792;15793;15794;15795;15796;15797;20304;20305;20306;20307;20308;20309;28294;28295;28296;28297;28298;28299;28300;34076;34077;34078;34079;37632;37633;37634;37635;37636;37637</t>
  </si>
  <si>
    <t>143;144;145;146;147;1102;1103;1104;7531;7532;7533;7534;7535;7536;7537;7538;7539;9660;13359;13360;13361;13362;13363;15962;15963;15964;15965;17714</t>
  </si>
  <si>
    <t>145;1103;7539;9660;13361;15965;17714</t>
  </si>
  <si>
    <t>sp|Q15149-7|PLEC_HUMAN;sp|Q15149-8|PLEC_HUMAN;sp|Q15149-9|PLEC_HUMAN;sp|Q15149-5|PLEC_HUMAN;sp|Q15149-4|PLEC_HUMAN;sp|Q15149-6|PLEC_HUMAN;sp|Q15149-3|PLEC_HUMAN;sp|Q15149-2|PLEC_HUMAN;sp|Q15149|PLEC_HUMAN;tr|H0YDN1|H0YDN1_HUMAN;REV__tr|A0A0U1RR03|A0A0U1RR03_HUMAN;tr|A0A075B730|A0A075B730_HUMAN;tr|A0A087X1U6|A0A087X1U6_HUMAN;sp|P58107|EPIPL_HUMAN</t>
  </si>
  <si>
    <t>sp|Q15149-7|PLEC_HUMAN;sp|Q15149-8|PLEC_HUMAN;sp|Q15149-9|PLEC_HUMAN;sp|Q15149-5|PLEC_HUMAN;sp|Q15149-4|PLEC_HUMAN;sp|Q15149-6|PLEC_HUMAN;sp|Q15149-3|PLEC_HUMAN;sp|Q15149-2|PLEC_HUMAN;sp|Q15149|PLEC_HUMAN</t>
  </si>
  <si>
    <t>40;40;40;40;40;40;40;40;40;2;1;1;1;1</t>
  </si>
  <si>
    <t>39;39;39;39;39;39;39;39;39;2;1;1;1;1</t>
  </si>
  <si>
    <t>&gt;sp|Q15149-7|PLEC_HUMAN Isoform 7 of Plectin OS=Homo sapiens GN=PLEC;&gt;sp|Q15149-8|PLEC_HUMAN Isoform 8 of Plectin OS=Homo sapiens GN=PLEC;&gt;sp|Q15149-9|PLEC_HUMAN Isoform 9 of Plectin OS=Homo sapiens GN=PLEC;&gt;sp|Q15149-5|PLEC_HUMAN Isoform 5 of Plectin OS=H</t>
  </si>
  <si>
    <t>4515;4525;4533;4547;4547;4551;4570;4574;4684;199;55;5063;5088;5090</t>
  </si>
  <si>
    <t>5;21;83;154;214;301;421;563;769;901;1008;1088;1114;1261;1262;1839;1875;2008;2032;2052;2053;2131;2168;2173;2178;2209;2236;2237;2391;2647;2667;2699;2744;2745;2777;2910;2947;3498;3510;3734</t>
  </si>
  <si>
    <t>True;True;True;True;True;True;True;True;True;True;True;True;True;True;True;True;True;True;True;True;True;True;True;True;True;True;True;True;True;True;True;True;True;True;True;True;True;True;True;True</t>
  </si>
  <si>
    <t>5;21;88;165;230;326;450;592;808;943;1055;1138;1164;1316;1317;1917;1957;2094;2118;2138;2139;2221;2262;2268;2273;2304;2333;2334;2507;2508;2781;2801;2833;2878;2879;2912;3053;3090;3660;3672;3904</t>
  </si>
  <si>
    <t>30;31;32;33;34;35;190;191;192;193;194;867;1601;1602;1603;2315;3279;3280;3281;3282;3283;3284;4687;4688;4689;4690;4691;4692;6129;6130;6131;6132;6133;6134;8177;8178;8179;8180;8181;9645;9646;9647;9648;10803;10804;10805;10806;10807;11762;11763;11764;11765;11766;11767;11768;11769;12013;12014;12015;13597;13598;13599;13600;13601;13602;13603;13604;13605;13606;13607;13608;13609;13610;13611;13612;20216;20217;20218;20219;20220;20221;20222;20223;20224;20612;20613;20614;22182;22183;22184;22185;22186;22187;22188;22189;22190;22191;22192;22193;22416;22417;22418;22601;22602;22603;22604;22605;22606;22607;22608;22609;22610;23427;23428;23429;23430;23431;23432;23433;23788;23789;23790;23791;23792;23793;23794;23795;23796;23867;23868;23869;23870;23871;23872;23873;23911;23912;23913;23914;23915;24234;24235;24236;24237;24238;24239;24240;24241;24242;24561;24562;24563;24564;24565;24566;24567;24568;24569;24570;24571;24572;26239;26240;26241;26242;26243;26244;26245;26246;26247;26248;26249;26250;29119;29120;29272;29273;29555;29556;29975;29976;29977;29978;29979;29980;29981;29982;29983;29984;30268;30269;30270;30271;30272;30273;31608;31609;31610;31611;31612;31613;31614;31615;31616;32116;32117;32118;32119;32120;32121;38123;38124;38125;38126;38127;38128;38129;38322;38323;38324;38325;38326;38327;38328;40852;40853;40854;40855;40856;40857;40858;40859</t>
  </si>
  <si>
    <t>19;85;86;369;713;1096;1569;2201;2202;2203;2204;2881;2882;2883;2884;3808;3809;3810;3811;4518;5067;5500;5501;5502;5503;5504;5505;5610;5611;5612;5613;5614;6394;6395;6396;6397;6398;6399;6400;6401;6402;6403;6404;9628;9629;9630;9631;9789;10528;10529;10530;10531;10640;10641;10729;10730;10731;10732;10733;10734;11148;11149;11150;11151;11313;11314;11315;11316;11317;11318;11319;11320;11321;11362;11385;11569;11570;11721;11722;11723;11724;12413;12414;12415;12416;13720;13792;13793;13910;14087;14088;14089;14090;14091;14210;14211;14212;14807;14808;14809;14810;14811;15045;17947;17948;17949;17950;17951;18056;19263;19264;19265;19266</t>
  </si>
  <si>
    <t>19;86;369;713;1096;1569;2204;2881;3809;4518;5067;5503;5613;6394;6395;9628;9789;10531;10640;10732;10734;11150;11314;11362;11385;11570;11722;11724;12415;13720;13792;13910;14087;14091;14212;14811;15045;17950;18056;19266</t>
  </si>
  <si>
    <t>tr|Q5SQT6|Q5SQT6_HUMAN;sp|Q15181|IPYR_HUMAN</t>
  </si>
  <si>
    <t>&gt;tr|Q5SQT6|Q5SQT6_HUMAN Inorganic pyrophosphatase OS=Homo sapiens GN=PPA1 PE=1 SV=1;&gt;sp|Q15181|IPYR_HUMAN Inorganic pyrophosphatase OS=Homo sapiens GN=PPA1 PE=1 SV=2</t>
  </si>
  <si>
    <t>178;289</t>
  </si>
  <si>
    <t>12664;12665</t>
  </si>
  <si>
    <t>sp|Q15208|STK38_HUMAN</t>
  </si>
  <si>
    <t>&gt;sp|Q15208|STK38_HUMAN Serine/threonine-protein kinase 38 OS=Homo sapiens GN=STK38 PE=1 SV=1</t>
  </si>
  <si>
    <t>39191;39192;39193;39194;39195;39196</t>
  </si>
  <si>
    <t>18495;18496;18497</t>
  </si>
  <si>
    <t>58;62</t>
  </si>
  <si>
    <t>sp|Q15233-2|NONO_HUMAN;sp|Q15233|NONO_HUMAN;tr|C9IZL7|C9IZL7_HUMAN;tr|H7C367|H7C367_HUMAN;tr|C9JYS8|C9JYS8_HUMAN</t>
  </si>
  <si>
    <t>3;3;2;2;2</t>
  </si>
  <si>
    <t>&gt;sp|Q15233-2|NONO_HUMAN Isoform 2 of Non-POU domain-containing octamer-binding protein OS=Homo sapiens GN=NONO;&gt;sp|Q15233|NONO_HUMAN Non-POU domain-containing octamer-binding protein OS=Homo sapiens GN=NONO PE=1 SV=4;&gt;tr|C9IZL7|C9IZL7_HUMAN Non-POU domain-</t>
  </si>
  <si>
    <t>382;471;207;234;247</t>
  </si>
  <si>
    <t>142;2518;2754</t>
  </si>
  <si>
    <t>153;2646;2889</t>
  </si>
  <si>
    <t>1493;1494;1495;1496;1497;1498;1499;1500;1501;1502;27826;27827;27828;27829;27830;27831;27832;27833;27834;27835;27836;30068;30069;30070;30071;30072;30073;30074;30075;30076;30077;30078;30079</t>
  </si>
  <si>
    <t>660;13128;13129;13130;13131;13132;13133;13134;13135;14123;14124;14125;14126;14127;14128;14129;14130;14131;14132;14133</t>
  </si>
  <si>
    <t>660;13131;14131</t>
  </si>
  <si>
    <t>sp|Q15365|PCBP1_HUMAN</t>
  </si>
  <si>
    <t>&gt;sp|Q15365|PCBP1_HUMAN Poly(rC)-binding protein 1 OS=Homo sapiens GN=PCBP1 PE=1 SV=2</t>
  </si>
  <si>
    <t>782;1388;1543;1577;2266;2676</t>
  </si>
  <si>
    <t>821;1449;1609;1643;2363;2809</t>
  </si>
  <si>
    <t>8322;8323;8324;8325;8326;8327;8328;8329;8330;8331;8332;15215;15216;15217;15218;15219;15220;15221;15222;15223;15224;15225;15226;17006;17007;17008;17009;17379;17380;17381;17382;17383;17384;17385;17386;17387;17388;17389;17390;17391;17392;17393;17394;24807;24808;24809;24810;24811;24812;24813;24814;24815;24816;24817;29312;29313;29314;29315;29316;29317;29318;29319;29320;29321;29322;29323</t>
  </si>
  <si>
    <t>3885;3886;3887;3888;7266;8145;8322;8323;8324;8325;11826;11827;13810;13811</t>
  </si>
  <si>
    <t>3887;7266;8145;8323;11826;13811</t>
  </si>
  <si>
    <t>sp|Q15637-4|SF01_HUMAN;sp|Q15637-6|SF01_HUMAN;sp|Q15637-7|SF01_HUMAN;sp|Q15637-3|SF01_HUMAN;sp|Q15637-2|SF01_HUMAN;sp|Q15637|SF01_HUMAN;sp|Q15637-5|SF01_HUMAN</t>
  </si>
  <si>
    <t>2;2;2;2;2;2;2</t>
  </si>
  <si>
    <t>&gt;sp|Q15637-4|SF01_HUMAN Isoform 4 of Splicing factor 1 OS=Homo sapiens GN=SF1;&gt;sp|Q15637-6|SF01_HUMAN Isoform 6 of Splicing factor 1 OS=Homo sapiens GN=SF1;&gt;sp|Q15637-7|SF01_HUMAN Isoform 7 of Splicing factor 1 OS=Homo sapiens GN=SF1;&gt;sp|Q15637-3|SF01_HUMA</t>
  </si>
  <si>
    <t>548;571;613;623;638;639;673</t>
  </si>
  <si>
    <t>2476;3633</t>
  </si>
  <si>
    <t>2604;3800</t>
  </si>
  <si>
    <t>27346;27347;27348;27349;27350;27351;27352;39753;39754</t>
  </si>
  <si>
    <t>12896;12897;12898;12899;18745</t>
  </si>
  <si>
    <t>12898;18745</t>
  </si>
  <si>
    <t>sp|Q15717|ELAV1_HUMAN;sp|Q15717-2|ELAV1_HUMAN</t>
  </si>
  <si>
    <t>&gt;sp|Q15717|ELAV1_HUMAN ELAV-like protein 1 OS=Homo sapiens GN=ELAVL1 PE=1 SV=2;&gt;sp|Q15717-2|ELAV1_HUMAN Isoform 2 of ELAV-like protein 1 OS=Homo sapiens GN=ELAVL1</t>
  </si>
  <si>
    <t>326;353</t>
  </si>
  <si>
    <t>39106;39107;39108;39109;39110;39111;39112;39113;39114;39115</t>
  </si>
  <si>
    <t>18448;18449;18450;18451</t>
  </si>
  <si>
    <t>tr|A6NLC6|A6NLC6_HUMAN;tr|A0A0C4DGX8|A0A0C4DGX8_HUMAN;sp|Q15904|VAS1_HUMAN</t>
  </si>
  <si>
    <t>&gt;tr|A6NLC6|A6NLC6_HUMAN V-type proton ATPase subunit S1 (Fragment) OS=Homo sapiens GN=ATP6AP1 PE=1 SV=3;&gt;tr|A0A0C4DGX8|A0A0C4DGX8_HUMAN ATPase, H+ transporting, lysosomal accessory protein 1, isoform CRA_c OS=Homo sapiens GN=ATP6AP1 PE=1 SV=1;&gt;sp|Q15904|VA</t>
  </si>
  <si>
    <t>273;281;470</t>
  </si>
  <si>
    <t>6841;6842;6843</t>
  </si>
  <si>
    <t>3268;3269;3270</t>
  </si>
  <si>
    <t>sp|Q16629-3|SRSF7_HUMAN;sp|Q16629-2|SRSF7_HUMAN;tr|A0A0B4J1Z1|A0A0B4J1Z1_HUMAN;sp|Q16629-4|SRSF7_HUMAN;tr|C9JAB2|C9JAB2_HUMAN;sp|Q16629|SRSF7_HUMAN</t>
  </si>
  <si>
    <t>&gt;sp|Q16629-3|SRSF7_HUMAN Isoform 3 of Serine/arginine-rich splicing factor 7 OS=Homo sapiens GN=SRSF7;&gt;sp|Q16629-2|SRSF7_HUMAN Isoform 2 of Serine/arginine-rich splicing factor 7 OS=Homo sapiens GN=SRSF7;&gt;tr|A0A0B4J1Z1|A0A0B4J1Z1_HUMAN Serine/arginine-rich</t>
  </si>
  <si>
    <t>132;135;137;226;235;238</t>
  </si>
  <si>
    <t>40669;40670;40671;40672;40673;40674;40675;40676;40677;40678;40679;40680</t>
  </si>
  <si>
    <t>19202;19203;19204</t>
  </si>
  <si>
    <t>tr|H3BM18|H3BM18_HUMAN;tr|X6RHM1|X6RHM1_HUMAN;sp|Q16666-3|IF16_HUMAN;sp|Q16666-6|IF16_HUMAN;sp|Q16666-2|IF16_HUMAN;sp|Q16666|IF16_HUMAN</t>
  </si>
  <si>
    <t>&gt;tr|H3BM18|H3BM18_HUMAN Gamma-interferon-inducible protein 16 (Fragment) OS=Homo sapiens GN=IFI16 PE=1 SV=1;&gt;tr|X6RHM1|X6RHM1_HUMAN Gamma-interferon-inducible protein 16 (Fragment) OS=Homo sapiens GN=IFI16 PE=1 SV=1;&gt;sp|Q16666-3|IF16_HUMAN Isoform 3 of Gam</t>
  </si>
  <si>
    <t>167;180;673;729;729;785</t>
  </si>
  <si>
    <t>15744;15745;15746;15747;15748;15749;15750;15751;15752;15753;15754</t>
  </si>
  <si>
    <t>tr|H7C463|H7C463_HUMAN;tr|C9J406|C9J406_HUMAN;tr|B9A067|B9A067_HUMAN;sp|Q16891-3|MIC60_HUMAN;sp|Q16891-2|MIC60_HUMAN;sp|Q16891-4|MIC60_HUMAN;sp|Q16891|MIC60_HUMAN</t>
  </si>
  <si>
    <t>3;3;3;3;3;3;3</t>
  </si>
  <si>
    <t>&gt;tr|H7C463|H7C463_HUMAN MICOS complex subunit MIC60 (Fragment) OS=Homo sapiens GN=IMMT PE=1 SV=1;&gt;tr|C9J406|C9J406_HUMAN MICOS complex subunit MIC60 OS=Homo sapiens GN=IMMT PE=1 SV=1;&gt;tr|B9A067|B9A067_HUMAN MICOS complex subunit MIC60 OS=Homo sapiens GN=IM</t>
  </si>
  <si>
    <t>613;659;711;726;747;757;758</t>
  </si>
  <si>
    <t>2810;3325;3690</t>
  </si>
  <si>
    <t>2948;3483;3858</t>
  </si>
  <si>
    <t>30638;30639;30640;30641;36277;36278;36279;36280;36281;36282;40388;40389;40390;40391;40392;40393;40394;40395;40396;40397;40398</t>
  </si>
  <si>
    <t>14383;17015;19038;19039;19040;19041;19042</t>
  </si>
  <si>
    <t>14383;17015;19039</t>
  </si>
  <si>
    <t>sp|Q2I0M4|LRC26_HUMAN</t>
  </si>
  <si>
    <t>&gt;sp|Q2I0M4|LRC26_HUMAN Leucine-rich repeat-containing protein 26 OS=Homo sapiens GN=LRRC26 PE=1 SV=2</t>
  </si>
  <si>
    <t>26355;26356;26357;26358;26359;26360;26361;26362;26363;26364;26365;26366</t>
  </si>
  <si>
    <t>12462;12463</t>
  </si>
  <si>
    <t>sp|Q2M1P5|KIF7_HUMAN;tr|F8WD21|F8WD21_HUMAN</t>
  </si>
  <si>
    <t>sp|Q2M1P5|KIF7_HUMAN</t>
  </si>
  <si>
    <t>12;1</t>
  </si>
  <si>
    <t>&gt;sp|Q2M1P5|KIF7_HUMAN Kinesin-like protein KIF7 OS=Homo sapiens GN=KIF7 PE=1 SV=2</t>
  </si>
  <si>
    <t>1343;147</t>
  </si>
  <si>
    <t>222;509;668;796;1112;1504;1517;1957;3002;3204;3356;3517</t>
  </si>
  <si>
    <t>238;537;705;837;1162;1567;1580;2041;3149;3359;3515;3679</t>
  </si>
  <si>
    <t>2367;2368;2369;2370;2371;5643;5644;5645;5646;5647;5648;7271;7272;7273;7274;7275;8500;8501;8502;12001;12002;12003;16598;16698;16699;16700;16701;21553;21554;21555;21556;21557;32724;32725;32726;34926;34927;36655;36656;36657;38431;38432;38433;38434;38435</t>
  </si>
  <si>
    <t>1108;2671;3447;3448;3449;3983;5607;7947;7984;10232;10233;15319;15320;15321;16353;17214;18109</t>
  </si>
  <si>
    <t>1108;2671;3449;3983;5607;7947;7984;10232;15320;16353;17214;18109</t>
  </si>
  <si>
    <t>tr|A0A0A0MTU3|A0A0A0MTU3_HUMAN;sp|Q4ZIN3-2|MBRL_HUMAN;tr|U3KPY4|U3KPY4_HUMAN;sp|Q4ZIN3|MBRL_HUMAN</t>
  </si>
  <si>
    <t>&gt;tr|A0A0A0MTU3|A0A0A0MTU3_HUMAN Membralin (Fragment) OS=Homo sapiens GN=TMEM259 PE=1 SV=1;&gt;sp|Q4ZIN3-2|MBRL_HUMAN Isoform 2 of Membralin OS=Homo sapiens GN=TMEM259;&gt;tr|U3KPY4|U3KPY4_HUMAN Membralin OS=Homo sapiens GN=TMEM259 PE=1 SV=3;&gt;sp|Q4ZIN3|MBRL_HUMAN</t>
  </si>
  <si>
    <t>205;408;421;620</t>
  </si>
  <si>
    <t>2070;2071</t>
  </si>
  <si>
    <t>2156;2157</t>
  </si>
  <si>
    <t>22773;22774;22775;22776;22777;22778;22779;22780</t>
  </si>
  <si>
    <t>10801;10802;10803;10804</t>
  </si>
  <si>
    <t>10802;10803</t>
  </si>
  <si>
    <t>sp|Q53HC0-2|CCD92_HUMAN;sp|Q53HC0|CCD92_HUMAN</t>
  </si>
  <si>
    <t>&gt;sp|Q53HC0-2|CCD92_HUMAN Isoform 2 of Coiled-coil domain-containing protein 92 OS=Homo sapiens GN=CCDC92;&gt;sp|Q53HC0|CCD92_HUMAN Coiled-coil domain-containing protein 92 OS=Homo sapiens GN=CCDC92 PE=1 SV=2</t>
  </si>
  <si>
    <t>314;331</t>
  </si>
  <si>
    <t>1475;2848</t>
  </si>
  <si>
    <t>1537;2988</t>
  </si>
  <si>
    <t>16189;16190;16191;16192;16193;30966;30967;30968;30969</t>
  </si>
  <si>
    <t>7731;7732;7733;7734;14533</t>
  </si>
  <si>
    <t>7732;14533</t>
  </si>
  <si>
    <t>sp|Q58FF8|H90B2_HUMAN</t>
  </si>
  <si>
    <t>&gt;sp|Q58FF8|H90B2_HUMAN Putative heat shock protein HSP 90-beta 2 OS=Homo sapiens GN=HSP90AB2P PE=1 SV=2</t>
  </si>
  <si>
    <t>68;1353;2902;3774</t>
  </si>
  <si>
    <t>False;True;False;False</t>
  </si>
  <si>
    <t>71;1413;3045;3944</t>
  </si>
  <si>
    <t>698;699;700;701;702;703;704;705;706;707;708;709;14767;14768;14769;14770;14771;14772;14773;31499;31500;31501;31502;31503;31504;31505;31506;31507;31508;31509;41242;41243;41244;41245;41246;41247;41248;41249;41250;41251</t>
  </si>
  <si>
    <t>290;291;292;7031;14770;14771;14772;14773;14774;19436;19437;19438;19439</t>
  </si>
  <si>
    <t>290;7031;14773;19437</t>
  </si>
  <si>
    <t>sp|Q5JTH9-2|RRP12_HUMAN;sp|Q5JTH9-3|RRP12_HUMAN;sp|Q5JTH9|RRP12_HUMAN</t>
  </si>
  <si>
    <t>&gt;sp|Q5JTH9-2|RRP12_HUMAN Isoform 2 of RRP12-like protein OS=Homo sapiens GN=RRP12;&gt;sp|Q5JTH9-3|RRP12_HUMAN Isoform 3 of RRP12-like protein OS=Homo sapiens GN=RRP12;&gt;sp|Q5JTH9|RRP12_HUMAN RRP12-like protein OS=Homo sapiens GN=RRP12 PE=1 SV=2</t>
  </si>
  <si>
    <t>1197;1236;1297</t>
  </si>
  <si>
    <t>278;1952</t>
  </si>
  <si>
    <t>299;2036</t>
  </si>
  <si>
    <t>3021;3022;3023;3024;21518;21519;21520;21521;21522;21523;21524;21525;21526;21527;21528</t>
  </si>
  <si>
    <t>1418;10220;10221</t>
  </si>
  <si>
    <t>1418;10220</t>
  </si>
  <si>
    <t>sp|Q5SSJ5|HP1B3_HUMAN;tr|B0QZK4|B0QZK4_HUMAN;tr|X6RGJ2|X6RGJ2_HUMAN;sp|Q5SSJ5-3|HP1B3_HUMAN;sp|Q5SSJ5-2|HP1B3_HUMAN;tr|B0QZK9|B0QZK9_HUMAN;tr|B0QZK8|B0QZK8_HUMAN;sp|Q5SSJ5-5|HP1B3_HUMAN</t>
  </si>
  <si>
    <t>sp|Q5SSJ5|HP1B3_HUMAN;tr|B0QZK4|B0QZK4_HUMAN;tr|X6RGJ2|X6RGJ2_HUMAN;sp|Q5SSJ5-3|HP1B3_HUMAN;sp|Q5SSJ5-2|HP1B3_HUMAN</t>
  </si>
  <si>
    <t>3;2;2;2;2;1;1;1</t>
  </si>
  <si>
    <t>&gt;sp|Q5SSJ5|HP1B3_HUMAN Heterochromatin protein 1-binding protein 3 OS=Homo sapiens GN=HP1BP3 PE=1 SV=1;&gt;tr|B0QZK4|B0QZK4_HUMAN Heterochromatin protein 1-binding protein 3 (Fragment) OS=Homo sapiens GN=HP1BP3 PE=1 SV=1;&gt;tr|X6RGJ2|X6RGJ2_HUMAN Heterochromati</t>
  </si>
  <si>
    <t>553;253;327;401;515;75;124;133</t>
  </si>
  <si>
    <t>354;1171;2846</t>
  </si>
  <si>
    <t>381;1224;2986</t>
  </si>
  <si>
    <t>3873;3874;3875;3876;3877;3878;3879;3880;3881;3882;3883;3884;12600;12601;12602;12603;12604;12605;12606;12607;12608;12609;30951;30952;30953;30954;30955;30956;30957;30958;30959;30960;30961</t>
  </si>
  <si>
    <t>1837;1838;1839;1840;5905;14520;14521;14522;14523;14524;14525;14526;14527;14528;14529;14530;14531</t>
  </si>
  <si>
    <t>1837;5905;14521</t>
  </si>
  <si>
    <t>sp|Q5SW79|CE170_HUMAN;tr|H0Y2V6|H0Y2V6_HUMAN;tr|E7EWM2|E7EWM2_HUMAN;tr|E7EMW0|E7EMW0_HUMAN;sp|Q96L14|C170L_HUMAN;tr|E5RG47|E5RG47_HUMAN;tr|E5RFU8|E5RFU8_HUMAN;tr|E5RGW7|E5RGW7_HUMAN;tr|E5RJT5|E5RJT5_HUMAN;tr|H0YB66|H0YB66_HUMAN;tr|E5RIH6|E5RIH6_HUMAN;sp|Q00G26|PLIN5_HUMAN;sp|Q9Y4F5-3|C170B_HUMAN;sp|Q9Y4F5-2|C170B_HUMAN;sp|Q9Y4F5|C170B_HUMAN;tr|J3KQR7|J3KQR7_HUMAN</t>
  </si>
  <si>
    <t>sp|Q5SW79|CE170_HUMAN;tr|H0Y2V6|H0Y2V6_HUMAN</t>
  </si>
  <si>
    <t>70;64;18;18;14;11;6;5;4;3;2;1;1;1;1;1</t>
  </si>
  <si>
    <t>6;4;0;0;0;0;0;0;0;3;0;0;0;0;0;0</t>
  </si>
  <si>
    <t>&gt;sp|Q5SW79|CE170_HUMAN Centrosomal protein of 170 kDa OS=Homo sapiens GN=CEP170 PE=1 SV=1;&gt;tr|H0Y2V6|H0Y2V6_HUMAN Centrosomal protein of 170 kDa (Fragment) OS=Homo sapiens GN=CEP170 PE=1 SV=1</t>
  </si>
  <si>
    <t>1584;1558;293;320;293;175;133;103;111;119;88;463;1519;1554;1589;1590</t>
  </si>
  <si>
    <t>106;231;262;365;403;467;494;531;538;725;773;860;861;917;1338;1414;1500;1552;1604;1730;1776;1944;1971;2155;2156;2157;2167;2187;2254;2345;2470;2586;2670;2702;2711;2728;2800;2803;2806;2808;2809;2815;2824;2840;2841;2845;2954;2993;2997;3000;3001;3014;3030;3068;3210;3243;3260;3261;3295;3298;3304;3347;3359;3361;3434;3435;3440;3601;3612;3665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</si>
  <si>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</si>
  <si>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113;247;279;280;281;392;432;495;522;559;567;763;812;902;903;961;1397;1475;1563;1618;1672;1803;1853;2027;2055;2247;2248;2249;2250;2261;2282;2351;2454;2597;2719;2804;2836;2845;2862;2938;2941;2944;2946;2947;2953;2954;2964;2980;2981;2985;3099;3100;3140;3144;3147;3148;3161;3178;3216;3365;3398;3415;3416;3451;3454;3460;3506;3518;3520;3595;3596;3601;3768;3779;3832</t>
  </si>
  <si>
    <t>1111;1112;1113;2483;2484;2485;2486;2487;2488;2489;2490;2491;2492;2493;2494;2815;2816;2817;2818;2819;2820;2821;2822;2823;2824;2825;2826;2827;2828;2829;2830;2831;2832;4014;4015;4016;4017;4018;4019;4020;4021;4022;4023;4024;4025;4462;4463;4464;4465;4466;4467;5217;5218;5219;5220;5474;5475;5476;5477;5478;5479;5480;5481;5482;5483;5484;5796;5797;5798;5799;5800;5801;5874;5875;5876;5877;5878;5879;5880;5881;5882;7797;7798;7799;7800;7801;8253;8254;8255;8256;8257;8258;8259;9221;9222;9223;9224;9225;9226;9227;9228;9229;9230;9231;9818;9819;9820;9821;9822;9823;14491;14492;14493;14494;14495;14496;14497;14498;14499;14500;14501;14502;14503;14504;14505;14506;14507;14508;15507;15508;15509;15510;15511;15512;15513;15514;16553;16554;16555;16556;16557;16558;17091;17092;17093;17094;17095;17096;17674;17675;17676;17677;17678;17679;17680;19160;19161;19162;19163;19164;19165;19602;19603;19604;19605;19606;19607;21364;21365;21366;21367;21368;21369;21703;21704;21705;21706;21707;21708;23680;23681;23682;23683;23684;23685;23686;23687;23688;23689;23690;23691;23692;23693;23694;23695;23696;23697;23698;23699;23700;23701;23702;23703;23704;23705;23706;23707;23708;23709;23780;23781;23782;23783;23784;23785;23786;23787;23994;23995;23996;23997;23998;23999;24000;24702;24703;24704;24705;24706;24707;25609;25610;25611;25612;25613;25614;27270;27271;27272;28549;28550;28551;28552;28553;28554;29281;29282;29283;29284;29285;29562;29563;29564;29565;29566;29567;29568;29569;29570;29634;29635;29636;29637;29638;29639;29808;29809;29810;29811;29812;29813;29814;29815;29816;29817;29818;30552;30553;30554;30555;30556;30557;30573;30574;30575;30576;30577;30598;30599;30600;30601;30602;30613;30614;30615;30616;30617;30618;30619;30620;30621;30622;30623;30624;30625;30626;30627;30628;30629;30630;30631;30632;30633;30634;30635;30636;30637;30669;30670;30671;30672;30673;30674;30675;30676;30677;30678;30679;30680;30681;30682;30683;30684;30685;30686;30687;30688;30689;30690;30691;30692;30777;30778;30779;30780;30781;30782;30783;30784;30785;30786;30787;30788;30897;30898;30899;30900;30901;30902;30903;30904;30905;30906;30907;30939;30940;30941;30942;30943;30944;30945;30946;30947;30948;30949;30950;32204;32205;32206;32207;32208;32209;32210;32211;32212;32213;32214;32215;32216;32217;32218;32651;32652;32653;32654;32685;32686;32687;32688;32689;32690;32691;32692;32707;32708;32709;32710;32711;32712;32713;32714;32715;32716;32717;32718;32719;32720;32721;32722;32723;32853;32854;32855;32856;32857;32858;33035;33036;33037;33038;33039;33040;33041;33042;33043;33436;33437;33438;33439;33440;33441;33442;34969;34970;34971;34972;34973;34974;34975;34976;34977;34978;34979;34980;35321;35322;35323;35324;35550;35551;35552;35553;35554;35555;35556;35557;35558;35559;35560;35561;35562;35563;35564;35565;35566;35567;35568;35569;35570;35571;35572;35924;35925;35941;35942;35943;35944;35945;35946;36013;36014;36015;36016;36017;36018;36520;36521;36522;36523;36524;36525;36526;36527;36528;36529;36678;36679;36680;36681;36682;36683;36684;36685;36686;36687;36688;36689;36690;36691;36704;36705;36706;36707;37406;37407;37408;37409;37410;37411;37412;37413;37414;37415;37471;37472;37473;37474;37475;37476;37477;37478;37479;37480;37481;37482;39404;39405;39406;39407;39489;39490;39491;39492;39493;39494;39495;39496;39497;39498;39499;39500;39501;39502;39503;40079;40080;40081</t>
  </si>
  <si>
    <t>467;1158;1159;1160;1161;1311;1312;1313;1314;1315;1316;1317;1318;1319;1320;1321;1322;1910;1911;1912;1913;1914;2113;2114;2465;2466;2467;2468;2592;2593;2594;2595;2596;2735;2776;2777;2778;2779;2780;2781;2782;2783;3666;3855;3856;3857;3858;3859;3860;3861;4310;4311;4312;4313;4314;4315;4613;6856;6857;6858;6859;6860;6861;6862;6863;6864;6865;6866;6867;6868;6869;6870;6871;7382;7383;7384;7385;7386;7387;7935;8184;8185;8186;8445;8446;8447;8448;8449;8450;9206;9207;9208;9209;9210;9366;9367;10142;10143;10301;10302;10303;11249;11250;11251;11252;11253;11254;11255;11256;11257;11258;11259;11260;11261;11262;11263;11264;11265;11266;11267;11268;11269;11307;11308;11309;11310;11311;11312;11426;11427;11782;11783;11784;11785;12149;12150;12871;12872;12873;13479;13480;13481;13799;13914;13915;13916;13917;13918;13919;13944;13945;13946;13947;14025;14026;14027;14339;14340;14341;14349;14350;14351;14352;14361;14362;14363;14364;14370;14371;14372;14373;14374;14375;14376;14377;14378;14379;14380;14381;14382;14392;14393;14394;14395;14396;14397;14398;14399;14400;14401;14402;14403;14404;14405;14406;14440;14441;14442;14443;14444;14445;14446;14447;14448;14449;14450;14451;14495;14496;14497;14498;14512;14513;14514;14515;14516;14517;14518;14519;15084;15085;15086;15087;15088;15089;15090;15091;15092;15093;15094;15095;15096;15287;15299;15300;15301;15302;15303;15304;15307;15308;15309;15310;15311;15312;15313;15314;15315;15316;15317;15318;15399;15400;15401;15402;15403;15404;15487;15488;15489;15490;15491;15492;15680;15681;15682;15683;15684;16374;16375;16376;16538;16648;16649;16650;16651;16652;16653;16654;16655;16656;16657;16811;16812;16825;16865;16866;16867;16868;16869;17138;17139;17140;17141;17222;17223;17224;17225;17226;17227;17228;17229;17230;17231;17232;17233;17241;17242;17602;17603;17604;17641;17642;17643;17644;17645;18585;18586;18610;18611;18612;18613;18614;18615;18616;18617;18618;18619;18620;18621;18622;18623;18624;18887;18888;18889</t>
  </si>
  <si>
    <t>467;1160;1320;1910;2113;2465;2595;2735;2776;3666;3860;4310;4313;4613;6864;7387;7935;8185;8450;9207;9367;10143;10302;11249;11253;11268;11308;11426;11783;12150;12871;13480;13799;13917;13947;14025;14341;14351;14364;14371;14382;14393;14443;14495;14498;14512;15091;15287;15304;15307;15313;15401;15492;15682;16375;16538;16654;16656;16811;16825;16868;17139;17223;17242;17602;17604;17644;18586;18617;18888</t>
  </si>
  <si>
    <t>162;163;164;165;166</t>
  </si>
  <si>
    <t>165;170;888;1217;1275</t>
  </si>
  <si>
    <t>sp|Q5SW79-2|CE170_HUMAN;tr|H0Y4T4|H0Y4T4_HUMAN;tr|H0YB92|H0YB92_HUMAN</t>
  </si>
  <si>
    <t>sp|Q5SW79-2|CE170_HUMAN</t>
  </si>
  <si>
    <t>65;20;4</t>
  </si>
  <si>
    <t>&gt;sp|Q5SW79-2|CE170_HUMAN Isoform 2 of Centrosomal protein of 170 kDa OS=Homo sapiens GN=CEP170</t>
  </si>
  <si>
    <t>1460;263;173</t>
  </si>
  <si>
    <t>106;231;262;365;403;467;494;531;538;725;773;860;861;917;1414;1500;1552;1604;1730;1776;1944;1971;2155;2156;2157;2167;2187;2254;2470;2586;2670;2702;2711;2728;2800;2803;2808;2809;2815;2824;2840;2841;2845;2953;2993;3000;3001;3014;3030;3068;3210;3243;3260;3261;3295;3298;3304;3347;3359;3361;3434;3435;3601;3613;3665</t>
  </si>
  <si>
    <t>False;False;False;False;False;False;Fals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</t>
  </si>
  <si>
    <t>113;247;279;280;281;392;432;495;522;559;567;763;812;902;903;961;1475;1563;1618;1672;1803;1853;2027;2055;2247;2248;2249;2250;2261;2282;2351;2597;2719;2804;2836;2845;2862;2938;2941;2946;2947;2953;2954;2964;2980;2981;2985;3097;3098;3140;3147;3148;3161;3178;3216;3365;3398;3415;3416;3451;3454;3460;3506;3518;3520;3595;3596;3768;3780;3832</t>
  </si>
  <si>
    <t>1111;1112;1113;2483;2484;2485;2486;2487;2488;2489;2490;2491;2492;2493;2494;2815;2816;2817;2818;2819;2820;2821;2822;2823;2824;2825;2826;2827;2828;2829;2830;2831;2832;4014;4015;4016;4017;4018;4019;4020;4021;4022;4023;4024;4025;4462;4463;4464;4465;4466;4467;5217;5218;5219;5220;5474;5475;5476;5477;5478;5479;5480;5481;5482;5483;5484;5796;5797;5798;5799;5800;5801;5874;5875;5876;5877;5878;5879;5880;5881;5882;7797;7798;7799;7800;7801;8253;8254;8255;8256;8257;8258;8259;9221;9222;9223;9224;9225;9226;9227;9228;9229;9230;9231;9818;9819;9820;9821;9822;9823;15507;15508;15509;15510;15511;15512;15513;15514;16553;16554;16555;16556;16557;16558;17091;17092;17093;17094;17095;17096;17674;17675;17676;17677;17678;17679;17680;19160;19161;19162;19163;19164;19165;19602;19603;19604;19605;19606;19607;21364;21365;21366;21367;21368;21369;21703;21704;21705;21706;21707;21708;23680;23681;23682;23683;23684;23685;23686;23687;23688;23689;23690;23691;23692;23693;23694;23695;23696;23697;23698;23699;23700;23701;23702;23703;23704;23705;23706;23707;23708;23709;23780;23781;23782;23783;23784;23785;23786;23787;23994;23995;23996;23997;23998;23999;24000;24702;24703;24704;24705;24706;24707;27270;27271;27272;28549;28550;28551;28552;28553;28554;29281;29282;29283;29284;29285;29562;29563;29564;29565;29566;29567;29568;29569;29570;29634;29635;29636;29637;29638;29639;29808;29809;29810;29811;29812;29813;29814;29815;29816;29817;29818;30552;30553;30554;30555;30556;30557;30573;30574;30575;30576;30577;30613;30614;30615;30616;30617;30618;30619;30620;30621;30622;30623;30624;30625;30626;30627;30628;30629;30630;30631;30632;30633;30634;30635;30636;30637;30669;30670;30671;30672;30673;30674;30675;30676;30677;30678;30679;30680;30681;30682;30683;30684;30685;30686;30687;30688;30689;30690;30691;30692;30777;30778;30779;30780;30781;30782;30783;30784;30785;30786;30787;30788;30897;30898;30899;30900;30901;30902;30903;30904;30905;30906;30907;30939;30940;30941;30942;30943;30944;30945;30946;30947;30948;30949;30950;32189;32190;32191;32192;32193;32194;32195;32196;32197;32198;32199;32200;32201;32202;32203;32651;32652;32653;32654;32707;32708;32709;32710;32711;32712;32713;32714;32715;32716;32717;32718;32719;32720;32721;32722;32723;32853;32854;32855;32856;32857;32858;33035;33036;33037;33038;33039;33040;33041;33042;33043;33436;33437;33438;33439;33440;33441;33442;34969;34970;34971;34972;34973;34974;34975;34976;34977;34978;34979;34980;35321;35322;35323;35324;35550;35551;35552;35553;35554;35555;35556;35557;35558;35559;35560;35561;35562;35563;35564;35565;35566;35567;35568;35569;35570;35571;35572;35924;35925;35941;35942;35943;35944;35945;35946;36013;36014;36015;36016;36017;36018;36520;36521;36522;36523;36524;36525;36526;36527;36528;36529;36678;36679;36680;36681;36682;36683;36684;36685;36686;36687;36688;36689;36690;36691;36704;36705;36706;36707;37406;37407;37408;37409;37410;37411;37412;37413;37414;37415;39404;39405;39406;39407;39504;40079;40080;40081</t>
  </si>
  <si>
    <t>467;1158;1159;1160;1161;1311;1312;1313;1314;1315;1316;1317;1318;1319;1320;1321;1322;1910;1911;1912;1913;1914;2113;2114;2465;2466;2467;2468;2592;2593;2594;2595;2596;2735;2776;2777;2778;2779;2780;2781;2782;2783;3666;3855;3856;3857;3858;3859;3860;3861;4310;4311;4312;4313;4314;4315;4613;7382;7383;7384;7385;7386;7387;7935;8184;8185;8186;8445;8446;8447;8448;8449;8450;9206;9207;9208;9209;9210;9366;9367;10142;10143;10301;10302;10303;11249;11250;11251;11252;11253;11254;11255;11256;11257;11258;11259;11260;11261;11262;11263;11264;11265;11266;11267;11268;11269;11307;11308;11309;11310;11311;11312;11426;11427;11782;11783;11784;11785;12871;12872;12873;13479;13480;13481;13799;13914;13915;13916;13917;13918;13919;13944;13945;13946;13947;14025;14026;14027;14339;14340;14341;14349;14350;14351;14352;14370;14371;14372;14373;14374;14375;14376;14377;14378;14379;14380;14381;14382;14392;14393;14394;14395;14396;14397;14398;14399;14400;14401;14402;14403;14404;14405;14406;14440;14441;14442;14443;14444;14445;14446;14447;14448;14449;14450;14451;14495;14496;14497;14498;14512;14513;14514;14515;14516;14517;14518;14519;15074;15075;15076;15077;15078;15079;15080;15081;15082;15083;15287;15307;15308;15309;15310;15311;15312;15313;15314;15315;15316;15317;15318;15399;15400;15401;15402;15403;15404;15487;15488;15489;15490;15491;15492;15680;15681;15682;15683;15684;16374;16375;16376;16538;16648;16649;16650;16651;16652;16653;16654;16655;16656;16657;16811;16812;16825;16865;16866;16867;16868;16869;17138;17139;17140;17141;17222;17223;17224;17225;17226;17227;17228;17229;17230;17231;17232;17233;17241;17242;17602;17603;17604;18585;18586;18625;18887;18888;18889</t>
  </si>
  <si>
    <t>467;1160;1320;1910;2113;2465;2595;2735;2776;3666;3860;4310;4313;4613;7387;7935;8185;8450;9207;9367;10143;10302;11249;11253;11268;11308;11426;11783;12871;13480;13799;13917;13947;14025;14341;14351;14371;14382;14393;14443;14495;14498;14512;15080;15287;15307;15313;15401;15492;15682;16375;16538;16654;16656;16811;16825;16868;17139;17223;17242;17602;17604;18586;18625;18888</t>
  </si>
  <si>
    <t>162;163;164;165;167</t>
  </si>
  <si>
    <t>165;170;790;1119;1141</t>
  </si>
  <si>
    <t>sp|Q5SW79-3|CE170_HUMAN</t>
  </si>
  <si>
    <t>&gt;sp|Q5SW79-3|CE170_HUMAN Isoform 3 of Centrosomal protein of 170 kDa OS=Homo sapiens GN=CEP170</t>
  </si>
  <si>
    <t>106;231;262;365;403;467;494;531;538;725;773;860;861;917;1414;1500;1552;1604;1730;1776;1944;1971;2155;2156;2157;2167;2187;2254;2470;2586;2670;2702;2711;2728;2800;2803;2808;2809;2815;2824;2840;2841;2845;2954;2993;3000;3001;3014;3030;3068;3210;3243;3260;3261;3295;3298;3304;3347;3359;3361;3434;3435;3601;3613;3665</t>
  </si>
  <si>
    <t>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True;False</t>
  </si>
  <si>
    <t>113;247;279;280;281;392;432;495;522;559;567;763;812;902;903;961;1475;1563;1618;1672;1803;1853;2027;2055;2247;2248;2249;2250;2261;2282;2351;2597;2719;2804;2836;2845;2862;2938;2941;2946;2947;2953;2954;2964;2980;2981;2985;3099;3100;3140;3147;3148;3161;3178;3216;3365;3398;3415;3416;3451;3454;3460;3506;3518;3520;3595;3596;3768;3780;3832</t>
  </si>
  <si>
    <t>1111;1112;1113;2483;2484;2485;2486;2487;2488;2489;2490;2491;2492;2493;2494;2815;2816;2817;2818;2819;2820;2821;2822;2823;2824;2825;2826;2827;2828;2829;2830;2831;2832;4014;4015;4016;4017;4018;4019;4020;4021;4022;4023;4024;4025;4462;4463;4464;4465;4466;4467;5217;5218;5219;5220;5474;5475;5476;5477;5478;5479;5480;5481;5482;5483;5484;5796;5797;5798;5799;5800;5801;5874;5875;5876;5877;5878;5879;5880;5881;5882;7797;7798;7799;7800;7801;8253;8254;8255;8256;8257;8258;8259;9221;9222;9223;9224;9225;9226;9227;9228;9229;9230;9231;9818;9819;9820;9821;9822;9823;15507;15508;15509;15510;15511;15512;15513;15514;16553;16554;16555;16556;16557;16558;17091;17092;17093;17094;17095;17096;17674;17675;17676;17677;17678;17679;17680;19160;19161;19162;19163;19164;19165;19602;19603;19604;19605;19606;19607;21364;21365;21366;21367;21368;21369;21703;21704;21705;21706;21707;21708;23680;23681;23682;23683;23684;23685;23686;23687;23688;23689;23690;23691;23692;23693;23694;23695;23696;23697;23698;23699;23700;23701;23702;23703;23704;23705;23706;23707;23708;23709;23780;23781;23782;23783;23784;23785;23786;23787;23994;23995;23996;23997;23998;23999;24000;24702;24703;24704;24705;24706;24707;27270;27271;27272;28549;28550;28551;28552;28553;28554;29281;29282;29283;29284;29285;29562;29563;29564;29565;29566;29567;29568;29569;29570;29634;29635;29636;29637;29638;29639;29808;29809;29810;29811;29812;29813;29814;29815;29816;29817;29818;30552;30553;30554;30555;30556;30557;30573;30574;30575;30576;30577;30613;30614;30615;30616;30617;30618;30619;30620;30621;30622;30623;30624;30625;30626;30627;30628;30629;30630;30631;30632;30633;30634;30635;30636;30637;30669;30670;30671;30672;30673;30674;30675;30676;30677;30678;30679;30680;30681;30682;30683;30684;30685;30686;30687;30688;30689;30690;30691;30692;30777;30778;30779;30780;30781;30782;30783;30784;30785;30786;30787;30788;30897;30898;30899;30900;30901;30902;30903;30904;30905;30906;30907;30939;30940;30941;30942;30943;30944;30945;30946;30947;30948;30949;30950;32204;32205;32206;32207;32208;32209;32210;32211;32212;32213;32214;32215;32216;32217;32218;32651;32652;32653;32654;32707;32708;32709;32710;32711;32712;32713;32714;32715;32716;32717;32718;32719;32720;32721;32722;32723;32853;32854;32855;32856;32857;32858;33035;33036;33037;33038;33039;33040;33041;33042;33043;33436;33437;33438;33439;33440;33441;33442;34969;34970;34971;34972;34973;34974;34975;34976;34977;34978;34979;34980;35321;35322;35323;35324;35550;35551;35552;35553;35554;35555;35556;35557;35558;35559;35560;35561;35562;35563;35564;35565;35566;35567;35568;35569;35570;35571;35572;35924;35925;35941;35942;35943;35944;35945;35946;36013;36014;36015;36016;36017;36018;36520;36521;36522;36523;36524;36525;36526;36527;36528;36529;36678;36679;36680;36681;36682;36683;36684;36685;36686;36687;36688;36689;36690;36691;36704;36705;36706;36707;37406;37407;37408;37409;37410;37411;37412;37413;37414;37415;39404;39405;39406;39407;39504;40079;40080;40081</t>
  </si>
  <si>
    <t>467;1158;1159;1160;1161;1311;1312;1313;1314;1315;1316;1317;1318;1319;1320;1321;1322;1910;1911;1912;1913;1914;2113;2114;2465;2466;2467;2468;2592;2593;2594;2595;2596;2735;2776;2777;2778;2779;2780;2781;2782;2783;3666;3855;3856;3857;3858;3859;3860;3861;4310;4311;4312;4313;4314;4315;4613;7382;7383;7384;7385;7386;7387;7935;8184;8185;8186;8445;8446;8447;8448;8449;8450;9206;9207;9208;9209;9210;9366;9367;10142;10143;10301;10302;10303;11249;11250;11251;11252;11253;11254;11255;11256;11257;11258;11259;11260;11261;11262;11263;11264;11265;11266;11267;11268;11269;11307;11308;11309;11310;11311;11312;11426;11427;11782;11783;11784;11785;12871;12872;12873;13479;13480;13481;13799;13914;13915;13916;13917;13918;13919;13944;13945;13946;13947;14025;14026;14027;14339;14340;14341;14349;14350;14351;14352;14370;14371;14372;14373;14374;14375;14376;14377;14378;14379;14380;14381;14382;14392;14393;14394;14395;14396;14397;14398;14399;14400;14401;14402;14403;14404;14405;14406;14440;14441;14442;14443;14444;14445;14446;14447;14448;14449;14450;14451;14495;14496;14497;14498;14512;14513;14514;14515;14516;14517;14518;14519;15084;15085;15086;15087;15088;15089;15090;15091;15092;15093;15094;15095;15096;15287;15307;15308;15309;15310;15311;15312;15313;15314;15315;15316;15317;15318;15399;15400;15401;15402;15403;15404;15487;15488;15489;15490;15491;15492;15680;15681;15682;15683;15684;16374;16375;16376;16538;16648;16649;16650;16651;16652;16653;16654;16655;16656;16657;16811;16812;16825;16865;16866;16867;16868;16869;17138;17139;17140;17141;17222;17223;17224;17225;17226;17227;17228;17229;17230;17231;17232;17233;17241;17242;17602;17603;17604;18585;18586;18625;18887;18888;18889</t>
  </si>
  <si>
    <t>467;1160;1320;1910;2113;2465;2595;2735;2776;3666;3860;4310;4313;4613;7387;7935;8185;8450;9207;9367;10143;10302;11249;11253;11268;11308;11426;11783;12871;13480;13799;13917;13947;14025;14341;14351;14371;14382;14393;14443;14495;14498;14512;15091;15287;15307;15313;15401;15492;15682;16375;16538;16654;16656;16811;16825;16868;17139;17223;17242;17602;17604;18586;18625;18888</t>
  </si>
  <si>
    <t>165;170;790;1119;1177</t>
  </si>
  <si>
    <t>tr|F8WEP2|F8WEP2_HUMAN;tr|A0A0C4DH18|A0A0C4DH18_HUMAN;tr|F5GYV5|F5GYV5_HUMAN;tr|H7BZV4|H7BZV4_HUMAN;tr|A0A0C4DG62|A0A0C4DG62_HUMAN;sp|Q66PJ3-7|AR6P4_HUMAN;tr|F8WCT1|F8WCT1_HUMAN;sp|Q66PJ3-5|AR6P4_HUMAN;sp|Q66PJ3-4|AR6P4_HUMAN;sp|Q66PJ3-3|AR6P4_HUMAN;sp|Q66PJ3-2|AR6P4_HUMAN;sp|Q66PJ3|AR6P4_HUMAN</t>
  </si>
  <si>
    <t>1;1;1;1;1;1;1;1;1;1;1;1</t>
  </si>
  <si>
    <t>&gt;tr|F8WEP2|F8WEP2_HUMAN ADP-ribosylation factor-like protein 6-interacting protein 4 OS=Homo sapiens GN=ARL6IP4 PE=1 SV=1;&gt;tr|A0A0C4DH18|A0A0C4DH18_HUMAN ADP-ribosylation factor-like protein 6-interacting protein 4 OS=Homo sapiens GN=ARL6IP4 PE=1 SV=1;&gt;tr|</t>
  </si>
  <si>
    <t>170;181;211;216;218;226;229;365;399;402;413;421</t>
  </si>
  <si>
    <t>22054;22055;22056;22057;22058;22059;22060</t>
  </si>
  <si>
    <t>sp|Q68CR1-3|SE1L3_HUMAN;sp|Q68CR1-2|SE1L3_HUMAN;sp|Q68CR1|SE1L3_HUMAN</t>
  </si>
  <si>
    <t>&gt;sp|Q68CR1-3|SE1L3_HUMAN Isoform 3 of Protein sel-1 homolog 3 OS=Homo sapiens GN=SEL1L3;&gt;sp|Q68CR1-2|SE1L3_HUMAN Isoform 2 of Protein sel-1 homolog 3 OS=Homo sapiens GN=SEL1L3;&gt;sp|Q68CR1|SE1L3_HUMAN Protein sel-1 homolog 3 OS=Homo sapiens GN=SEL1L3 PE=1 SV</t>
  </si>
  <si>
    <t>979;1097;1132</t>
  </si>
  <si>
    <t>10619;10620;10621;10622;10623;10624;10625</t>
  </si>
  <si>
    <t>sp|Q6DKI1|RL7L_HUMAN;sp|Q6DKI1-2|RL7L_HUMAN;tr|R4GMU7|R4GMU7_HUMAN</t>
  </si>
  <si>
    <t>12;7;7</t>
  </si>
  <si>
    <t>&gt;sp|Q6DKI1|RL7L_HUMAN 60S ribosomal protein L7-like 1 OS=Homo sapiens GN=RPL7L1 PE=1 SV=1;&gt;sp|Q6DKI1-2|RL7L_HUMAN Isoform 2 of 60S ribosomal protein L7-like 1 OS=Homo sapiens GN=RPL7L1;&gt;tr|R4GMU7|R4GMU7_HUMAN 60S ribosomal protein L7-like 1 OS=Homo sapiens</t>
  </si>
  <si>
    <t>246;153;196</t>
  </si>
  <si>
    <t>753;859;1256;1406;1431;1443;1728;1925;1927;2497;2746;3183</t>
  </si>
  <si>
    <t>791;901;1311;1467;1492;1505;1801;2008;2010;2625;2880;3338</t>
  </si>
  <si>
    <t>8046;8047;8048;8049;8050;8051;8052;9210;9211;9212;9213;9214;9215;9216;9217;9218;9219;9220;13552;13553;13554;15403;15404;15405;15406;15407;15408;15409;15410;15691;15692;15815;15816;15817;15818;15819;15820;15821;15822;19144;19145;19146;19147;19148;19149;19150;19151;21194;21195;21196;21197;21198;21199;21200;21201;21202;21203;21204;21205;21206;21207;21208;21209;21215;21216;21217;21218;27588;27589;27590;27591;29985;29986;29987;29988;29989;29990;29991;29992;29993;29994;29995;29996;29997;34724;34725;34726</t>
  </si>
  <si>
    <t>3764;3765;3766;4302;4303;4304;4305;4306;4307;4308;4309;6377;7338;7339;7340;7341;7342;7343;7481;7544;7545;7546;9201;10077;10078;10079;10080;10084;10085;13024;13025;13026;14092;14093;14094;14095;14096;14097;14098;16283;16284;16285</t>
  </si>
  <si>
    <t>3764;4302;6377;7339;7481;7545;9201;10079;10084;13025;14094;16285</t>
  </si>
  <si>
    <t>sp|Q6IA86-3|ELP2_HUMAN;sp|Q6IA86|ELP2_HUMAN;sp|Q6IA86-6|ELP2_HUMAN;sp|Q6IA86-7|ELP2_HUMAN;sp|Q6IA86-2|ELP2_HUMAN;sp|Q6IA86-5|ELP2_HUMAN;sp|Q6IA86-4|ELP2_HUMAN;tr|K7ER35|K7ER35_HUMAN;tr|F5GYE9|F5GYE9_HUMAN;tr|F5GWY6|F5GWY6_HUMAN;tr|F5GX79|F5GX79_HUMAN</t>
  </si>
  <si>
    <t>sp|Q6IA86-3|ELP2_HUMAN;sp|Q6IA86|ELP2_HUMAN;sp|Q6IA86-6|ELP2_HUMAN;sp|Q6IA86-7|ELP2_HUMAN;sp|Q6IA86-2|ELP2_HUMAN;sp|Q6IA86-5|ELP2_HUMAN;sp|Q6IA86-4|ELP2_HUMAN</t>
  </si>
  <si>
    <t>22;22;22;21;20;20;17;4;4;2;1</t>
  </si>
  <si>
    <t>&gt;sp|Q6IA86-3|ELP2_HUMAN Isoform 3 of Elongator complex protein 2 OS=Homo sapiens GN=ELP2;&gt;sp|Q6IA86|ELP2_HUMAN Elongator complex protein 2 OS=Homo sapiens GN=ELP2 PE=1 SV=2;&gt;sp|Q6IA86-6|ELP2_HUMAN Isoform 6 of Elongator complex protein 2 OS=Homo sapiens GN</t>
  </si>
  <si>
    <t>800;826;891;756;756;821;705;101;120;51;57</t>
  </si>
  <si>
    <t>396;602;894;924;1218;1477;1782;1807;2021;2442;2459;2618;3021;3206;3236;3283;3372;3461;3586;3587;3699;3775</t>
  </si>
  <si>
    <t>425;635;936;968;1272;1539;1859;1885;2107;2568;2585;2752;3169;3361;3391;3439;3531;3622;3753;3754;3868;3945</t>
  </si>
  <si>
    <t>4398;4399;4400;4401;4402;4403;4404;4405;4406;4407;4408;4409;4410;4411;4412;4413;4414;4415;4416;4417;6556;6557;6558;6559;6560;6561;9560;9561;9562;9563;9564;9565;9566;9920;9921;9922;9923;9924;9925;13122;13123;13124;13125;13126;13127;16197;16198;16199;16200;16201;16202;16203;19667;19668;19669;19670;19671;19672;19673;19674;19675;19676;19677;19678;19937;19938;19939;19940;22329;22330;22331;22332;22333;22334;22335;22336;22337;22338;22339;22340;22341;26975;26976;26977;26978;26979;26980;27141;27142;27143;27144;27145;27146;28878;28879;28880;28881;28882;32935;32936;32937;32938;32939;34932;34933;34934;34935;34936;35237;35238;35239;35240;35241;35242;35243;35837;35838;36842;36843;36844;36845;36846;36847;37647;37648;37649;37650;37651;37652;37653;39259;39260;39261;39262;39263;39264;39265;40493;40494;40495;40496;40497;40498;40499;40500;40501;40502;40503;40504;41252;41253;41254;41255;41256;41257</t>
  </si>
  <si>
    <t>2085;2086;2087;2088;2089;2090;2091;2092;2093;2094;2095;2096;2097;2098;3085;3086;3087;3088;4479;4647;4648;4649;4650;4651;4652;6153;7738;7739;9391;9392;9393;9394;9395;9396;9397;9398;9399;9501;10604;10605;10606;10607;10608;10609;10610;10611;10612;12759;12760;12761;12822;12823;12824;13616;15440;15441;16355;16356;16357;16490;16491;16492;16493;16494;16774;16775;17318;17319;17320;17321;17322;17323;17722;17723;18521;18522;18523;18524;19098;19099;19100;19101;19102;19103;19104;19440</t>
  </si>
  <si>
    <t>2094;3087;4479;4647;6153;7739;9396;9501;10608;12760;12823;13616;15441;16356;16493;16775;17322;17722;18521;18523;19102;19440</t>
  </si>
  <si>
    <t>sp|Q6IN84|MRM1_HUMAN</t>
  </si>
  <si>
    <t>&gt;sp|Q6IN84|MRM1_HUMAN rRNA methyltransferase 1, mitochondrial OS=Homo sapiens GN=MRM1 PE=1 SV=1</t>
  </si>
  <si>
    <t>13613;13614;13615;13616;13617;13618;13619;13620;13621;13622;13623</t>
  </si>
  <si>
    <t>6405;6406;6407</t>
  </si>
  <si>
    <t>sp|Q6NZI2|PTRF_HUMAN</t>
  </si>
  <si>
    <t>&gt;sp|Q6NZI2|PTRF_HUMAN Polymerase I and transcript release factor OS=Homo sapiens GN=PTRF PE=1 SV=1</t>
  </si>
  <si>
    <t>167;1751;3583</t>
  </si>
  <si>
    <t>179;1827;3749;3750</t>
  </si>
  <si>
    <t>1768;1769;1770;1771;1772;1773;1774;1775;1776;1777;19375;19376;19377;19378;19379;19380;19381;19382;19383;19384;19385;19386;19387;19388;39225;39226;39227;39228;39229;39230;39231;39232;39233;39234;39235;39236</t>
  </si>
  <si>
    <t>796;797;798;799;800;801;9298;9299;9300;9301;18509;18510;18511;18512</t>
  </si>
  <si>
    <t>800;9298;18510</t>
  </si>
  <si>
    <t>tr|H7C109|H7C109_HUMAN;sp|Q6P158|DHX57_HUMAN</t>
  </si>
  <si>
    <t>&gt;tr|H7C109|H7C109_HUMAN Putative ATP-dependent RNA helicase DHX57 (Fragment) OS=Homo sapiens GN=DHX57 PE=1 SV=1;&gt;sp|Q6P158|DHX57_HUMAN Putative ATP-dependent RNA helicase DHX57 OS=Homo sapiens GN=DHX57 PE=1 SV=2</t>
  </si>
  <si>
    <t>665;1386</t>
  </si>
  <si>
    <t>33968;33969;33970;33971</t>
  </si>
  <si>
    <t>tr|C9JYQ9|C9JYQ9_HUMAN;sp|Q6P5R6|RL22L_HUMAN;tr|H0Y8C2|H0Y8C2_HUMAN</t>
  </si>
  <si>
    <t>&gt;tr|C9JYQ9|C9JYQ9_HUMAN 60S ribosomal protein L22-like 1 OS=Homo sapiens GN=RPL22L1 PE=1 SV=1;&gt;sp|Q6P5R6|RL22L_HUMAN 60S ribosomal protein L22-like 1 OS=Homo sapiens GN=RPL22L1 PE=1 SV=2;&gt;tr|H0Y8C2|H0Y8C2_HUMAN 60S ribosomal protein L22-like 1 (Fragment) O</t>
  </si>
  <si>
    <t>121;122;142</t>
  </si>
  <si>
    <t>9807;9808;9809;9810;9811;9812;9813;9814;9815;9816;9817</t>
  </si>
  <si>
    <t>4610;4611;4612</t>
  </si>
  <si>
    <t>sp|Q6PK04|CC137_HUMAN;tr|I3L0U5|I3L0U5_HUMAN</t>
  </si>
  <si>
    <t>&gt;sp|Q6PK04|CC137_HUMAN Coiled-coil domain-containing protein 137 OS=Homo sapiens GN=CCDC137 PE=1 SV=1;&gt;tr|I3L0U5|I3L0U5_HUMAN Coiled-coil domain-containing protein 137 (Fragment) OS=Homo sapiens GN=CCDC137 PE=1 SV=1</t>
  </si>
  <si>
    <t>289;292</t>
  </si>
  <si>
    <t>1715;2684</t>
  </si>
  <si>
    <t>1786;2817</t>
  </si>
  <si>
    <t>18957;18958;18959;18960;18961;29388;29389;29390;29391;29392;29393;29394;29395;29396;29397</t>
  </si>
  <si>
    <t>9103;13839;13840</t>
  </si>
  <si>
    <t>9103;13839</t>
  </si>
  <si>
    <t>tr|H0YC73|H0YC73_HUMAN;tr|H0YBW1|H0YBW1_HUMAN;tr|E5RH50|E5RH50_HUMAN;tr|A0A0B4J210|A0A0B4J210_HUMAN;sp|Q6PKG0-3|LARP1_HUMAN;sp|Q6PKG0|LARP1_HUMAN</t>
  </si>
  <si>
    <t>&gt;tr|H0YC73|H0YC73_HUMAN La-related protein 1 (Fragment) OS=Homo sapiens GN=LARP1 PE=1 SV=1;&gt;tr|H0YBW1|H0YBW1_HUMAN La-related protein 1 (Fragment) OS=Homo sapiens GN=LARP1 PE=1 SV=1;&gt;tr|E5RH50|E5RH50_HUMAN La-related protein 1 (Fragment) OS=Homo sapiens GN</t>
  </si>
  <si>
    <t>195;281;610;815;1019;1096</t>
  </si>
  <si>
    <t>39480;39481;39482;39483;39484;39485;39486;39487;39488</t>
  </si>
  <si>
    <t>18605;18606;18607;18608;18609</t>
  </si>
  <si>
    <t>tr|H0YFP2|H0YFP2_HUMAN;tr|E9PS41|E9PS41_HUMAN;sp|Q6RFH5-2|WDR74_HUMAN;sp|Q6RFH5|WDR74_HUMAN</t>
  </si>
  <si>
    <t>&gt;tr|H0YFP2|H0YFP2_HUMAN WD repeat-containing protein 74 (Fragment) OS=Homo sapiens GN=WDR74 PE=1 SV=1;&gt;tr|E9PS41|E9PS41_HUMAN WD repeat-containing protein 74 OS=Homo sapiens GN=WDR74 PE=1 SV=1;&gt;sp|Q6RFH5-2|WDR74_HUMAN Isoform 2 of WD repeat-containing prot</t>
  </si>
  <si>
    <t>38;328;366;385</t>
  </si>
  <si>
    <t>24039;24040;24041;24042;24043;24044;24045;24046;24047;24048;24049</t>
  </si>
  <si>
    <t>11442;11443;11444;11445;11446;11447</t>
  </si>
  <si>
    <t>tr|A0A087WVM4|A0A087WVM4_HUMAN;sp|Q6UB35|C1TM_HUMAN;tr|B7ZM99|B7ZM99_HUMAN</t>
  </si>
  <si>
    <t>&gt;tr|A0A087WVM4|A0A087WVM4_HUMAN Monofunctional C1-tetrahydrofolate synthase, mitochondrial OS=Homo sapiens GN=MTHFD1L PE=1 SV=1;&gt;sp|Q6UB35|C1TM_HUMAN Monofunctional C1-tetrahydrofolate synthase, mitochondrial OS=Homo sapiens GN=MTHFD1L PE=1 SV=1;&gt;tr|B7ZM99</t>
  </si>
  <si>
    <t>913;978;979</t>
  </si>
  <si>
    <t>16666;16667;16668;16669;16670;16671;16672;16673</t>
  </si>
  <si>
    <t>7978;7979;7980;7981</t>
  </si>
  <si>
    <t>sp|Q71DI3|H32_HUMAN;tr|K7EMV3|K7EMV3_HUMAN;tr|B4DEB1|B4DEB1_HUMAN;sp|Q16695|H31T_HUMAN;tr|K7ES00|K7ES00_HUMAN;tr|K7EP01|K7EP01_HUMAN;sp|Q6NXT2|H3C_HUMAN;tr|Q5TEC6|Q5TEC6_HUMAN</t>
  </si>
  <si>
    <t>sp|Q71DI3|H32_HUMAN;tr|K7EMV3|K7EMV3_HUMAN;tr|B4DEB1|B4DEB1_HUMAN;sp|Q16695|H31T_HUMAN;tr|K7ES00|K7ES00_HUMAN</t>
  </si>
  <si>
    <t>1;0;0;0;0;0;0;0</t>
  </si>
  <si>
    <t xml:space="preserve">&gt;sp|Q71DI3|H32_HUMAN Histone H3.2 OS=Homo sapiens GN=HIST2H3A PE=1 SV=3;&gt;tr|K7EMV3|K7EMV3_HUMAN Histone H3 OS=Homo sapiens GN=H3F3B PE=1 SV=1;&gt;tr|B4DEB1|B4DEB1_HUMAN Histone H3 OS=Homo sapiens GN=H3F3A PE=1 SV=1;&gt;sp|Q16695|H31T_HUMAN Histone H3.1t OS=Homo </t>
  </si>
  <si>
    <t>136;92;123;136;151;113;135;136</t>
  </si>
  <si>
    <t>705;928;3011</t>
  </si>
  <si>
    <t>742;972;973;3158</t>
  </si>
  <si>
    <t>7610;7611;7612;7613;7614;7615;7616;7617;7618;7619;7620;7621;9966;9967;9968;9969;9970;9971;9972;9973;9974;9975;9976;9977;9978;9979;9980;9981;9982;9983;9984;9985;32817;32818;32819;32820;32821;32822;32823;32824;32825;32826;32827;32828</t>
  </si>
  <si>
    <t>3589;3590;3591;3592;3593;3594;3595;3596;3597;3598;3599;4678;4679;4680;4681;4682;4683;4684;4685;4686;4687;4688;4689;15369;15370;15371;15372;15373;15374;15375;15376;15377;15378;15379;15380</t>
  </si>
  <si>
    <t>3594;4684;15371</t>
  </si>
  <si>
    <t>sp|Q71UM5|RS27L_HUMAN;tr|H0YMV8|H0YMV8_HUMAN;tr|C9JLI6|C9JLI6_HUMAN</t>
  </si>
  <si>
    <t>&gt;sp|Q71UM5|RS27L_HUMAN 40S ribosomal protein S27-like OS=Homo sapiens GN=RPS27L PE=1 SV=3;&gt;tr|H0YMV8|H0YMV8_HUMAN 40S ribosomal protein S27 OS=Homo sapiens GN=RPS27L PE=1 SV=1;&gt;tr|C9JLI6|C9JLI6_HUMAN 40S ribosomal protein S27 OS=Homo sapiens GN=RPS27L PE=1</t>
  </si>
  <si>
    <t>84;100;97</t>
  </si>
  <si>
    <t>561;2217;2257</t>
  </si>
  <si>
    <t>590;2312;2354</t>
  </si>
  <si>
    <t>6083;6084;6085;6086;6087;6088;6089;6090;6091;6092;24304;24305;24306;24307;24308;24309;24310;24311;24312;24313;24314;24315;24735;24736;24737;24738;24739;24740;24741;24742;24743;24744;24745</t>
  </si>
  <si>
    <t>2863;2864;2865;2866;11598;11599;11600;11601;11602;11603;11604;11605;11801;11802;11803;11804;11805</t>
  </si>
  <si>
    <t>2866;11602;11805</t>
  </si>
  <si>
    <t>sp|Q7KZN9-2|COX15_HUMAN;sp|Q7KZN9|COX15_HUMAN</t>
  </si>
  <si>
    <t>&gt;sp|Q7KZN9-2|COX15_HUMAN Isoform 2 of Cytochrome c oxidase assembly protein COX15 homolog OS=Homo sapiens GN=COX15;&gt;sp|Q7KZN9|COX15_HUMAN Cytochrome c oxidase assembly protein COX15 homolog OS=Homo sapiens GN=COX15 PE=1 SV=1</t>
  </si>
  <si>
    <t>388;410</t>
  </si>
  <si>
    <t>25468;25469;25470;25471;25472;25473;25474</t>
  </si>
  <si>
    <t>12110;12111</t>
  </si>
  <si>
    <t>sp|Q7L2E3-3|DHX30_HUMAN;tr|H7BXY3|H7BXY3_HUMAN;sp|Q7L2E3|DHX30_HUMAN;sp|Q7L2E3-2|DHX30_HUMAN</t>
  </si>
  <si>
    <t xml:space="preserve">&gt;sp|Q7L2E3-3|DHX30_HUMAN Isoform 3 of Putative ATP-dependent RNA helicase DHX30 OS=Homo sapiens GN=DHX30;&gt;tr|H7BXY3|H7BXY3_HUMAN Putative ATP-dependent RNA helicase DHX30 OS=Homo sapiens GN=DHX30 PE=1 SV=1;&gt;sp|Q7L2E3|DHX30_HUMAN Putative ATP-dependent RNA </t>
  </si>
  <si>
    <t>1155;1166;1194;1222</t>
  </si>
  <si>
    <t>4193;4194;4195;4196;4197;4198;4199;4200;4201;4202;4203;4204;4205</t>
  </si>
  <si>
    <t>1970;1971;1972;1973;1974</t>
  </si>
  <si>
    <t>sp|Q7L513-7|FCRLA_HUMAN;sp|Q7L513-15|FCRLA_HUMAN;tr|Q5VXA5|Q5VXA5_HUMAN;sp|Q7L513-6|FCRLA_HUMAN;sp|Q7L513-13|FCRLA_HUMAN;sp|Q7L513-5|FCRLA_HUMAN;sp|Q7L513-4|FCRLA_HUMAN;sp|Q7L513-14|FCRLA_HUMAN;sp|Q7L513-11|FCRLA_HUMAN;sp|Q7L513-8|FCRLA_HUMAN;sp|Q7L513-3|FCRLA_HUMAN;sp|Q7L513-12|FCRLA_HUMAN;sp|Q7L513|FCRLA_HUMAN;sp|Q7L513-2|FCRLA_HUMAN;sp|Q7L513-9|FCRLA_HUMAN;sp|Q7L513-10|FCRLA_HUMAN</t>
  </si>
  <si>
    <t>1;1;1;1;1;1;1;1;1;1;1;1;1;1;1;1</t>
  </si>
  <si>
    <t>&gt;sp|Q7L513-7|FCRLA_HUMAN Isoform 7 of Fc receptor-like A OS=Homo sapiens GN=FCRLA;&gt;sp|Q7L513-15|FCRLA_HUMAN Isoform 15 of Fc receptor-like A OS=Homo sapiens GN=FCRLA;&gt;tr|Q5VXA5|Q5VXA5_HUMAN Fc receptor-like A OS=Homo sapiens GN=FCRLA PE=1 SV=1;&gt;sp|Q7L513-6</t>
  </si>
  <si>
    <t>124;141;152;175;192;219;225;236;242;264;270;287;359;365;376;382</t>
  </si>
  <si>
    <t>38912;38913;38914;38915;38916;38917;38918;38919;38920;38921;38922;38923</t>
  </si>
  <si>
    <t>18333;18334</t>
  </si>
  <si>
    <t>sp|Q7Z2T5-2|TRM1L_HUMAN;sp|Q7Z2T5|TRM1L_HUMAN</t>
  </si>
  <si>
    <t>&gt;sp|Q7Z2T5-2|TRM1L_HUMAN Isoform 2 of TRMT1-like protein OS=Homo sapiens GN=TRMT1L;&gt;sp|Q7Z2T5|TRM1L_HUMAN TRMT1-like protein OS=Homo sapiens GN=TRMT1L PE=1 SV=2</t>
  </si>
  <si>
    <t>390;733</t>
  </si>
  <si>
    <t>tr|H0YB56|H0YB56_HUMAN;tr|E5RJU9|E5RJU9_HUMAN;sp|Q86UE4|LYRIC_HUMAN</t>
  </si>
  <si>
    <t>&gt;tr|H0YB56|H0YB56_HUMAN Protein LYRIC (Fragment) OS=Homo sapiens GN=MTDH PE=1 SV=1;&gt;tr|E5RJU9|E5RJU9_HUMAN Protein LYRIC OS=Homo sapiens GN=MTDH PE=1 SV=1;&gt;sp|Q86UE4|LYRIC_HUMAN Protein LYRIC OS=Homo sapiens GN=MTDH PE=1 SV=2</t>
  </si>
  <si>
    <t>224;526;582</t>
  </si>
  <si>
    <t>13424;13425;13426;13427;13428;13429;13430;13431;13432;13433;13434;13435</t>
  </si>
  <si>
    <t>6305;6306;6307;6308;6309;6310</t>
  </si>
  <si>
    <t>sp|Q86V81|THOC4_HUMAN</t>
  </si>
  <si>
    <t>&gt;sp|Q86V81|THOC4_HUMAN THO complex subunit 4 OS=Homo sapiens GN=ALYREF PE=1 SV=3</t>
  </si>
  <si>
    <t>64;2091;2092;2690;2931</t>
  </si>
  <si>
    <t>65;66;2177;2178;2823;3074</t>
  </si>
  <si>
    <t>665;666;667;668;669;670;671;672;673;674;675;676;677;678;679;680;22988;22989;22990;22991;22992;22993;22994;22995;22996;22997;22998;22999;23000;23001;23002;23003;23004;23005;23006;23007;23008;23009;23010;23011;23012;23013;23014;29457;29458;29459;29460;29461;29462;29463;29464;29465;29466;31927;31928;31929;31930;31931;31932;31933</t>
  </si>
  <si>
    <t>277;278;279;280;281;282;283;284;285;10928;10929;10930;10931;10932;10933;10934;10935;10936;10937;10938;10939;10940;10941;10942;10943;10944;10945;10946;13872;13873;14954;14955;14956;14957</t>
  </si>
  <si>
    <t>280;10929;10938;13872;14955</t>
  </si>
  <si>
    <t>tr|J3KTD2|J3KTD2_HUMAN;sp|Q86VV8-2|RTTN_HUMAN;sp|Q86VV8-4|RTTN_HUMAN;sp|Q86VV8-3|RTTN_HUMAN;sp|Q86VV8|RTTN_HUMAN</t>
  </si>
  <si>
    <t>&gt;tr|J3KTD2|J3KTD2_HUMAN Rotatin OS=Homo sapiens GN=RTTN PE=1 SV=1;&gt;sp|Q86VV8-2|RTTN_HUMAN Isoform 2 of Rotatin OS=Homo sapiens GN=RTTN;&gt;sp|Q86VV8-4|RTTN_HUMAN Isoform 4 of Rotatin OS=Homo sapiens GN=RTTN;&gt;sp|Q86VV8-3|RTTN_HUMAN Isoform 3 of Rotatin OS=Homo</t>
  </si>
  <si>
    <t>500;601;879;2200;2226</t>
  </si>
  <si>
    <t>38541;38542;38543;38544;38545;38546;38547;38548;38549;38550;38551;38552</t>
  </si>
  <si>
    <t>18155;18156;18157;18158;18159;18160;18161</t>
  </si>
  <si>
    <t>sp|Q86X51|CX067_HUMAN</t>
  </si>
  <si>
    <t>&gt;sp|Q86X51|CX067_HUMAN Uncharacterized protein CXorf67 OS=Homo sapiens GN=CXorf67 PE=1 SV=1</t>
  </si>
  <si>
    <t>3980;3981</t>
  </si>
  <si>
    <t>sp|Q86X55-2|CARM1_HUMAN;sp|Q86X55-1|CARM1_HUMAN;sp|Q86X55|CARM1_HUMAN;tr|K7EQA8|K7EQA8_HUMAN;tr|K7EK20|K7EK20_HUMAN;tr|K7EPK1|K7EPK1_HUMAN</t>
  </si>
  <si>
    <t>sp|Q86X55-2|CARM1_HUMAN;sp|Q86X55-1|CARM1_HUMAN;sp|Q86X55|CARM1_HUMAN;tr|K7EQA8|K7EQA8_HUMAN</t>
  </si>
  <si>
    <t>8;8;8;7;1;1</t>
  </si>
  <si>
    <t>&gt;sp|Q86X55-2|CARM1_HUMAN Isoform 2 of Histone-arginine methyltransferase CARM1 OS=Homo sapiens GN=CARM1;&gt;sp|Q86X55-1|CARM1_HUMAN Isoform 1 of Histone-arginine methyltransferase CARM1 OS=Homo sapiens GN=CARM1;&gt;sp|Q86X55|CARM1_HUMAN Histone-arginine methyltr</t>
  </si>
  <si>
    <t>384;585;608;343;120;161</t>
  </si>
  <si>
    <t>274;979;1640;1733;1836;2088;2363;3816</t>
  </si>
  <si>
    <t>295;1026;1708;1806;1914;2174;2477;3986</t>
  </si>
  <si>
    <t>2945;2946;2947;2948;2949;2950;2951;2952;2953;2954;2955;2956;2957;10487;10488;10489;10490;10491;10492;18078;18079;18080;18081;18082;18083;18084;18085;18086;18087;18088;18089;18090;18091;18092;19188;19189;19190;19191;19192;19193;20193;20194;22960;22961;22962;22963;22964;22965;22966;22967;22968;22969;25955;25956;25957;25958;25959;25960;25961;25962;25963;25964;25965;25966;25967;25968;25969;25970;25971;25972;41760;41761</t>
  </si>
  <si>
    <t>1390;1391;1392;1393;4904;4905;8652;8653;8654;8655;8656;8657;9219;9623;10916;10917;10918;12308;12309;12310;12311;12312;12313;12314;12315;12316;12317;19707</t>
  </si>
  <si>
    <t>1393;4905;8652;9219;9623;10917;12311;19707</t>
  </si>
  <si>
    <t>sp|Q8IUX7|AEBP1_HUMAN;sp|Q8IUX7-2|AEBP1_HUMAN;tr|H7C0W8|H7C0W8_HUMAN;tr|H7C3D7|H7C3D7_HUMAN;tr|H7C391|H7C391_HUMAN;tr|C9JLQ8|C9JLQ8_HUMAN;tr|H7C4B5|H7C4B5_HUMAN;tr|H7C1J5|H7C1J5_HUMAN;sp|Q8N436|CPXM2_HUMAN</t>
  </si>
  <si>
    <t>sp|Q8IUX7|AEBP1_HUMAN;sp|Q8IUX7-2|AEBP1_HUMAN</t>
  </si>
  <si>
    <t>34;19;3;3;2;2;1;1;1</t>
  </si>
  <si>
    <t>&gt;sp|Q8IUX7|AEBP1_HUMAN Adipocyte enhancer-binding protein 1 OS=Homo sapiens GN=AEBP1 PE=1 SV=1;&gt;sp|Q8IUX7-2|AEBP1_HUMAN Isoform 2 of Adipocyte enhancer-binding protein 1 OS=Homo sapiens GN=AEBP1</t>
  </si>
  <si>
    <t>1158;733;104;251;66;162;54;69;756</t>
  </si>
  <si>
    <t>281;464;465;700;701;741;780;810;951;1015;1120;1275;1522;1523;1648;1710;1711;2261;2544;2758;3084;3089;3263;3264;3276;3277;3511;3605;3608;3653;3686;3704;3821;3859</t>
  </si>
  <si>
    <t>True;True;True;True;True;True;True;True;True;True;True;True;True;True;True;True;True;True;True;True;True;True;True;True;True;True;True;True;True;True;True;True;True;True</t>
  </si>
  <si>
    <t>303;492;493;737;738;779;819;851;998;1062;1170;1330;1586;1587;1716;1717;1781;1782;2358;2676;2893;3232;3237;3418;3419;3431;3432;3673;3772;3775;3820;3854;3873;3991;4032</t>
  </si>
  <si>
    <t>3063;3064;3065;5188;5189;5190;5191;5192;5193;5194;7550;7551;7552;7553;7554;7555;7556;7557;7948;7949;7950;8310;8311;8312;8313;8667;8668;8669;10189;10190;10191;10192;10860;10861;10862;10863;10864;10865;12072;12073;12074;13779;13780;13781;13782;13783;13784;16787;16788;16789;16790;16791;16792;18175;18176;18177;18178;18179;18180;18181;18182;18183;18184;18185;18186;18902;18903;18904;18905;18906;18907;18908;18909;18910;18911;18912;24765;24766;28118;28119;28120;30105;30106;30107;33588;33589;33590;33636;33637;33638;35581;35582;35583;35584;35585;35586;35587;35588;35589;35756;35757;35758;35759;35760;35761;35762;35763;35764;35765;38329;38330;38331;38332;38333;38334;39429;39430;39431;39432;39433;39434;39453;39454;39455;39933;39934;39935;39936;39937;39938;40341;40342;40343;40344;40544;40545;40546;40547;40548;40549;41808;41809;41810;42162;42163;42164;42165;42166</t>
  </si>
  <si>
    <t>1441;1442;1443;2451;2452;2453;2454;3558;3559;3560;3561;3562;3731;3732;3876;3877;3878;4059;4060;4061;4765;4766;4767;5090;5091;5092;5093;5094;5640;6490;6491;6492;8041;8042;8043;8044;8713;8714;8715;8716;8717;8718;8719;8720;8721;8722;8723;9078;9079;9080;9081;9082;9083;9084;9085;9086;11817;11818;13278;14138;15747;15748;15767;15768;16660;16661;16662;16663;16728;16729;16730;16731;16732;16733;16734;16735;16736;18057;18058;18059;18060;18596;18597;18602;18816;18817;18818;18819;18820;18821;19016;19017;19018;19124;19125;19126;19718;19719;19720;19884;19885;19886;19887;19888</t>
  </si>
  <si>
    <t>1441;2453;2454;3558;3560;3732;3878;4059;4765;5094;5640;6492;8041;8044;8720;9079;9084;11817;13278;14138;15747;15767;16661;16662;16729;16732;18060;18596;18602;18821;19018;19125;19718;19886</t>
  </si>
  <si>
    <t>173;174</t>
  </si>
  <si>
    <t>602;775</t>
  </si>
  <si>
    <t>sp|Q8IWF2|FXRD2_HUMAN</t>
  </si>
  <si>
    <t>&gt;sp|Q8IWF2|FXRD2_HUMAN FAD-dependent oxidoreductase domain-containing protein 2 OS=Homo sapiens GN=FOXRED2 PE=1 SV=1</t>
  </si>
  <si>
    <t>12449;12450;12451;12452</t>
  </si>
  <si>
    <t>sp|Q8IX01-4|SUGP2_HUMAN;sp|Q8IX01-3|SUGP2_HUMAN;sp|Q8IX01|SUGP2_HUMAN;tr|M0R2Z9|M0R2Z9_HUMAN;tr|M0R3F6|M0R3F6_HUMAN;tr|M0R065|M0R065_HUMAN;tr|M0R216|M0R216_HUMAN</t>
  </si>
  <si>
    <t>sp|Q8IX01-4|SUGP2_HUMAN;sp|Q8IX01-3|SUGP2_HUMAN;sp|Q8IX01|SUGP2_HUMAN;tr|M0R2Z9|M0R2Z9_HUMAN;tr|M0R3F6|M0R3F6_HUMAN</t>
  </si>
  <si>
    <t>6;6;6;6;5;1;1</t>
  </si>
  <si>
    <t xml:space="preserve">&gt;sp|Q8IX01-4|SUGP2_HUMAN Isoform 4 of SURP and G-patch domain-containing protein 2 OS=Homo sapiens GN=SUGP2;&gt;sp|Q8IX01-3|SUGP2_HUMAN Isoform 3 of SURP and G-patch domain-containing protein 2 OS=Homo sapiens GN=SUGP2;&gt;sp|Q8IX01|SUGP2_HUMAN SURP and G-patch </t>
  </si>
  <si>
    <t>1030;1040;1082;1096;841;111;170</t>
  </si>
  <si>
    <t>287;955;981;1672;1989;2986</t>
  </si>
  <si>
    <t>309;1002;1028;1742;2073;3133</t>
  </si>
  <si>
    <t>3134;3135;3136;3137;3138;3139;10250;10251;10252;10504;10505;10506;10507;10508;10509;10510;10511;10512;10513;10514;10515;18412;18413;18414;18415;18416;18417;18418;18419;18420;18421;18422;21967;21968;21969;21970;21971;21972;32563;32564;32565;32566;32567;32568;32569</t>
  </si>
  <si>
    <t>1482;1483;1484;4815;4816;4909;4910;4911;4912;8824;8825;8826;8827;8828;8829;8830;10420;10421;10422;15243</t>
  </si>
  <si>
    <t>1483;4815;4911;8826;10422;15243</t>
  </si>
  <si>
    <t>tr|F5H7C4|F5H7C4_HUMAN;tr|F5H199|F5H199_HUMAN;sp|Q8IXL7-2|MSRB3_HUMAN</t>
  </si>
  <si>
    <t>&gt;tr|F5H7C4|F5H7C4_HUMAN Methionine-R-sulfoxide reductase B3 (Fragment) OS=Homo sapiens GN=MSRB3 PE=1 SV=1;&gt;tr|F5H199|F5H199_HUMAN Methionine-R-sulfoxide reductase B3 (Fragment) OS=Homo sapiens GN=MSRB3 PE=1 SV=1;&gt;sp|Q8IXL7-2|MSRB3_HUMAN Isoform 2 of Methio</t>
  </si>
  <si>
    <t>117;164;185</t>
  </si>
  <si>
    <t>30279;30280</t>
  </si>
  <si>
    <t>sp|Q8IY81|SPB1_HUMAN;tr|J3QRS5|J3QRS5_HUMAN;tr|J3QR05|J3QR05_HUMAN;tr|J3KS74|J3KS74_HUMAN;tr|J3QSE2|J3QSE2_HUMAN;tr|J3KS36|J3KS36_HUMAN</t>
  </si>
  <si>
    <t>sp|Q8IY81|SPB1_HUMAN</t>
  </si>
  <si>
    <t>11;1;1;1;1;1</t>
  </si>
  <si>
    <t>&gt;sp|Q8IY81|SPB1_HUMAN pre-rRNA processing protein FTSJ3 OS=Homo sapiens GN=FTSJ3 PE=1 SV=2</t>
  </si>
  <si>
    <t>847;33;40;67;115;151</t>
  </si>
  <si>
    <t>97;297;298;321;532;557;819;1185;1367;1509;3862</t>
  </si>
  <si>
    <t>104;322;323;347;560;586;860;1238;1427;1572;4035</t>
  </si>
  <si>
    <t>996;997;998;999;1000;1001;1002;1003;1004;1005;1006;1007;1008;1009;1010;1011;3242;3243;3244;3245;3246;3247;3248;3249;3250;3251;3252;3253;3254;3255;3256;3257;3493;3494;3495;3496;3497;3498;3499;3500;3501;3502;3503;3504;3505;3506;3507;5802;5803;5804;5805;5806;5807;5808;5809;5810;5811;5812;5813;5814;5815;5816;5817;5818;5819;5820;5821;5822;5823;5824;6045;6046;6047;6048;6049;6050;6051;6052;8776;8777;8778;8779;8780;8781;8782;8783;8784;8785;8786;8787;8788;8789;8790;8791;8792;8793;8794;8795;8796;8797;12758;12759;12760;12761;12762;14955;14956;14957;14958;14959;14960;14961;14962;14963;14964;16633;16634;16635;16636;16637;16638;42184;42185;42186</t>
  </si>
  <si>
    <t>434;435;436;437;438;439;440;441;442;443;444;1545;1546;1547;1548;1549;1550;1551;1552;1553;1554;1555;1654;1655;1656;1657;1658;1659;1660;2736;2737;2738;2739;2740;2741;2742;2743;2744;2745;2856;2857;2858;4110;4111;4112;4113;4114;4115;5962;5963;5964;7119;7120;7121;7122;7123;7124;7962;7963;19904</t>
  </si>
  <si>
    <t>442;1547;1554;1658;2739;2858;4114;5962;7120;7962;19904</t>
  </si>
  <si>
    <t>tr|H0YAG1|H0YAG1_HUMAN;sp|Q8IZU2-2|WDR17_HUMAN;tr|E7ESC9|E7ESC9_HUMAN;sp|Q8IZU2|WDR17_HUMAN</t>
  </si>
  <si>
    <t>&gt;tr|H0YAG1|H0YAG1_HUMAN WD repeat-containing protein 17 (Fragment) OS=Homo sapiens GN=WDR17 PE=1 SV=1;&gt;sp|Q8IZU2-2|WDR17_HUMAN Isoform 2 of WD repeat-containing protein 17 OS=Homo sapiens GN=WDR17;&gt;tr|E7ESC9|E7ESC9_HUMAN WD repeat-containing protein 17 OS=</t>
  </si>
  <si>
    <t>557;1283;1297;1322</t>
  </si>
  <si>
    <t>22282;22283;22284;22285;22286</t>
  </si>
  <si>
    <t>10584;10585;10586</t>
  </si>
  <si>
    <t>tr|H3BV11|H3BV11_HUMAN;tr|H3BRI8|H3BRI8_HUMAN;tr|H3BM93|H3BM93_HUMAN;sp|Q8N1F7|NUP93_HUMAN;tr|H3BVG0|H3BVG0_HUMAN</t>
  </si>
  <si>
    <t>&gt;tr|H3BV11|H3BV11_HUMAN Nuclear pore complex protein Nup93 (Fragment) OS=Homo sapiens GN=NUP93 PE=1 SV=1;&gt;tr|H3BRI8|H3BRI8_HUMAN Nuclear pore complex protein Nup93 (Fragment) OS=Homo sapiens GN=NUP93 PE=1 SV=1;&gt;tr|H3BM93|H3BM93_HUMAN Nuclear pore complex p</t>
  </si>
  <si>
    <t>136;151;178;819;880</t>
  </si>
  <si>
    <t>2308;2523</t>
  </si>
  <si>
    <t>2408;2409;2651</t>
  </si>
  <si>
    <t>25220;25221;25222;25223;25224;25225;25226;25227;27874;27875;27876;27877;27878;27879;27880;27881;27882;27883</t>
  </si>
  <si>
    <t>12004;12005;12006;12007;12008;12009;12010;12011;13154</t>
  </si>
  <si>
    <t>12004;13154</t>
  </si>
  <si>
    <t>sp|Q8N1G4|LRC47_HUMAN</t>
  </si>
  <si>
    <t>&gt;sp|Q8N1G4|LRC47_HUMAN Leucine-rich repeat-containing protein 47 OS=Homo sapiens GN=LRRC47 PE=1 SV=1</t>
  </si>
  <si>
    <t>686;3066;3318</t>
  </si>
  <si>
    <t>723;3214;3476</t>
  </si>
  <si>
    <t>7425;7426;7427;7428;7429;33407;33408;33409;33410;33411;33412;33413;33414;33415;33416;33417;33418;33419;33420;33421;33422;33423;36202;36203</t>
  </si>
  <si>
    <t>3504;15671;15672;15673;16979</t>
  </si>
  <si>
    <t>3504;15673;16979</t>
  </si>
  <si>
    <t>sp|Q8N357|S35F6_HUMAN</t>
  </si>
  <si>
    <t>&gt;sp|Q8N357|S35F6_HUMAN Solute carrier family 35 member F6 OS=Homo sapiens GN=SLC35F6 PE=1 SV=1</t>
  </si>
  <si>
    <t>12672;12673;12674;12675;12676;12677</t>
  </si>
  <si>
    <t>tr|E9PN67|E9PN67_HUMAN;sp|Q8N4C6-4|NIN_HUMAN;tr|C9J066|C9J066_HUMAN;sp|Q8N4C6-9|NIN_HUMAN;sp|Q8N4C6-2|NIN_HUMAN;sp|Q8N4C6|NIN_HUMAN;sp|Q8N4C6-5|NIN_HUMAN;sp|Q8N4C6-10|NIN_HUMAN;sp|Q8N4C6-7|NIN_HUMAN;sp|Q8N4C6-6|NIN_HUMAN;sp|Q8N4C6-11|NIN_HUMAN;tr|H0YDJ4|H0YDJ4_HUMAN;tr|H9KV85|H9KV85_HUMAN;tr|H7C162|H7C162_HUMAN</t>
  </si>
  <si>
    <t>tr|E9PN67|E9PN67_HUMAN;sp|Q8N4C6-4|NIN_HUMAN;tr|C9J066|C9J066_HUMAN;sp|Q8N4C6-9|NIN_HUMAN;sp|Q8N4C6-2|NIN_HUMAN;sp|Q8N4C6|NIN_HUMAN;sp|Q8N4C6-5|NIN_HUMAN;sp|Q8N4C6-10|NIN_HUMAN;sp|Q8N4C6-7|NIN_HUMAN;sp|Q8N4C6-6|NIN_HUMAN;sp|Q8N4C6-11|NIN_HUMAN;tr|H0YDJ4|H0YDJ4_HUMAN;tr|H9KV85|H9KV85_HUMAN</t>
  </si>
  <si>
    <t>4;4;4;4;4;4;4;4;4;3;3;3;3;1</t>
  </si>
  <si>
    <t>3;3;3;3;3;3;3;3;3;2;2;2;2;1</t>
  </si>
  <si>
    <t>&gt;tr|E9PN67|E9PN67_HUMAN Ninein OS=Homo sapiens GN=NIN PE=1 SV=1;&gt;sp|Q8N4C6-4|NIN_HUMAN Isoform 4 of Ninein OS=Homo sapiens GN=NIN;&gt;tr|C9J066|C9J066_HUMAN Ninein OS=Homo sapiens GN=NIN PE=1 SV=1;&gt;sp|Q8N4C6-9|NIN_HUMAN Isoform 8 of Ninein OS=Homo sapiens GN=</t>
  </si>
  <si>
    <t>1989;2029;2046;2052;2073;2090;2096;2116;2133;1275;1377;1537;1581;396</t>
  </si>
  <si>
    <t>2134;2150;2179;3054</t>
  </si>
  <si>
    <t>True;False;True;True</t>
  </si>
  <si>
    <t>2224;2242;2274;3202</t>
  </si>
  <si>
    <t>23470;23471;23472;23473;23640;23641;23642;23643;23644;23645;23916;23917;23918;23919;33280;33281;33282;33283;33284;33285</t>
  </si>
  <si>
    <t>11170;11236;11237;11238;11386;15599</t>
  </si>
  <si>
    <t>11170;11237;11386;15599</t>
  </si>
  <si>
    <t>tr|F5H669|F5H669_HUMAN;sp|Q8N684-2|CPSF7_HUMAN;sp|Q8N684|CPSF7_HUMAN;sp|Q8N684-3|CPSF7_HUMAN</t>
  </si>
  <si>
    <t>&gt;tr|F5H669|F5H669_HUMAN Cleavage and polyadenylation-specificity factor subunit 7 (Fragment) OS=Homo sapiens GN=CPSF7 PE=1 SV=1;&gt;sp|Q8N684-2|CPSF7_HUMAN Isoform 2 of Cleavage and polyadenylation specificity factor subunit 7 OS=Homo sapiens GN=CPSF7;&gt;sp|Q8N</t>
  </si>
  <si>
    <t>374;462;471;514</t>
  </si>
  <si>
    <t>4507;4508;4509;4510;4511;4512;4513;4514;4515;4516;4517;4518;4519;4520;4521</t>
  </si>
  <si>
    <t>2125;2126;2127;2128;2129;2130;2131;2132</t>
  </si>
  <si>
    <t>sp|Q8NB90-2|SPAT5_HUMAN;sp|Q8NB90|SPAT5_HUMAN</t>
  </si>
  <si>
    <t>&gt;sp|Q8NB90-2|SPAT5_HUMAN Isoform 2 of Spermatogenesis-associated protein 5 OS=Homo sapiens GN=SPATA5;&gt;sp|Q8NB90|SPAT5_HUMAN Spermatogenesis-associated protein 5 OS=Homo sapiens GN=SPATA5 PE=1 SV=3</t>
  </si>
  <si>
    <t>790;893</t>
  </si>
  <si>
    <t>4145;4146;4147;4148;4149;4150;4151;4152;4153;4154;4155;4156;4157</t>
  </si>
  <si>
    <t>1954;1955;1956;1957;1958</t>
  </si>
  <si>
    <t>sp|Q8NC51-4|PAIRB_HUMAN;sp|Q8NC51-3|PAIRB_HUMAN;sp|Q8NC51-2|PAIRB_HUMAN;sp|Q8NC51|PAIRB_HUMAN</t>
  </si>
  <si>
    <t>4;4;4;4</t>
  </si>
  <si>
    <t>&gt;sp|Q8NC51-4|PAIRB_HUMAN Isoform 4 of Plasminogen activator inhibitor 1 RNA-binding protein OS=Homo sapiens GN=SERBP1;&gt;sp|Q8NC51-3|PAIRB_HUMAN Isoform 3 of Plasminogen activator inhibitor 1 RNA-binding protein OS=Homo sapiens GN=SERBP1;&gt;sp|Q8NC51-2|PAIRB_H</t>
  </si>
  <si>
    <t>387;393;402;408</t>
  </si>
  <si>
    <t>678;2757;2770;2915</t>
  </si>
  <si>
    <t>715;2892;2905;3058</t>
  </si>
  <si>
    <t>7358;7359;7360;7361;7362;7363;7364;7365;7366;7367;7368;7369;30100;30101;30102;30103;30104;30202;30203;30204;30205;30206;30207;30208;30209;30210;30211;30212;30213;31698;31699;31700;31701;31702;31703;31704;31705;31706;31707;31708;31709;31710;31711;31712;31713;31714;31715;31716;31717</t>
  </si>
  <si>
    <t>3480;3481;3482;3483;3484;14136;14137;14181;14182;14183;14184;14185;14186;14187;14188;14189;14190;14191;14855;14856;14857;14858;14859;14860;14861;14862;14863</t>
  </si>
  <si>
    <t>3482;14136;14184;14858</t>
  </si>
  <si>
    <t>tr|H0YN65|H0YN65_HUMAN;sp|Q8NCH0|CHSTE_HUMAN</t>
  </si>
  <si>
    <t>&gt;tr|H0YN65|H0YN65_HUMAN Carbohydrate sulfotransferase OS=Homo sapiens GN=CHST14 PE=1 SV=1;&gt;sp|Q8NCH0|CHSTE_HUMAN Carbohydrate sulfotransferase 14 OS=Homo sapiens GN=CHST14 PE=1 SV=2</t>
  </si>
  <si>
    <t>351;376</t>
  </si>
  <si>
    <t>1389;1390;1391;1392;1393</t>
  </si>
  <si>
    <t>602;603</t>
  </si>
  <si>
    <t>sp|Q8NCY6|MSD4_HUMAN;tr|E9PLV2|E9PLV2_HUMAN;tr|A0A087WZP0|A0A087WZP0_HUMAN</t>
  </si>
  <si>
    <t>sp|Q8NCY6|MSD4_HUMAN</t>
  </si>
  <si>
    <t>13;2;1</t>
  </si>
  <si>
    <t>&gt;sp|Q8NCY6|MSD4_HUMAN Myb/SANT-like DNA-binding domain-containing protein 4 OS=Homo sapiens GN=MSANTD4 PE=1 SV=1</t>
  </si>
  <si>
    <t>345;196;134</t>
  </si>
  <si>
    <t>756;840;841;1295;1296;1567;2145;2146;2165;2166;2176;2444;2950</t>
  </si>
  <si>
    <t>794;881;882;1353;1354;1633;2237;2238;2259;2260;2271;2570;3093</t>
  </si>
  <si>
    <t>8063;8064;8991;8992;8993;8994;8995;8996;13972;13973;13974;13975;13976;13977;13978;13979;13980;13981;13982;13983;13984;13985;13986;13987;17272;17273;17274;23602;23603;23604;23605;23606;23607;23608;23609;23610;23611;23612;23613;23614;23615;23770;23771;23772;23773;23774;23775;23776;23777;23778;23779;23904;23905;26993;26994;26995;26996;32138;32139;32140</t>
  </si>
  <si>
    <t>3769;4214;4215;4216;4217;6577;6578;6579;6580;6581;6582;6583;6584;8274;11218;11219;11220;11221;11304;11305;11306;11381;11382;12764;15053</t>
  </si>
  <si>
    <t>3769;4216;4217;6577;6584;8274;11218;11220;11305;11306;11382;12764;15053</t>
  </si>
  <si>
    <t>sp|Q8NDV7-3|TNR6A_HUMAN</t>
  </si>
  <si>
    <t>&gt;sp|Q8NDV7-3|TNR6A_HUMAN Isoform 3 of Trinucleotide repeat-containing gene 6A protein OS=Homo sapiens GN=TNRC6A</t>
  </si>
  <si>
    <t>26020;26021;26022;26023;26024;26025;26026;26027</t>
  </si>
  <si>
    <t>12333;12334</t>
  </si>
  <si>
    <t>3;4</t>
  </si>
  <si>
    <t>5;11</t>
  </si>
  <si>
    <t>tr|H0YGW7|H0YGW7_HUMAN;sp|Q8NE71-2|ABCF1_HUMAN;sp|Q8NE71|ABCF1_HUMAN</t>
  </si>
  <si>
    <t>&gt;tr|H0YGW7|H0YGW7_HUMAN ATP-binding cassette sub-family F member 1 (Fragment) OS=Homo sapiens GN=ABCF1 PE=1 SV=1;&gt;sp|Q8NE71-2|ABCF1_HUMAN Isoform 2 of ATP-binding cassette sub-family F member 1 OS=Homo sapiens GN=ABCF1;&gt;sp|Q8NE71|ABCF1_HUMAN ATP-binding ca</t>
  </si>
  <si>
    <t>596;807;845</t>
  </si>
  <si>
    <t>23585;23586;23587;23588;23589;23590;23591;23592</t>
  </si>
  <si>
    <t>sp|Q8NHP8|PLBL2_HUMAN</t>
  </si>
  <si>
    <t>&gt;sp|Q8NHP8|PLBL2_HUMAN Putative phospholipase B-like 2 OS=Homo sapiens GN=PLBD2 PE=1 SV=2</t>
  </si>
  <si>
    <t>39042;39043;39044;39045</t>
  </si>
  <si>
    <t>18411;18412</t>
  </si>
  <si>
    <t>sp|Q8TB03|CX038_HUMAN;sp|Q8TB03-3|CX038_HUMAN;sp|Q8TB03-2|CX038_HUMAN</t>
  </si>
  <si>
    <t>sp|Q8TB03|CX038_HUMAN;sp|Q8TB03-3|CX038_HUMAN</t>
  </si>
  <si>
    <t>&gt;sp|Q8TB03|CX038_HUMAN Uncharacterized protein CXorf38 OS=Homo sapiens GN=CXorf38 PE=1 SV=1;&gt;sp|Q8TB03-3|CX038_HUMAN Isoform 3 of Uncharacterized protein CXorf38 OS=Homo sapiens GN=CXorf38</t>
  </si>
  <si>
    <t>319;155;200</t>
  </si>
  <si>
    <t>149;1121;1909</t>
  </si>
  <si>
    <t>160;1171;1992</t>
  </si>
  <si>
    <t>1560;1561;1562;1563;1564;12075;12076;12077;12078;12079;12080;21027;21028;21029;21030;21031</t>
  </si>
  <si>
    <t>686;5641;9996</t>
  </si>
  <si>
    <t>sp|Q8TCJ2|STT3B_HUMAN</t>
  </si>
  <si>
    <t>&gt;sp|Q8TCJ2|STT3B_HUMAN Dolichyl-diphosphooligosaccharide--protein glycosyltransferase subunit STT3B OS=Homo sapiens GN=STT3B PE=1 SV=1</t>
  </si>
  <si>
    <t>2429;2480</t>
  </si>
  <si>
    <t>2554;2608</t>
  </si>
  <si>
    <t>26802;26803;26804;26805;26806;26807;26808;26809;26810;26811;26812;26813;26814;26815;26816;26817;26818;26819;27366;27367;27368;27369;27370;27371;27372</t>
  </si>
  <si>
    <t>12684;12685;12686;12905</t>
  </si>
  <si>
    <t>12685;12905</t>
  </si>
  <si>
    <t>sp|Q8TDD1|DDX54_HUMAN;sp|Q8TDD1-2|DDX54_HUMAN;tr|H0YHH7|H0YHH7_HUMAN</t>
  </si>
  <si>
    <t>sp|Q8TDD1|DDX54_HUMAN;sp|Q8TDD1-2|DDX54_HUMAN</t>
  </si>
  <si>
    <t>&gt;sp|Q8TDD1|DDX54_HUMAN ATP-dependent RNA helicase DDX54 OS=Homo sapiens GN=DDX54 PE=1 SV=2;&gt;sp|Q8TDD1-2|DDX54_HUMAN Isoform 2 of ATP-dependent RNA helicase DDX54 OS=Homo sapiens GN=DDX54</t>
  </si>
  <si>
    <t>881;882;160</t>
  </si>
  <si>
    <t>1109;1132;2864</t>
  </si>
  <si>
    <t>1159;1182;3006</t>
  </si>
  <si>
    <t>11984;11985;11986;11987;12197;12198;12199;12200;12201;31129;31130;31131;31132</t>
  </si>
  <si>
    <t>5597;5598;5709;5710;5711;14596;14597</t>
  </si>
  <si>
    <t>5597;5710;14596</t>
  </si>
  <si>
    <t>sp|Q8TDN6|BRX1_HUMAN</t>
  </si>
  <si>
    <t>&gt;sp|Q8TDN6|BRX1_HUMAN Ribosome biogenesis protein BRX1 homolog OS=Homo sapiens GN=BRIX1 PE=1 SV=2</t>
  </si>
  <si>
    <t>1039;1306;2369;3211</t>
  </si>
  <si>
    <t>1088;1364;2483;3366</t>
  </si>
  <si>
    <t>11143;11144;11145;11146;11147;11148;11149;11150;11151;11152;14100;14101;14102;14103;14104;26004;26005;26006;26007;26008;34981;34982;34983;34984;34985;34986;34987;34988</t>
  </si>
  <si>
    <t>5220;6633;12329;16377;16378;16379</t>
  </si>
  <si>
    <t>5220;6633;12329;16378</t>
  </si>
  <si>
    <t>sp|Q8WTT2|NOC3L_HUMAN</t>
  </si>
  <si>
    <t>&gt;sp|Q8WTT2|NOC3L_HUMAN Nucleolar complex protein 3 homolog OS=Homo sapiens GN=NOC3L PE=1 SV=1</t>
  </si>
  <si>
    <t>1374;1581;1970</t>
  </si>
  <si>
    <t>1434;1647;2054</t>
  </si>
  <si>
    <t>15032;15033;15034;15035;15036;15037;15038;15039;15040;15041;15042;17431;17432;17433;17434;17435;17436;17437;17438;17439;17440;21694;21695;21696;21697;21698;21699;21700;21701;21702</t>
  </si>
  <si>
    <t>7157;7158;7159;8346;10300</t>
  </si>
  <si>
    <t>7157;8346;10300</t>
  </si>
  <si>
    <t>sp|Q92499-3|DDX1_HUMAN;sp|Q92499-2|DDX1_HUMAN;tr|F1T0B3|F1T0B3_HUMAN;tr|A0A087X2G1|A0A087X2G1_HUMAN;sp|Q92499|DDX1_HUMAN</t>
  </si>
  <si>
    <t>&gt;sp|Q92499-3|DDX1_HUMAN Isoform 3 of ATP-dependent RNA helicase DDX1 OS=Homo sapiens GN=DDX1;&gt;sp|Q92499-2|DDX1_HUMAN Isoform 2 of ATP-dependent RNA helicase DDX1 OS=Homo sapiens GN=DDX1;&gt;tr|F1T0B3|F1T0B3_HUMAN ATP-dependent RNA helicase DDX1 OS=Homo sapien</t>
  </si>
  <si>
    <t>612;622;659;659;740</t>
  </si>
  <si>
    <t>599;906</t>
  </si>
  <si>
    <t>632;948</t>
  </si>
  <si>
    <t>6539;6540;6541;6542;6543;6544;6545;6546;6547;6548;9686;9687;9688;9689;9690;9691;9692;9693</t>
  </si>
  <si>
    <t>3082;4545;4546;4547;4548;4549;4550</t>
  </si>
  <si>
    <t>3082;4546</t>
  </si>
  <si>
    <t>sp|Q92522|H1X_HUMAN</t>
  </si>
  <si>
    <t>&gt;sp|Q92522|H1X_HUMAN Histone H1x OS=Homo sapiens GN=H1FX PE=1 SV=1</t>
  </si>
  <si>
    <t>148;259;996;3855</t>
  </si>
  <si>
    <t>159;276;1043;4028</t>
  </si>
  <si>
    <t>1552;1553;1554;1555;1556;1557;1558;1559;2787;2788;2789;2790;2791;2792;10662;10663;10664;10665;10666;10667;10668;42121;42122;42123;42124;42125;42126</t>
  </si>
  <si>
    <t>682;683;684;685;1298;1299;1300;1301;1302;4980;4981;4982;4983;4984;4985;19857;19858</t>
  </si>
  <si>
    <t>685;1298;4982;19857</t>
  </si>
  <si>
    <t>tr|H0Y3Z4|H0Y3Z4_HUMAN;sp|Q92542-2|NICA_HUMAN;sp|Q92542|NICA_HUMAN</t>
  </si>
  <si>
    <t>&gt;tr|H0Y3Z4|H0Y3Z4_HUMAN Nicastrin (Fragment) OS=Homo sapiens GN=NCSTN PE=1 SV=8;&gt;sp|Q92542-2|NICA_HUMAN Isoform 2 of Nicastrin OS=Homo sapiens GN=NCSTN;&gt;sp|Q92542|NICA_HUMAN Nicastrin OS=Homo sapiens GN=NCSTN PE=1 SV=2</t>
  </si>
  <si>
    <t>319;689;709</t>
  </si>
  <si>
    <t>2830;2831</t>
  </si>
  <si>
    <t>2970;2971</t>
  </si>
  <si>
    <t>30821;30822;30823;30824;30825;30826</t>
  </si>
  <si>
    <t>14463;14464;14465</t>
  </si>
  <si>
    <t>14464;14465</t>
  </si>
  <si>
    <t>sp|Q92598-2|HS105_HUMAN;sp|Q92598-3|HS105_HUMAN;sp|Q92598|HS105_HUMAN;tr|A0A0A0MSM0|A0A0A0MSM0_HUMAN;sp|Q92598-4|HS105_HUMAN;tr|R4GN69|R4GN69_HUMAN</t>
  </si>
  <si>
    <t>sp|Q92598-2|HS105_HUMAN;sp|Q92598-3|HS105_HUMAN;sp|Q92598|HS105_HUMAN;tr|A0A0A0MSM0|A0A0A0MSM0_HUMAN;sp|Q92598-4|HS105_HUMAN</t>
  </si>
  <si>
    <t>3;3;3;2;2;1</t>
  </si>
  <si>
    <t>&gt;sp|Q92598-2|HS105_HUMAN Isoform Beta of Heat shock protein 105 kDa OS=Homo sapiens GN=HSPH1;&gt;sp|Q92598-3|HS105_HUMAN Isoform 3 of Heat shock protein 105 kDa OS=Homo sapiens GN=HSPH1;&gt;sp|Q92598|HS105_HUMAN Heat shock protein 105 kDa OS=Homo sapiens GN=HSPH</t>
  </si>
  <si>
    <t>814;817;858;782;860;115</t>
  </si>
  <si>
    <t>147;871;923;2468</t>
  </si>
  <si>
    <t>158;913;967;2595</t>
  </si>
  <si>
    <t>1543;1544;1545;1546;1547;1548;1549;1550;1551;9309;9310;9311;9312;9313;9314;9315;9316;9317;9318;9319;9898;9899;9900;9901;9902;9903;9904;9905;9906;9907;9908;9909;9910;9911;9912;9913;9914;9915;9916;9917;9918;9919;27253;27254;27255;27256;27257;27258;27259;27260</t>
  </si>
  <si>
    <t>681;4367;4645;4646;12863;12864;12865;12866;12867</t>
  </si>
  <si>
    <t>681;4367;4645;12864</t>
  </si>
  <si>
    <t>sp|Q92665|RT31_HUMAN</t>
  </si>
  <si>
    <t>&gt;sp|Q92665|RT31_HUMAN 28S ribosomal protein S31, mitochondrial OS=Homo sapiens GN=MRPS31 PE=1 SV=3</t>
  </si>
  <si>
    <t>2649;2812</t>
  </si>
  <si>
    <t>2783;2950</t>
  </si>
  <si>
    <t>29133;29134;29135;29136;30648;30649;30650;30651;30652;30653;30654;30655;30656</t>
  </si>
  <si>
    <t>13724;14385;14386</t>
  </si>
  <si>
    <t>13724;14385</t>
  </si>
  <si>
    <t>sp|Q92820|GGH_HUMAN</t>
  </si>
  <si>
    <t>&gt;sp|Q92820|GGH_HUMAN Gamma-glutamyl hydrolase OS=Homo sapiens GN=GGH PE=1 SV=2</t>
  </si>
  <si>
    <t>2329;2504;3073</t>
  </si>
  <si>
    <t>2431;2632;3221</t>
  </si>
  <si>
    <t>25367;25368;25369;27662;33479</t>
  </si>
  <si>
    <t>12064;12065;13052;15704</t>
  </si>
  <si>
    <t>12064;13052;15704</t>
  </si>
  <si>
    <t>tr|M0QXW7|M0QXW7_HUMAN;tr|M0QYH3|M0QYH3_HUMAN;tr|A0A087WTP3|A0A087WTP3_HUMAN;sp|Q92945|FUBP2_HUMAN</t>
  </si>
  <si>
    <t>&gt;tr|M0QXW7|M0QXW7_HUMAN Far upstream element-binding protein 2 (Fragment) OS=Homo sapiens GN=KHSRP PE=1 SV=1;&gt;tr|M0QYH3|M0QYH3_HUMAN Far upstream element-binding protein 2 (Fragment) OS=Homo sapiens GN=KHSRP PE=1 SV=1;&gt;tr|A0A087WTP3|A0A087WTP3_HUMAN Far up</t>
  </si>
  <si>
    <t>116;169;711;711</t>
  </si>
  <si>
    <t>39567;39568;39569;39570;39571;39572;39573</t>
  </si>
  <si>
    <t>sp|Q92947-2|GCDH_HUMAN;sp|Q92947|GCDH_HUMAN;tr|K7ES74|K7ES74_HUMAN;tr|K7EKH1|K7EKH1_HUMAN;tr|K7ERX1|K7ERX1_HUMAN</t>
  </si>
  <si>
    <t>&gt;sp|Q92947-2|GCDH_HUMAN Isoform Short of Glutaryl-CoA dehydrogenase, mitochondrial OS=Homo sapiens GN=GCDH;&gt;sp|Q92947|GCDH_HUMAN Glutaryl-CoA dehydrogenase, mitochondrial OS=Homo sapiens GN=GCDH PE=1 SV=1;&gt;tr|K7ES74|K7ES74_HUMAN Glutaryl-CoA dehydrogenase,</t>
  </si>
  <si>
    <t>428;438;131;148;204</t>
  </si>
  <si>
    <t>3004;3344</t>
  </si>
  <si>
    <t>3151;3503</t>
  </si>
  <si>
    <t>32733;32734;32735;32736;32737;32738;32739;36496;36497;36498;36499;36500;36501;36502</t>
  </si>
  <si>
    <t>15323;15324;15325;15326;17131</t>
  </si>
  <si>
    <t>15325;17131</t>
  </si>
  <si>
    <t>sp|Q92995|UBP13_HUMAN;sp|Q92995-2|UBP13_HUMAN;tr|H7C5J3|H7C5J3_HUMAN;tr|H7C502|H7C502_HUMAN;sp|P45974-2|UBP5_HUMAN;sp|P45974|UBP5_HUMAN</t>
  </si>
  <si>
    <t>sp|Q92995|UBP13_HUMAN;sp|Q92995-2|UBP13_HUMAN</t>
  </si>
  <si>
    <t>42;38;17;1;1;1</t>
  </si>
  <si>
    <t>&gt;sp|Q92995|UBP13_HUMAN Ubiquitin carboxyl-terminal hydrolase 13 OS=Homo sapiens GN=USP13 PE=1 SV=2;&gt;sp|Q92995-2|UBP13_HUMAN Isoform 2 of Ubiquitin carboxyl-terminal hydrolase 13 OS=Homo sapiens GN=USP13</t>
  </si>
  <si>
    <t>863;798;299;75;835;858</t>
  </si>
  <si>
    <t>220;369;422;577;674;950;992;998;1128;1293;1294;1435;1464;1465;1553;1557;1702;1764;1781;1959;1972;2031;2102;2103;2245;2287;2288;2512;2546;2687;2811;2879;2880;3135;3382;3410;3411;3640;3718;3742;3755;3861</t>
  </si>
  <si>
    <t>236;396;451;607;608;711;997;1039;1045;1178;1350;1351;1352;1496;1497;1526;1527;1619;1623;1773;1840;1858;2043;2056;2117;2191;2192;2193;2342;2384;2385;2640;2678;2820;2949;3021;3022;3287;3288;3541;3569;3570;3807;3888;3912;3925;4034</t>
  </si>
  <si>
    <t>2359;2360;2361;2362;2363;4059;4060;4061;4693;4694;4695;4696;4697;4698;6290;6291;6292;6293;6294;6295;6296;6297;6298;6299;6300;6301;7319;7320;7321;7322;7323;10183;10184;10185;10186;10187;10188;10626;10627;10628;10629;10630;10672;10673;10674;10675;10676;10677;12142;12143;12144;12145;12146;12147;12148;12149;12150;12151;12152;12153;13956;13957;13958;13959;13960;13961;13962;13963;13964;13965;13966;13967;13968;13969;13970;13971;15733;15734;15735;15736;15737;15738;15739;15740;15741;15742;15743;16058;16059;16060;16061;16062;16063;16064;16065;16066;17097;17098;17099;17100;17101;17130;17131;17132;17133;17134;18778;18779;18780;18781;18782;18783;19505;19506;19507;19508;19509;19510;19654;19655;19656;19657;19658;19659;19660;19661;19662;19663;19664;19665;19666;21563;21564;21565;21566;21567;21709;21710;21711;21712;21713;21714;21715;21716;21717;21718;21719;21720;21721;21722;21723;21724;21725;22410;22411;22412;22413;22414;22415;23166;23167;23168;23169;23170;23171;23172;23173;23174;23175;23176;23177;23178;23179;23180;23181;23182;23183;23184;23185;23186;23187;23188;24627;24628;24629;24630;24631;24632;24999;25000;25001;25002;25003;25004;25005;25006;25007;27737;27738;27739;27740;27741;27742;27743;27744;27745;27746;28133;28134;29423;29424;29425;29426;29427;29428;29429;29430;29431;29432;29433;29434;29435;30642;30643;30644;30645;30646;30647;31278;31279;31280;31281;31282;31283;31284;31285;31286;31287;31288;31289;34150;34151;34152;34153;34154;34155;34156;34157;34158;34159;34160;34161;34162;34163;34164;34165;34166;34167;34168;34169;34170;34171;36960;36961;36962;36963;36964;36965;36966;36967;36968;36969;37179;37180;37181;37182;37183;37184;37185;37186;37187;37188;37189;37190;37191;37192;37193;39825;39826;39827;39828;39829;39830;39831;40730;40731;40732;40733;40734;40735;40914;40915;40916;40917;40918;40919;40920;40921;40922;40923;40924;41062;41063;41064;41065;41066;41067;42178;42179;42180;42181;42182;42183</t>
  </si>
  <si>
    <t>1106;1929;1930;2205;2206;2207;2208;2209;2210;2953;2954;2955;2956;3462;3463;4764;4967;4968;4969;4970;4988;4989;4990;5676;5677;5678;6572;6573;6574;6575;6576;7514;7515;7516;7668;7669;7670;7671;7672;7673;7674;8187;8199;9013;9014;9335;9379;9380;9381;9382;9383;9384;9385;9386;9387;9388;9389;9390;10235;10304;10305;10306;10307;10308;10309;10310;10311;10312;10313;10634;10635;10636;10637;10638;10639;11034;11035;11036;11037;11038;11039;11040;11041;11042;11043;11044;11045;11046;11047;11048;11049;11747;11748;11749;11913;11914;11915;11916;13090;13091;13092;13281;13856;13857;13858;13859;13860;13861;13862;13863;14384;14659;14660;14661;14662;14663;14664;14665;14666;14667;14668;16003;16004;16005;16006;16007;16008;16009;16010;16011;16012;16013;16014;16015;17374;17375;17490;17491;17492;17493;17494;17495;18779;18780;18781;18782;18783;18784;19222;19285;19286;19287;19288;19289;19290;19291;19292;19293;19364;19365;19366;19367;19368;19897;19898;19899;19900;19901;19902;19903</t>
  </si>
  <si>
    <t>1106;1929;2209;2955;3462;4764;4970;4988;5678;6572;6575;7516;7669;7674;8187;8199;9013;9335;9385;10235;10313;10635;11034;11042;11748;11914;11916;13091;13281;13857;14384;14661;14666;16011;17375;17490;17495;18781;19222;19289;19365;19903</t>
  </si>
  <si>
    <t>186;187;188;189;190</t>
  </si>
  <si>
    <t>90;252;298;387;644</t>
  </si>
  <si>
    <t>sp|Q969Q0|RL36L_HUMAN</t>
  </si>
  <si>
    <t>&gt;sp|Q969Q0|RL36L_HUMAN 60S ribosomal protein L36a-like OS=Homo sapiens GN=RPL36AL PE=1 SV=3</t>
  </si>
  <si>
    <t>453;454;1090;1250;1251;1252;1913</t>
  </si>
  <si>
    <t>481;482;1140;1305;1306;1307;1996</t>
  </si>
  <si>
    <t>5026;5027;5028;5029;5030;5031;5032;5033;5034;5035;5036;5037;5038;5039;5040;5041;5042;5043;5044;5045;5046;5047;5048;5049;5050;5051;5052;11782;11783;11784;11785;11786;11787;11788;11789;11790;11791;11792;11793;11794;11795;11796;11797;11798;11799;11800;11801;13479;13480;13481;13482;13483;13484;13485;13486;13487;13488;13489;13490;13491;13492;13493;13494;13495;13496;13497;13498;13499;13500;13501;13502;13503;13504;13505;13506;13507;13508;13509;13510;13511;13512;13513;13514;13515;13516;13517;13518;13519;13520;21076;21077;21078;21079;21080;21081;21082;21083;21084;21085;21086;21087</t>
  </si>
  <si>
    <t>2387;2388;2389;2390;2391;2392;5518;5519;5520;5521;5522;5523;5524;5525;6336;6337;6338;6339;6340;6341;6342;6343;6344;6345;6346;6347;6348;6349;6350;6351;6352;6353;6354;6355;6356;6357;10031;10032;10033;10034;10035;10036;10037;10038;10039;10040;10041;10042</t>
  </si>
  <si>
    <t>2387;2392;5520;6336;6337;6352;10041</t>
  </si>
  <si>
    <t>sp|Q96A33|CCD47_HUMAN;sp|Q96A33-2|CCD47_HUMAN;tr|A0A087WYW6|A0A087WYW6_HUMAN;tr|J3QR89|J3QR89_HUMAN</t>
  </si>
  <si>
    <t>sp|Q96A33|CCD47_HUMAN;sp|Q96A33-2|CCD47_HUMAN;tr|A0A087WYW6|A0A087WYW6_HUMAN</t>
  </si>
  <si>
    <t>6;5;3;2</t>
  </si>
  <si>
    <t>&gt;sp|Q96A33|CCD47_HUMAN Coiled-coil domain-containing protein 47 OS=Homo sapiens GN=CCDC47 PE=1 SV=1;&gt;sp|Q96A33-2|CCD47_HUMAN Isoform 2 of Coiled-coil domain-containing protein 47 OS=Homo sapiens GN=CCDC47;&gt;tr|A0A087WYW6|A0A087WYW6_HUMAN Coiled-coil domain-</t>
  </si>
  <si>
    <t>483;480;190;54</t>
  </si>
  <si>
    <t>315;1534;1871;2379;2743;3789</t>
  </si>
  <si>
    <t>341;1598;1953;2494;2877;3959</t>
  </si>
  <si>
    <t>3429;3430;3431;3432;3433;16880;16881;16882;16883;16884;16885;16886;16887;16888;16889;20580;20581;20582;20583;20584;20585;20586;26100;26101;26102;26103;29965;29966;29967;29968;29969;29970;29971;29972;29973;29974;41440;41441;41442;41443;41444;41445;41446;41447;41448;41449;41450;41451;41452;41453;41454;41455;41456</t>
  </si>
  <si>
    <t>1631;8074;8075;8076;9775;12363;14084;14085;14086;19542;19543;19544;19545;19546;19547;19548;19549;19550;19551;19552;19553</t>
  </si>
  <si>
    <t>1631;8074;9775;12363;14086;19544</t>
  </si>
  <si>
    <t>sp|Q96AB3-3|ISOC2_HUMAN;tr|K7EKW4|K7EKW4_HUMAN;sp|Q96AB3|ISOC2_HUMAN;sp|Q96AB3-2|ISOC2_HUMAN</t>
  </si>
  <si>
    <t>&gt;sp|Q96AB3-3|ISOC2_HUMAN Isoform 3 of Isochorismatase domain-containing protein 2 OS=Homo sapiens GN=ISOC2;&gt;tr|K7EKW4|K7EKW4_HUMAN Isochorismatase domain-containing protein 2 (Fragment) OS=Homo sapiens GN=ISOC2 PE=1 SV=1;&gt;sp|Q96AB3|ISOC2_HUMAN Isochorismat</t>
  </si>
  <si>
    <t>135;178;205;221</t>
  </si>
  <si>
    <t>29560;29561</t>
  </si>
  <si>
    <t>sp|Q96AG4|LRC59_HUMAN</t>
  </si>
  <si>
    <t>&gt;sp|Q96AG4|LRC59_HUMAN Leucine-rich repeat-containing protein 59 OS=Homo sapiens GN=LRRC59 PE=1 SV=1</t>
  </si>
  <si>
    <t>406;715;2153;2747;3727</t>
  </si>
  <si>
    <t>435;753;2245;2881;3897</t>
  </si>
  <si>
    <t>4497;4498;4499;4500;4501;4502;4503;4504;4505;4506;7729;7730;23659;23660;23661;23662;23663;23664;23665;23666;23667;23668;23669;29998;29999;30000;30001;30002;30003;30004;30005;40791;40792;40793;40794;40795;40796;40797;40798;40799</t>
  </si>
  <si>
    <t>2124;3636;3637;11244;14099;19242</t>
  </si>
  <si>
    <t>2124;3636;11244;14099;19242</t>
  </si>
  <si>
    <t>sp|Q96EG3|ZN837_HUMAN</t>
  </si>
  <si>
    <t>&gt;sp|Q96EG3|ZN837_HUMAN Zinc finger protein 837 OS=Homo sapiens GN=ZNF837 PE=1 SV=2</t>
  </si>
  <si>
    <t>35936;35937;35938;35939;35940</t>
  </si>
  <si>
    <t>16820;16821;16822;16823;16824</t>
  </si>
  <si>
    <t>sp|Q96EY1-3|DNJA3_HUMAN;sp|Q96EY1-2|DNJA3_HUMAN;sp|Q96EY1|DNJA3_HUMAN</t>
  </si>
  <si>
    <t>&gt;sp|Q96EY1-3|DNJA3_HUMAN Isoform 3 of DnaJ homolog subfamily A member 3, mitochondrial OS=Homo sapiens GN=DNAJA3;&gt;sp|Q96EY1-2|DNJA3_HUMAN Isoform 2 of DnaJ homolog subfamily A member 3, mitochondrial OS=Homo sapiens GN=DNAJA3;&gt;sp|Q96EY1|DNJA3_HUMAN DnaJ ho</t>
  </si>
  <si>
    <t>300;453;480</t>
  </si>
  <si>
    <t>5563;5564;5565;5566;5567;5568;5569;5570</t>
  </si>
  <si>
    <t>sp|Q96EY7|PTCD3_HUMAN</t>
  </si>
  <si>
    <t>&gt;sp|Q96EY7|PTCD3_HUMAN Pentatricopeptide repeat domain-containing protein 3, mitochondrial OS=Homo sapiens GN=PTCD3 PE=1 SV=3</t>
  </si>
  <si>
    <t>524;2994</t>
  </si>
  <si>
    <t>552;3141</t>
  </si>
  <si>
    <t>5751;5752;5753;5754;5755;32655;32656;32657;32658;32659;32660;32661;32662;32663;32664;32665;32666</t>
  </si>
  <si>
    <t>2714;15288;15289;15290;15291</t>
  </si>
  <si>
    <t>2714;15288</t>
  </si>
  <si>
    <t>tr|F5GYN4|F5GYN4_HUMAN;sp|Q96FW1|OTUB1_HUMAN;tr|J3KR44|J3KR44_HUMAN;tr|F5H6Q1|F5H6Q1_HUMAN;tr|F5GYJ8|F5GYJ8_HUMAN;sp|Q96FW1-2|OTUB1_HUMAN</t>
  </si>
  <si>
    <t>&gt;tr|F5GYN4|F5GYN4_HUMAN Ubiquitin thioesterase OTUB1 OS=Homo sapiens GN=OTUB1 PE=1 SV=1;&gt;sp|Q96FW1|OTUB1_HUMAN Ubiquitin thioesterase OTUB1 OS=Homo sapiens GN=OTUB1 PE=1 SV=2;&gt;tr|J3KR44|J3KR44_HUMAN Ubiquitin thioesterase OS=Homo sapiens GN=OTUB1 PE=1 SV=2</t>
  </si>
  <si>
    <t>241;271;272;280;286;315</t>
  </si>
  <si>
    <t>31562;31563;31564;31565;31566</t>
  </si>
  <si>
    <t>14797;14798</t>
  </si>
  <si>
    <t>tr|B7Z6D5|B7Z6D5_HUMAN;sp|Q96GQ7|DDX27_HUMAN;tr|A0A087X059|A0A087X059_HUMAN;tr|A0A087WYH5|A0A087WYH5_HUMAN</t>
  </si>
  <si>
    <t>tr|B7Z6D5|B7Z6D5_HUMAN;sp|Q96GQ7|DDX27_HUMAN</t>
  </si>
  <si>
    <t>53;53;11;7</t>
  </si>
  <si>
    <t>&gt;tr|B7Z6D5|B7Z6D5_HUMAN Probable ATP-dependent RNA helicase DDX27 OS=Homo sapiens GN=DDX27 PE=1 SV=1;&gt;sp|Q96GQ7|DDX27_HUMAN Probable ATP-dependent RNA helicase DDX27 OS=Homo sapiens GN=DDX27 PE=1 SV=2</t>
  </si>
  <si>
    <t>765;796;275;169</t>
  </si>
  <si>
    <t>29;37;45;159;160;194;195;245;270;306;511;664;681;695;736;755;880;934;1017;1091;1106;1107;1168;1447;1448;1524;1714;1738;1784;1804;1805;2057;2343;2360;2367;2658;2708;2724;2772;2773;2774;2857;2975;3036;3037;3049;3050;3055;3063;3120;3121;3331;3572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</si>
  <si>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</si>
  <si>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29;37;45;171;172;207;208;209;210;262;290;291;331;332;539;701;718;732;774;793;922;981;1064;1141;1156;1157;1221;1509;1510;1588;1785;1811;1812;1861;1882;1883;2143;2452;2474;2481;2792;2842;2858;2907;2908;2909;2997;3122;3184;3185;3197;3198;3203;3211;3269;3270;3271;3272;3489;3490;3735</t>
  </si>
  <si>
    <t>267;268;269;270;271;272;273;274;352;353;354;355;356;357;358;359;360;361;362;363;364;365;366;367;368;369;370;371;372;373;443;444;445;446;447;448;449;1670;1671;1672;1673;1674;1675;1676;1677;1678;1679;1680;1681;1682;1683;1684;1685;1686;1687;1688;1689;1690;2060;2061;2062;2063;2064;2065;2066;2067;2068;2069;2070;2071;2072;2073;2074;2075;2076;2077;2078;2079;2080;2625;2626;2627;2628;2629;2630;2631;2632;2633;2634;2900;2901;2902;2903;2904;2905;3319;3320;3321;3322;3323;3324;3325;3326;3327;3328;3329;3330;3331;3332;3333;5659;5660;5661;5662;5663;5664;5665;7248;7249;7250;7386;7387;7388;7389;7390;7391;7507;7508;7509;7510;7511;7512;7513;7894;7895;7896;7897;7898;7899;7900;8059;8060;8061;8062;9395;9396;9397;9398;9399;9400;9401;9402;9403;9404;9405;9406;9407;9408;9409;10048;10049;10050;10051;10052;10878;11802;11803;11804;11805;11806;11807;11808;11809;11810;11811;11812;11813;11814;11815;11816;11817;11818;11819;11820;11821;11822;11823;11963;11964;11965;11966;11967;11968;11969;11970;11971;11972;11973;11974;11975;12577;12578;15873;15874;15875;15876;15877;15878;15879;15880;15881;15882;15883;15884;16793;16794;16795;16796;16797;16798;16799;16800;18952;18953;18954;18955;18956;19227;19228;19229;19230;19231;19232;19233;19234;19235;19236;19689;19690;19691;19692;19898;19899;19900;19901;19902;19903;19904;19905;19906;19907;19908;19909;19910;19911;19912;19913;19914;19915;19916;19917;19918;19919;19920;19921;19922;22627;22628;22629;25599;25600;25601;25927;25928;25929;25930;25931;25932;25990;25991;25992;25993;25994;25995;25996;25997;25998;29218;29219;29220;29221;29222;29223;29224;29225;29613;29614;29615;29616;29769;29770;29771;29772;30217;30218;30219;30220;30221;30222;30223;30224;30225;30226;30227;30228;30229;30230;30231;30232;30233;30234;30235;30236;30237;30238;30239;30240;30241;30242;30243;30244;30245;30246;30247;30248;30249;30250;31033;31034;32421;32422;32423;32424;32425;32426;32427;32428;32429;32430;33109;33110;33111;33112;33113;33114;33115;33116;33117;33118;33119;33120;33121;33122;33123;33124;33220;33221;33222;33223;33224;33225;33226;33227;33228;33229;33230;33231;33232;33233;33234;33235;33236;33237;33238;33239;33240;33241;33242;33243;33244;33245;33246;33247;33286;33287;33288;33289;33290;33291;33292;33293;33294;33295;33366;33975;33976;33977;33978;33979;33980;33981;33982;33983;33984;33985;33986;33987;33988;33989;33990;33991;33992;33993;33994;33995;33996;33997;33998;33999;34000;34001;34002;34003;34004;34005;34006;34007;34008;34009;34010;36337;36338;36339;36340;36341;36342;36343;36344;39126</t>
  </si>
  <si>
    <t>116;117;118;119;120;151;152;153;154;155;156;157;158;159;160;161;162;184;755;756;757;758;759;760;761;762;763;944;945;946;947;948;949;950;951;952;1226;1227;1228;1229;1230;1361;1362;1363;1364;1365;1366;1592;1593;1594;2675;2676;2677;2678;2679;2680;3438;3439;3490;3491;3540;3541;3542;3710;3711;3712;3713;3714;3768;4395;4396;4397;4398;4399;4400;4401;4719;4720;5105;5526;5527;5528;5529;5530;5531;5532;5533;5534;5535;5536;5537;5589;5590;5591;5592;5593;5594;5899;7562;7563;7564;7565;7566;8045;8046;9101;9102;9233;9234;9235;9236;9237;9238;9239;9403;9404;9485;9486;9487;9488;9489;9490;9491;9492;9493;9494;9495;9496;10739;10740;10741;12147;12302;12303;12322;12323;12324;12325;12326;13771;13772;13935;13993;13994;14194;14195;14196;14197;14198;14199;14200;14201;14202;14203;14204;14568;15189;15190;15191;15192;15521;15522;15523;15524;15525;15526;15579;15580;15581;15582;15583;15584;15585;15586;15587;15588;15589;15590;15591;15600;15601;15602;15603;15604;15652;15915;15916;15917;15918;15919;15920;15921;15922;15923;15924;15925;15926;15927;15928;15929;15930;15931;15932;15933;17051;17052;17053;17054;18457</t>
  </si>
  <si>
    <t>120;158;184;756;759;945;950;1226;1361;1594;2679;3438;3491;3541;3713;3768;4398;4719;5105;5535;5593;5594;5899;7565;7566;8045;9101;9238;9404;9491;9496;10739;12147;12303;12322;13771;13935;13993;14194;14195;14204;14568;15191;15525;15526;15579;15582;15601;15652;15920;15931;17051;18457</t>
  </si>
  <si>
    <t>191;192;193;194;195;196</t>
  </si>
  <si>
    <t>205;436;509;592;663;696</t>
  </si>
  <si>
    <t>sp|Q96HQ2-2|C2AIL_HUMAN;sp|Q96HQ2|C2AIL_HUMAN</t>
  </si>
  <si>
    <t>&gt;sp|Q96HQ2-2|C2AIL_HUMAN Isoform 2 of CDKN2AIP N-terminal-like protein OS=Homo sapiens GN=CDKN2AIPNL;&gt;sp|Q96HQ2|C2AIL_HUMAN CDKN2AIP N-terminal-like protein OS=Homo sapiens GN=CDKN2AIPNL PE=1 SV=1</t>
  </si>
  <si>
    <t>85;116</t>
  </si>
  <si>
    <t>26594;26595;26596;26597;26598</t>
  </si>
  <si>
    <t>sp|Q96HS1-2|PGAM5_HUMAN;sp|Q96HS1|PGAM5_HUMAN;tr|F5GXG4|F5GXG4_HUMAN</t>
  </si>
  <si>
    <t>&gt;sp|Q96HS1-2|PGAM5_HUMAN Isoform 2 of Serine/threonine-protein phosphatase PGAM5, mitochondrial OS=Homo sapiens GN=PGAM5;&gt;sp|Q96HS1|PGAM5_HUMAN Serine/threonine-protein phosphatase PGAM5, mitochondrial OS=Homo sapiens GN=PGAM5 PE=1 SV=2;&gt;tr|F5GXG4|F5GXG4_H</t>
  </si>
  <si>
    <t>255;289;140</t>
  </si>
  <si>
    <t>184;1354</t>
  </si>
  <si>
    <t>197;1414</t>
  </si>
  <si>
    <t>1967;1968;1969;1970;1971;1972;1973;1974;1975;1976;14774;14775;14776;14777;14778;14779;14780;14781;14782;14783;14784;14785;14786;14787;14788;14789;14790;14791;14792;14793;14794;14795;14796;14797;14798</t>
  </si>
  <si>
    <t>909;910;911;912;7032;7033;7034;7035;7036;7037;7038;7039;7040;7041;7042</t>
  </si>
  <si>
    <t>912;7037</t>
  </si>
  <si>
    <t>sp|Q96JA4-2|M4A14_HUMAN;sp|Q96JA4|M4A14_HUMAN;tr|A0A0A0MS57|A0A0A0MS57_HUMAN;sp|Q96JA4-5|M4A14_HUMAN;tr|E9PRG6|E9PRG6_HUMAN;tr|E9PIL9|E9PIL9_HUMAN;tr|E9PPA2|E9PPA2_HUMAN;tr|E9PRA6|E9PRA6_HUMAN;tr|F6X344|F6X344_HUMAN</t>
  </si>
  <si>
    <t>2;2;2;2;1;1;1;1;1</t>
  </si>
  <si>
    <t>&gt;sp|Q96JA4-2|M4A14_HUMAN Isoform 2 of Membrane-spanning 4-domains subfamily A member 14 OS=Homo sapiens GN=MS4A14;&gt;sp|Q96JA4|M4A14_HUMAN Membrane-spanning 4-domains subfamily A member 14 OS=Homo sapiens GN=MS4A14 PE=2 SV=2;&gt;tr|A0A0A0MS57|A0A0A0MS57_HUMAN M</t>
  </si>
  <si>
    <t>662;679;695;712;94;148;153;170;567</t>
  </si>
  <si>
    <t>601;2324</t>
  </si>
  <si>
    <t>634;2424</t>
  </si>
  <si>
    <t>6555;25331</t>
  </si>
  <si>
    <t>3084;12043</t>
  </si>
  <si>
    <t>tr|H0Y7V4|H0Y7V4_HUMAN;sp|Q96JB1-2|DYH8_HUMAN;sp|Q96JB1|DYH8_HUMAN;tr|A0A075B6F3|A0A075B6F3_HUMAN</t>
  </si>
  <si>
    <t>&gt;tr|H0Y7V4|H0Y7V4_HUMAN Dynein heavy chain 8, axonemal OS=Homo sapiens GN=DNAH8 PE=1 SV=1;&gt;sp|Q96JB1-2|DYH8_HUMAN Isoform 2 of Dynein heavy chain 8, axonemal OS=Homo sapiens GN=DNAH8;&gt;sp|Q96JB1|DYH8_HUMAN Dynein heavy chain 8, axonemal OS=Homo sapiens GN=D</t>
  </si>
  <si>
    <t>4188;4454;4490;4707</t>
  </si>
  <si>
    <t>4522;4523;4524;4525;4526;4527;4528;4529;4530;4531;4532;4533;4534;4535;4536;4537;4538;4539;4540;4541;4542;4543;4544;4545</t>
  </si>
  <si>
    <t>2133;2134;2135;2136;2137;2138;2139;2140;2141;2142;2143;2144;2145;2146;2147;2148;2149</t>
  </si>
  <si>
    <t>tr|K7EPS7|K7EPS7_HUMAN;tr|I3L2Z9|I3L2Z9_HUMAN;tr|I3L100|I3L100_HUMAN;tr|I3L2W2|I3L2W2_HUMAN;sp|Q96JN8-2|NEUL4_HUMAN;sp|Q96JN8|NEUL4_HUMAN</t>
  </si>
  <si>
    <t>2;2;2;2;2;2</t>
  </si>
  <si>
    <t>&gt;tr|K7EPS7|K7EPS7_HUMAN Neuralized-like protein 4 (Fragment) OS=Homo sapiens GN=NEURL4 PE=1 SV=1;&gt;tr|I3L2Z9|I3L2Z9_HUMAN Neuralized-like protein 4 (Fragment) OS=Homo sapiens GN=NEURL4 PE=1 SV=1;&gt;tr|I3L100|I3L100_HUMAN Neuralized-like protein 4 (Fragment) O</t>
  </si>
  <si>
    <t>249;1017;1430;1538;1560;1562</t>
  </si>
  <si>
    <t>28;3079</t>
  </si>
  <si>
    <t>28;3227</t>
  </si>
  <si>
    <t>262;263;264;265;266;33550;33551;33552;33553</t>
  </si>
  <si>
    <t>115;15741</t>
  </si>
  <si>
    <t>tr|A0A1B0GTU3|A0A1B0GTU3_HUMAN;sp|Q96L93-6|KI16B_HUMAN;sp|Q96L93-4|KI16B_HUMAN;sp|Q96L93|KI16B_HUMAN;sp|Q96L93-2|KI16B_HUMAN</t>
  </si>
  <si>
    <t>&gt;tr|A0A1B0GTU3|A0A1B0GTU3_HUMAN Kinesin-like protein KIF16B OS=Homo sapiens GN=KIF16B PE=1 SV=1;&gt;sp|Q96L93-6|KI16B_HUMAN Isoform 5 of Kinesin-like protein KIF16B OS=Homo sapiens GN=KIF16B;&gt;sp|Q96L93-4|KI16B_HUMAN Isoform 3 of Kinesin-like protein KIF16B OS</t>
  </si>
  <si>
    <t>1266;1276;1287;1317;1392</t>
  </si>
  <si>
    <t>19755;19756;19757;19758;19759</t>
  </si>
  <si>
    <t>9434;9435</t>
  </si>
  <si>
    <t>sp|Q96M27-5|PRRC1_HUMAN;sp|Q96M27|PRRC1_HUMAN;sp|Q96M27-3|PRRC1_HUMAN;sp|Q96M27-2|PRRC1_HUMAN;sp|Q96M27-4|PRRC1_HUMAN</t>
  </si>
  <si>
    <t>&gt;sp|Q96M27-5|PRRC1_HUMAN Isoform 5 of Protein PRRC1 OS=Homo sapiens GN=PRRC1;&gt;sp|Q96M27|PRRC1_HUMAN Protein PRRC1 OS=Homo sapiens GN=PRRC1 PE=1 SV=1;&gt;sp|Q96M27-3|PRRC1_HUMAN Isoform 3 of Protein PRRC1 OS=Homo sapiens GN=PRRC1;&gt;sp|Q96M27-2|PRRC1_HUMAN Isofo</t>
  </si>
  <si>
    <t>418;445;462;464;311</t>
  </si>
  <si>
    <t>3042;3139</t>
  </si>
  <si>
    <t>3190;3292</t>
  </si>
  <si>
    <t>33160;34202;34203;34204;34205;34206;34207;34208;34209;34210;34211</t>
  </si>
  <si>
    <t>15543;16040</t>
  </si>
  <si>
    <t>sp|Q96N66-3|MBOA7_HUMAN;sp|Q96N66-2|MBOA7_HUMAN;sp|Q96N66|MBOA7_HUMAN</t>
  </si>
  <si>
    <t xml:space="preserve">&gt;sp|Q96N66-3|MBOA7_HUMAN Isoform 3 of Lysophospholipid acyltransferase 7 OS=Homo sapiens GN=MBOAT7;&gt;sp|Q96N66-2|MBOA7_HUMAN Isoform 2 of Lysophospholipid acyltransferase 7 OS=Homo sapiens GN=MBOAT7;&gt;sp|Q96N66|MBOA7_HUMAN Lysophospholipid acyltransferase 7 </t>
  </si>
  <si>
    <t>344;399;472</t>
  </si>
  <si>
    <t>sp|Q96P70|IPO9_HUMAN</t>
  </si>
  <si>
    <t>&gt;sp|Q96P70|IPO9_HUMAN Importin-9 OS=Homo sapiens GN=IPO9 PE=1 SV=3</t>
  </si>
  <si>
    <t>1311;1379</t>
  </si>
  <si>
    <t>1369;1439</t>
  </si>
  <si>
    <t>14140;14141;14142;14143;14144;14145;14146;14147;14148;15090;15091;15092;15093;15094;15095;15096;15097;15098;15099</t>
  </si>
  <si>
    <t>6648;7189;7190;7191</t>
  </si>
  <si>
    <t>6648;7191</t>
  </si>
  <si>
    <t>sp|Q96PK6|RBM14_HUMAN</t>
  </si>
  <si>
    <t>&gt;sp|Q96PK6|RBM14_HUMAN RNA-binding protein 14 OS=Homo sapiens GN=RBM14 PE=1 SV=2</t>
  </si>
  <si>
    <t>30026;30027;30028;30029;30030;30031;30032;30033;30034;30035;30036;30037;30038</t>
  </si>
  <si>
    <t>14107;14108;14109;14110;14111;14112;14113;14114;14115;14116</t>
  </si>
  <si>
    <t>tr|E9PHF7|E9PHF7_HUMAN;sp|Q96RQ3|MCCA_HUMAN;tr|F5GYT8|F5GYT8_HUMAN;tr|E9PG35|E9PG35_HUMAN</t>
  </si>
  <si>
    <t>16;16;15;15</t>
  </si>
  <si>
    <t>&gt;tr|E9PHF7|E9PHF7_HUMAN Methylcrotonoyl-CoA carboxylase subunit alpha, mitochondrial OS=Homo sapiens GN=MCCC1 PE=1 SV=1;&gt;sp|Q96RQ3|MCCA_HUMAN Methylcrotonoyl-CoA carboxylase subunit alpha, mitochondrial OS=Homo sapiens GN=MCCC1 PE=1 SV=3;&gt;tr|F5GYT8|F5GYT8_</t>
  </si>
  <si>
    <t>616;725;575;598</t>
  </si>
  <si>
    <t>779;1330;1360;1363;1378;1472;1483;1634;1647;1795;1943;2164;2269;2627;2814;2894</t>
  </si>
  <si>
    <t>818;1389;1420;1423;1438;1534;1545;1702;1715;1873;2026;2258;2366;2761;2952;3037</t>
  </si>
  <si>
    <t>8302;8303;8304;8305;8306;8307;8308;8309;14401;14402;14403;14404;14405;14905;14906;14907;14908;14909;14910;14911;14929;14930;15081;15082;15083;15084;15085;15086;15087;15088;15089;16133;16134;16135;16268;16269;16270;16271;16272;16273;18046;18047;18048;18049;18050;18051;18171;18172;18173;18174;19825;19826;19827;19828;19829;19830;19831;19832;19833;21354;21355;21356;21357;21358;21359;21360;21361;21362;21363;23767;23768;23769;24830;24831;24832;24833;24834;24835;24836;28955;28956;28957;28958;28959;28960;30664;30665;30666;30667;30668;31410;31411;31412;31413;31414</t>
  </si>
  <si>
    <t>3874;3875;6798;7106;7107;7113;7182;7183;7184;7185;7186;7187;7188;7701;7777;7778;8627;8712;9466;9467;9468;10139;10140;10141;11303;11831;11832;13653;13654;13655;14391;14727;14728</t>
  </si>
  <si>
    <t>3875;6798;7107;7113;7183;7701;7778;8627;8712;9466;10141;11303;11832;13654;14391;14727</t>
  </si>
  <si>
    <t>sp|Q96RR1-3|PEO1_HUMAN;sp|Q96RR1-2|PEO1_HUMAN;sp|Q96RR1|PEO1_HUMAN</t>
  </si>
  <si>
    <t>&gt;sp|Q96RR1-3|PEO1_HUMAN Isoform 3 of Twinkle protein, mitochondrial OS=Homo sapiens GN=TWNK;&gt;sp|Q96RR1-2|PEO1_HUMAN Isoform 2 of Twinkle protein, mitochondrial OS=Homo sapiens GN=TWNK;&gt;sp|Q96RR1|PEO1_HUMAN Twinkle protein, mitochondrial OS=Homo sapiens GN=</t>
  </si>
  <si>
    <t>531;582;684</t>
  </si>
  <si>
    <t>2032;2033;2034;2035</t>
  </si>
  <si>
    <t>931;932;933</t>
  </si>
  <si>
    <t>sp|Q99417|MYCBP_HUMAN;tr|A0A087WV05|A0A087WV05_HUMAN</t>
  </si>
  <si>
    <t>&gt;sp|Q99417|MYCBP_HUMAN C-Myc-binding protein OS=Homo sapiens GN=MYCBP PE=1 SV=3;&gt;tr|A0A087WV05|A0A087WV05_HUMAN Uncharacterized protein OS=Homo sapiens PE=4 SV=1</t>
  </si>
  <si>
    <t>103;110</t>
  </si>
  <si>
    <t>1880;3569</t>
  </si>
  <si>
    <t>1962;3732</t>
  </si>
  <si>
    <t>20649;20650;20651;20652;20653;20654;20655;20656;39103;39104;39105</t>
  </si>
  <si>
    <t>9808;18447</t>
  </si>
  <si>
    <t>tr|K7ELW0|K7ELW0_HUMAN;sp|Q99497|PARK7_HUMAN</t>
  </si>
  <si>
    <t>&gt;tr|K7ELW0|K7ELW0_HUMAN Protein DJ-1 OS=Homo sapiens GN=PARK7 PE=1 SV=1;&gt;sp|Q99497|PARK7_HUMAN Protein DJ-1 OS=Homo sapiens GN=PARK7 PE=1 SV=2</t>
  </si>
  <si>
    <t>169;189</t>
  </si>
  <si>
    <t>256;1157;1158</t>
  </si>
  <si>
    <t>273;1210;1211</t>
  </si>
  <si>
    <t>2754;2755;2756;2757;2758;2759;2760;2761;2762;2763;2764;2765;12486;12487;12488;12489;12490;12491;12492;12493;12494;12495;12496;12497;12498;12499;12500</t>
  </si>
  <si>
    <t>1288;1289;5846;5847;5848;5849;5850</t>
  </si>
  <si>
    <t>1288;5846;5849</t>
  </si>
  <si>
    <t>tr|F5GY37|F5GY37_HUMAN;tr|J3KPX7|J3KPX7_HUMAN;sp|Q99623|PHB2_HUMAN;tr|F5H0C5|F5H0C5_HUMAN;sp|Q99623-2|PHB2_HUMAN;tr|F5H2D2|F5H2D2_HUMAN;tr|F5H3X6|F5H3X6_HUMAN</t>
  </si>
  <si>
    <t>tr|F5GY37|F5GY37_HUMAN;tr|J3KPX7|J3KPX7_HUMAN;sp|Q99623|PHB2_HUMAN;tr|F5H0C5|F5H0C5_HUMAN;sp|Q99623-2|PHB2_HUMAN</t>
  </si>
  <si>
    <t>3;3;3;2;2;1;1</t>
  </si>
  <si>
    <t xml:space="preserve">&gt;tr|F5GY37|F5GY37_HUMAN Prohibitin-2 OS=Homo sapiens GN=PHB2 PE=1 SV=1;&gt;tr|J3KPX7|J3KPX7_HUMAN Prohibitin-2 OS=Homo sapiens GN=PHB2 PE=1 SV=2;&gt;sp|Q99623|PHB2_HUMAN Prohibitin-2 OS=Homo sapiens GN=PHB2 PE=1 SV=2;&gt;tr|F5H0C5|F5H0C5_HUMAN Prohibitin-2 OS=Homo </t>
  </si>
  <si>
    <t>267;298;299;112;261;87;213</t>
  </si>
  <si>
    <t>1453;1555;1633</t>
  </si>
  <si>
    <t>1515;1621;1701</t>
  </si>
  <si>
    <t>15918;15919;15920;15921;15922;15923;15924;15925;15926;15927;15928;15929;17106;17107;17108;17109;17110;17111;17112;17113;17114;17115;18038;18039;18040;18041;18042;18043;18044;18045</t>
  </si>
  <si>
    <t>7591;8190;8191;8192;8193;8194;8623;8624;8625;8626</t>
  </si>
  <si>
    <t>7591;8191;8624</t>
  </si>
  <si>
    <t>sp|Q99661|KIF2C_HUMAN;sp|Q99661-2|KIF2C_HUMAN;tr|Q5JR89|Q5JR89_HUMAN;tr|Q5JR91|Q5JR91_HUMAN</t>
  </si>
  <si>
    <t>sp|Q99661|KIF2C_HUMAN;sp|Q99661-2|KIF2C_HUMAN;tr|Q5JR89|Q5JR89_HUMAN</t>
  </si>
  <si>
    <t>15;12;8;7</t>
  </si>
  <si>
    <t>13;10;8;7</t>
  </si>
  <si>
    <t>12;9;8;7</t>
  </si>
  <si>
    <t>&gt;sp|Q99661|KIF2C_HUMAN Kinesin-like protein KIF2C OS=Homo sapiens GN=KIF2C PE=1 SV=2;&gt;sp|Q99661-2|KIF2C_HUMAN Isoform 2 of Kinesin-like protein KIF2C OS=Homo sapiens GN=KIF2C;&gt;tr|Q5JR89|Q5JR89_HUMAN Kinesin-like protein KIF2C (Fragment) OS=Homo sapiens GN=</t>
  </si>
  <si>
    <t>725;671;287;336</t>
  </si>
  <si>
    <t>364;457;584;610;706;939;983;1093;1194;1864;2346;2422;2792;3161;3536</t>
  </si>
  <si>
    <t>True;True;True;False;True;True;False;True;True;True;True;True;True;True;True</t>
  </si>
  <si>
    <t>391;485;617;643;743;986;1030;1143;1247;1946;2455;2547;2929;3315;3699</t>
  </si>
  <si>
    <t>4004;4005;4006;4007;4008;4009;4010;4011;4012;4013;5091;5092;5093;5094;5095;5096;5097;5098;5099;5100;5101;5102;5103;5104;5105;5106;5107;5108;5109;5110;5111;6380;6381;6382;6383;6384;6385;6386;6387;6388;6389;6390;6391;6633;6634;6635;6636;6637;7622;7623;7624;7625;7626;7627;7628;7629;10089;10090;10091;10092;10093;10094;10095;10096;10097;10098;10099;10524;10525;10526;10527;10528;10529;10530;10531;11835;11836;11837;11838;11839;11840;11841;11842;11843;11844;12857;12858;12859;12860;12861;12862;12863;12864;12865;20513;20514;20515;20516;20517;20518;20519;20520;20521;20522;25615;25616;25617;25618;26713;26714;26715;26716;26717;26718;26719;26720;26721;26722;26723;26724;26725;26726;26727;26728;26729;26730;26731;26732;26733;30454;30455;30456;30457;30458;30459;30460;30461;34452;34453;34454;34455;34456;34457;34458;34459;34460;34461;34462;34463;34464;34465;34466;34467;34468;34469;38695;38696;38697</t>
  </si>
  <si>
    <t>1909;2424;2425;2426;3008;3009;3010;3125;3126;3127;3128;3129;3600;4741;4742;4743;4917;4918;4919;5546;6001;9750;9751;9752;12151;12662;12663;12664;12665;12666;12667;14313;14314;14315;16145;16146;16147;18223</t>
  </si>
  <si>
    <t>1909;2424;3009;3129;3600;4743;4917;5546;6001;9750;12151;12665;14315;16145;18223</t>
  </si>
  <si>
    <t>tr|D6R9P3|D6R9P3_HUMAN;tr|D6RD18|D6RD18_HUMAN;sp|Q99729-3|ROAA_HUMAN;tr|D6RBZ0|D6RBZ0_HUMAN;sp|Q99729-2|ROAA_HUMAN;sp|Q99729-4|ROAA_HUMAN;sp|Q99729|ROAA_HUMAN</t>
  </si>
  <si>
    <t>4;4;4;4;4;3;3</t>
  </si>
  <si>
    <t>&gt;tr|D6R9P3|D6R9P3_HUMAN Heterogeneous nuclear ribonucleoprotein A/B OS=Homo sapiens GN=HNRNPAB PE=1 SV=1;&gt;tr|D6RD18|D6RD18_HUMAN Heterogeneous nuclear ribonucleoprotein A/B OS=Homo sapiens GN=HNRNPAB PE=1 SV=1;&gt;sp|Q99729-3|ROAA_HUMAN Isoform 3 of Heterogen</t>
  </si>
  <si>
    <t>280;283;285;327;332;286;332</t>
  </si>
  <si>
    <t>558;808;1444;3532</t>
  </si>
  <si>
    <t>587;849;1506;3695</t>
  </si>
  <si>
    <t>6053;6054;6055;6056;6057;6058;6059;6060;6061;6062;8651;8652;8653;8654;8655;8656;8657;8658;8659;8660;15823;15824;15825;15826;15827;15828;15829;15830;15831;15832;15833;15834;15835;15836;15837;15838;15839;15840;38648;38649;38650;38651;38652;38653;38654;38655;38656;38657;38658;38659</t>
  </si>
  <si>
    <t>2859;4055;4056;4057;7547;7548;7549;7550;7551;7552;7553;18215</t>
  </si>
  <si>
    <t>2859;4057;7548;18215</t>
  </si>
  <si>
    <t>sp|Q99832-3|TCPH_HUMAN;sp|Q99832|TCPH_HUMAN;tr|F8WAM2|F8WAM2_HUMAN;sp|Q99832-2|TCPH_HUMAN;sp|Q99832-4|TCPH_HUMAN</t>
  </si>
  <si>
    <t>sp|Q99832-3|TCPH_HUMAN;sp|Q99832|TCPH_HUMAN;tr|F8WAM2|F8WAM2_HUMAN</t>
  </si>
  <si>
    <t>3;3;2;1;1</t>
  </si>
  <si>
    <t xml:space="preserve">&gt;sp|Q99832-3|TCPH_HUMAN Isoform 3 of T-complex protein 1 subunit eta OS=Homo sapiens GN=CCT7;&gt;sp|Q99832|TCPH_HUMAN T-complex protein 1 subunit eta OS=Homo sapiens GN=CCT7 PE=1 SV=2;&gt;tr|F8WAM2|F8WAM2_HUMAN T-complex protein 1 subunit eta (Fragment) OS=Homo </t>
  </si>
  <si>
    <t>499;543;98;339;456</t>
  </si>
  <si>
    <t>1538;2051;2971</t>
  </si>
  <si>
    <t>1604;2137;3118</t>
  </si>
  <si>
    <t>16934;16935;16936;16937;16938;16939;16940;16941;22592;22593;22594;22595;22596;22597;22598;22599;22600;32391;32392;32393;32394</t>
  </si>
  <si>
    <t>8095;8096;10726;10727;10728;15184</t>
  </si>
  <si>
    <t>8095;10728;15184</t>
  </si>
  <si>
    <t>sp|Q99848|EBP2_HUMAN;tr|H7C2Q8|H7C2Q8_HUMAN</t>
  </si>
  <si>
    <t>&gt;sp|Q99848|EBP2_HUMAN Probable rRNA-processing protein EBP2 OS=Homo sapiens GN=EBNA1BP2 PE=1 SV=2;&gt;tr|H7C2Q8|H7C2Q8_HUMAN EBNA1 binding protein 2, isoform CRA_d OS=Homo sapiens GN=EBNA1BP2 PE=1 SV=1</t>
  </si>
  <si>
    <t>306;361</t>
  </si>
  <si>
    <t>177;385;784;2798;3622</t>
  </si>
  <si>
    <t>189;413;823;2935;2936;3789</t>
  </si>
  <si>
    <t>1863;1864;1865;4240;4241;4242;4243;4244;4245;4246;8340;8341;8342;8343;8344;30518;30519;30520;30521;30522;30523;30524;30525;30526;30527;30528;30529;30530;30531;30532;30533;30534;30535;39610;39611;39612;39613;39614;39615;39616</t>
  </si>
  <si>
    <t>845;1987;3890;14334;14335;14336;18677;18678;18679</t>
  </si>
  <si>
    <t>845;1987;3890;14334;18677</t>
  </si>
  <si>
    <t>sp|Q99879|H2B1M_HUMAN</t>
  </si>
  <si>
    <t>&gt;sp|Q99879|H2B1M_HUMAN Histone H2B type 1-M OS=Homo sapiens GN=HIST1H2BM PE=1 SV=3</t>
  </si>
  <si>
    <t>267;268;711;1241;1242;1700;1858;2073;2595;2719;3549</t>
  </si>
  <si>
    <t>False;False;False;False;False;False;False;False;True;False;False</t>
  </si>
  <si>
    <t>286;287;288;748;1296;1297;1771;1938;2159;2729;2853;3712</t>
  </si>
  <si>
    <t>2868;2869;2870;2871;2872;2873;2874;2875;2876;2877;2878;2879;2880;2881;2882;2883;2884;2885;2886;2887;2888;2889;2890;2891;2892;2893;2894;2895;2896;2897;2898;7663;7664;7665;7666;7667;7668;7669;7670;7671;7672;7673;7674;7675;7676;13386;13387;13388;13389;13390;13391;13392;13393;13394;13395;13396;13397;13398;13399;13400;13401;13402;13403;13404;13405;13406;13407;13408;13409;13410;13411;13412;13413;13414;13415;13416;18759;18760;18761;18762;18763;18764;18765;18766;18767;18768;18769;18770;20437;20438;20439;20440;20441;20442;20443;20444;20445;22793;22794;22795;22796;22797;22798;22799;22800;22801;22802;22803;22804;28620;28621;28622;28623;28624;28625;28626;28627;28628;28629;29702;29703;29704;29705;29706;29707;29708;29709;29710;29711;29712;29713;29714;29715;29716;29717;29718;29719;38808;38809;38810;38811;38812;38813;38814;38815;38816;38817;38818;38819;38820;38821;38822;38823;38824;38825;38826;38827;38828;38829;38830;38831;38832;38833;38834;38835;38836;38837;38838;38839</t>
  </si>
  <si>
    <t>1334;1335;1336;1337;1338;1339;1340;1341;1342;1343;1344;1345;1346;1347;1348;1349;1350;1351;1352;1353;1354;1355;1356;1357;1358;1359;3608;3609;3610;3611;3612;3613;6278;6279;6280;6281;6282;6283;6284;6285;6286;6287;6288;6289;6290;6291;6292;6293;6294;6295;6296;6297;6298;6299;6300;6301;6302;8996;8997;8998;8999;9000;9001;9002;9003;9004;9005;9006;9007;9717;10808;10809;10810;10811;10812;10813;10814;13505;13506;13507;13508;13970;13971;13972;13973;13974;13975;18281;18282;18283;18284;18285;18286;18287;18288;18289;18290;18291;18292;18293;18294;18295;18296</t>
  </si>
  <si>
    <t>1350;1356;3611;6279;6298;9003;9717;10808;13508;13972;18294</t>
  </si>
  <si>
    <t>tr|I3L1L3|I3L1L3_HUMAN;sp|Q9BQG0|MBB1A_HUMAN;sp|Q9BQG0-2|MBB1A_HUMAN;tr|I3L2H8|I3L2H8_HUMAN</t>
  </si>
  <si>
    <t>&gt;tr|I3L1L3|I3L1L3_HUMAN Myb-binding protein 1A (Fragment) OS=Homo sapiens GN=MYBBP1A PE=1 SV=1;&gt;sp|Q9BQG0|MBB1A_HUMAN Myb-binding protein 1A OS=Homo sapiens GN=MYBBP1A PE=1 SV=2;&gt;sp|Q9BQG0-2|MBB1A_HUMAN Isoform 2 of Myb-binding protein 1A OS=Homo sapiens G</t>
  </si>
  <si>
    <t>1252;1328;1332;204</t>
  </si>
  <si>
    <t>132;663</t>
  </si>
  <si>
    <t>140;700</t>
  </si>
  <si>
    <t>1361;1362;1363;1364;1365;1366;1367;1368;7244;7245;7246;7247</t>
  </si>
  <si>
    <t>591;3437</t>
  </si>
  <si>
    <t>sp|Q9BRK5|CAB45_HUMAN;tr|H0Y3T6|H0Y3T6_HUMAN;sp|Q9BRK5-2|CAB45_HUMAN;sp|Q9BRK5-6|CAB45_HUMAN;sp|Q9BRK5-4|CAB45_HUMAN;tr|G3V1E2|G3V1E2_HUMAN;sp|Q9BRK5-3|CAB45_HUMAN;sp|Q9BRK5-5|CAB45_HUMAN</t>
  </si>
  <si>
    <t>sp|Q9BRK5|CAB45_HUMAN;tr|H0Y3T6|H0Y3T6_HUMAN;sp|Q9BRK5-2|CAB45_HUMAN;sp|Q9BRK5-6|CAB45_HUMAN;sp|Q9BRK5-4|CAB45_HUMAN;tr|G3V1E2|G3V1E2_HUMAN;sp|Q9BRK5-3|CAB45_HUMAN</t>
  </si>
  <si>
    <t>8;6;6;6;5;5;5;2</t>
  </si>
  <si>
    <t>&gt;sp|Q9BRK5|CAB45_HUMAN 45 kDa calcium-binding protein OS=Homo sapiens GN=SDF4 PE=1 SV=1;&gt;tr|H0Y3T6|H0Y3T6_HUMAN 45 kDa calcium-binding protein (Fragment) OS=Homo sapiens GN=SDF4 PE=1 SV=1;&gt;sp|Q9BRK5-2|CAB45_HUMAN Isoform 2 of 45 kDa calcium-binding protein</t>
  </si>
  <si>
    <t>362;243;259;348;202;254;254;130</t>
  </si>
  <si>
    <t>384;554;1027;1061;1736;3069;3745;3849</t>
  </si>
  <si>
    <t>412;583;1074;1111;1809;3217;3915;4022</t>
  </si>
  <si>
    <t>4232;4233;4234;4235;4236;4237;4238;4239;6005;6006;6007;6008;6009;6010;6011;6012;11019;11020;11021;11022;11023;11024;11025;11026;11396;11397;11398;11399;11400;11401;11402;11403;11404;11405;11406;11407;11408;11409;11410;11411;11412;11413;19210;19211;19212;19213;19214;33443;33444;33445;33446;33447;33448;33449;33450;33451;40936;40937;40938;40939;40940;40941;40942;40943;40944;40945;40946;42082;42083;42084;42085;42086</t>
  </si>
  <si>
    <t>1986;2830;5179;5180;5181;5340;5341;5342;5343;5344;5345;9222;15685;15686;19300;19301;19302;19303;19304;19305;19306;19307;19835</t>
  </si>
  <si>
    <t>1986;2830;5180;5343;9222;15686;19303;19835</t>
  </si>
  <si>
    <t>sp|Q9BRP1|PDD2L_HUMAN</t>
  </si>
  <si>
    <t>&gt;sp|Q9BRP1|PDD2L_HUMAN Programmed cell death protein 2-like OS=Homo sapiens GN=PDCD2L PE=1 SV=1</t>
  </si>
  <si>
    <t>15755;15756;15757;15758;15759;15760;15761</t>
  </si>
  <si>
    <t>7518;7519</t>
  </si>
  <si>
    <t>sp|Q9BU76-4|MMTA2_HUMAN;sp|Q9BU76|MMTA2_HUMAN</t>
  </si>
  <si>
    <t>&gt;sp|Q9BU76-4|MMTA2_HUMAN Isoform 4 of Multiple myeloma tumor-associated protein 2 OS=Homo sapiens GN=MMTAG2;&gt;sp|Q9BU76|MMTA2_HUMAN Multiple myeloma tumor-associated protein 2 OS=Homo sapiens GN=MMTAG2 PE=1 SV=1</t>
  </si>
  <si>
    <t>189;263</t>
  </si>
  <si>
    <t>37343;37344;37345;37346;37347;37348;37349;37350;37351</t>
  </si>
  <si>
    <t>17578;17579</t>
  </si>
  <si>
    <t>sp|Q9BUF5|TBB6_HUMAN;tr|K7ESQ3|K7ESQ3_HUMAN;tr|K7EQT3|K7EQT3_HUMAN;tr|K7EJ64|K7EJ64_HUMAN;tr|K7ERA8|K7ERA8_HUMAN;tr|K7EJZ4|K7EJZ4_HUMAN;tr|K7EL29|K7EL29_HUMAN;tr|K7EN98|K7EN98_HUMAN;tr|K7EPE5|K7EPE5_HUMAN</t>
  </si>
  <si>
    <t>sp|Q9BUF5|TBB6_HUMAN</t>
  </si>
  <si>
    <t>7;1;1;1;1;1;1;1;1</t>
  </si>
  <si>
    <t>&gt;sp|Q9BUF5|TBB6_HUMAN Tubulin beta-6 chain OS=Homo sapiens GN=TUBB6 PE=1 SV=1</t>
  </si>
  <si>
    <t>446;96;104;104;110;115;130;136;141</t>
  </si>
  <si>
    <t>919;1550;1885;1976;2533;2569;3634</t>
  </si>
  <si>
    <t>False;True;False;False;False;False;False</t>
  </si>
  <si>
    <t>963;1616;1967;2060;2662;2663;2664;2701;3801</t>
  </si>
  <si>
    <t>9836;9837;9838;9839;9840;9841;9842;9843;9844;9845;9846;9847;17074;17075;17076;17077;17078;20702;20703;20704;20705;20706;20707;20708;20709;20710;20711;20712;20713;21771;21772;21773;21774;21775;21776;21777;21778;21779;21780;21781;21782;21783;21784;21785;21786;21787;21788;21789;21790;21791;21792;21793;21794;27985;27986;27987;27988;27989;27990;27991;27992;27993;27994;27995;27996;27997;27998;27999;28000;28001;28002;28003;28004;28005;28006;28007;28008;28009;28010;28011;28012;28013;28353;28354;28355;28356;28357;28358;28359;28360;28361;28362;28363;39755;39756;39757</t>
  </si>
  <si>
    <t>4626;8171;9821;9822;9823;9824;9825;9826;9827;9828;10327;10328;10329;10330;10331;10332;10333;10334;10335;10336;10337;13200;13201;13202;13203;13204;13205;13206;13207;13208;13209;13210;13211;13212;13213;13214;13385;13386;13387;13388;13389;13390;18746</t>
  </si>
  <si>
    <t>4626;8171;9821;10336;13204;13387;18746</t>
  </si>
  <si>
    <t>sp|Q9BUJ2-3|HNRL1_HUMAN;sp|Q9BUJ2-4|HNRL1_HUMAN;tr|A0A0A0MRA5|A0A0A0MRA5_HUMAN;tr|B7Z4B8|B7Z4B8_HUMAN;sp|Q9BUJ2-2|HNRL1_HUMAN;sp|Q9BUJ2|HNRL1_HUMAN;tr|M0R203|M0R203_HUMAN;tr|M0QZV6|M0QZV6_HUMAN;tr|M0R0K8|M0R0K8_HUMAN;tr|M0QYZ0|M0QYZ0_HUMAN;tr|M0R3F1|M0R3F1_HUMAN</t>
  </si>
  <si>
    <t>2;2;2;2;2;2;1;1;1;1;1</t>
  </si>
  <si>
    <t>&gt;sp|Q9BUJ2-3|HNRL1_HUMAN Isoform 3 of Heterogeneous nuclear ribonucleoprotein U-like protein 1 OS=Homo sapiens GN=HNRNPUL1;&gt;sp|Q9BUJ2-4|HNRL1_HUMAN Isoform 4 of Heterogeneous nuclear ribonucleoprotein U-like protein 1 OS=Homo sapiens GN=HNRNPUL1;&gt;tr|A0A0A0</t>
  </si>
  <si>
    <t>752;756;766;767;804;856;81;118;158;371;641</t>
  </si>
  <si>
    <t>273;2682</t>
  </si>
  <si>
    <t>294;2815</t>
  </si>
  <si>
    <t>2942;2943;2944;29375;29376;29377;29378;29379;29380;29381;29382;29383;29384</t>
  </si>
  <si>
    <t>1389;13834;13835;13836</t>
  </si>
  <si>
    <t>1389;13835</t>
  </si>
  <si>
    <t>sp|Q9BVA1|TBB2B_HUMAN;sp|Q13885|TBB2A_HUMAN</t>
  </si>
  <si>
    <t>17;15</t>
  </si>
  <si>
    <t>&gt;sp|Q9BVA1|TBB2B_HUMAN Tubulin beta-2B chain OS=Homo sapiens GN=TUBB2B PE=1 SV=1;&gt;sp|Q13885|TBB2A_HUMAN Tubulin beta-2A chain OS=Homo sapiens GN=TUBB2A PE=1 SV=1</t>
  </si>
  <si>
    <t>445;445</t>
  </si>
  <si>
    <t>189;794;919;966;1065;1066;1549;1578;1585;1885;1976;2234;2235;2402;2533;2569;3634</t>
  </si>
  <si>
    <t>False;False;False;True;False;False;True;False;False;False;False;False;False;False;False;False;False</t>
  </si>
  <si>
    <t>202;834;835;963;1013;1115;1116;1615;1644;1651;1652;1967;2060;2331;2332;2521;2522;2662;2663;2664;2701;3801</t>
  </si>
  <si>
    <t>2010;2011;2012;2013;2014;2015;2016;2017;2018;2019;2020;2021;8469;8470;8471;8472;8473;8474;8475;8476;8477;8478;8479;8480;8481;8482;8483;8484;8485;8486;8487;8488;9836;9837;9838;9839;9840;9841;9842;9843;9844;9845;9846;9847;10348;10349;10350;10351;10352;10353;11469;11470;11471;11472;11473;11474;11475;11476;11477;11478;11479;11480;11481;11482;11483;11484;11485;11486;11487;11488;11489;11490;11491;11492;11493;11494;11495;11496;11497;11498;11499;11500;11501;11502;11503;11504;11505;11506;11507;11508;11509;11510;17066;17067;17068;17069;17070;17071;17072;17073;17395;17396;17397;17398;17399;17400;17401;17402;17403;17404;17405;17406;17407;17408;17409;17410;17411;17412;17413;17414;17415;17416;17417;17461;17462;17463;17464;17465;17466;17467;17468;17469;17470;17471;17472;17473;17474;17475;17476;17477;17478;17479;17480;17481;17482;20702;20703;20704;20705;20706;20707;20708;20709;20710;20711;20712;20713;21771;21772;21773;21774;21775;21776;21777;21778;21779;21780;21781;21782;21783;21784;21785;21786;21787;21788;21789;21790;21791;21792;21793;21794;24547;24548;24549;24550;24551;24552;24553;24554;24555;24556;24557;24558;24559;24560;26370;26371;26372;26373;26374;26375;26376;26377;26378;26379;26380;26381;26382;26383;26384;26385;26386;26387;26388;26389;26390;26391;26392;26393;26394;26395;26396;26397;26398;26399;26400;26401;26402;26403;26404;26405;27985;27986;27987;27988;27989;27990;27991;27992;27993;27994;27995;27996;27997;27998;27999;28000;28001;28002;28003;28004;28005;28006;28007;28008;28009;28010;28011;28012;28013;28353;28354;28355;28356;28357;28358;28359;28360;28361;28362;28363;39755;39756;39757</t>
  </si>
  <si>
    <t>918;919;920;921;922;923;924;925;926;3959;3960;3961;3962;3963;3964;3965;3966;3967;3968;3969;3970;3971;3972;4626;4857;5367;5368;5369;5370;5371;5372;5373;5374;5375;5376;5377;5378;5379;5380;5381;5382;5383;5384;5385;5386;5387;5388;5389;5390;5391;8168;8169;8170;8326;8327;8328;8329;8330;8331;8332;8333;8334;8335;8336;8337;8338;8339;8340;8341;8342;8343;8360;8361;8362;8363;8364;8365;8366;8367;8368;8369;8370;8371;8372;8373;8374;9821;9822;9823;9824;9825;9826;9827;9828;10327;10328;10329;10330;10331;10332;10333;10334;10335;10336;10337;11714;11715;11716;11717;11718;11719;11720;12465;12466;12467;12468;12469;12470;12471;12472;12473;12474;12475;12476;12477;12478;12479;12480;12481;12482;12483;12484;12485;12486;12487;12488;12489;13200;13201;13202;13203;13204;13205;13206;13207;13208;13209;13210;13211;13212;13213;13214;13385;13386;13387;13388;13389;13390;18746</t>
  </si>
  <si>
    <t>925;3961;4626;4857;5372;5386;8169;8331;8369;9821;10336;11716;11718;12481;13204;13387;18746</t>
  </si>
  <si>
    <t>40;42;46;47;48</t>
  </si>
  <si>
    <t>300;321;323;330;388</t>
  </si>
  <si>
    <t>sp|Q9BVP2-2|GNL3_HUMAN;sp|Q9BVP2|GNL3_HUMAN</t>
  </si>
  <si>
    <t>&gt;sp|Q9BVP2-2|GNL3_HUMAN Isoform 2 of Guanine nucleotide-binding protein-like 3 OS=Homo sapiens GN=GNL3;&gt;sp|Q9BVP2|GNL3_HUMAN Guanine nucleotide-binding protein-like 3 OS=Homo sapiens GN=GNL3 PE=1 SV=2</t>
  </si>
  <si>
    <t>537;549</t>
  </si>
  <si>
    <t>519;2835</t>
  </si>
  <si>
    <t>547;2975</t>
  </si>
  <si>
    <t>5724;5725;5726;30842;30843;30844;30845;30846;30847;30848;30849</t>
  </si>
  <si>
    <t>2706;14474</t>
  </si>
  <si>
    <t>tr|H0YCA5|H0YCA5_HUMAN;sp|Q9BVQ7-2|SPA5L_HUMAN;sp|Q9BVQ7|SPA5L_HUMAN</t>
  </si>
  <si>
    <t>&gt;tr|H0YCA5|H0YCA5_HUMAN Spermatogenesis-associated protein 5-like protein 1 (Fragment) OS=Homo sapiens GN=SPATA5L1 PE=1 SV=1;&gt;sp|Q9BVQ7-2|SPA5L_HUMAN Isoform 2 of Spermatogenesis-associated protein 5-like protein 1 OS=Homo sapiens GN=SPATA5L1;&gt;sp|Q9BVQ7|SP</t>
  </si>
  <si>
    <t>258;620;753</t>
  </si>
  <si>
    <t>3793;3794;3795;3796;3797;3798</t>
  </si>
  <si>
    <t>sp|Q9BW60-2|ELOV1_HUMAN;sp|Q9BW60|ELOV1_HUMAN</t>
  </si>
  <si>
    <t>&gt;sp|Q9BW60-2|ELOV1_HUMAN Isoform 2 of Elongation of very long chain fatty acids protein 1 OS=Homo sapiens GN=ELOVL1;&gt;sp|Q9BW60|ELOV1_HUMAN Elongation of very long chain fatty acids protein 1 OS=Homo sapiens GN=ELOVL1 PE=1 SV=1</t>
  </si>
  <si>
    <t>252;279</t>
  </si>
  <si>
    <t>25237;25238;25239;25240;25241;25242;25243;25244;25245;25246;25247</t>
  </si>
  <si>
    <t>12014;12015;12016;12017;12018</t>
  </si>
  <si>
    <t>sp|Q9BWS9-3|CHID1_HUMAN;sp|Q9BWS9|CHID1_HUMAN;sp|Q9BWS9-2|CHID1_HUMAN</t>
  </si>
  <si>
    <t>&gt;sp|Q9BWS9-3|CHID1_HUMAN Isoform 3 of Chitinase domain-containing protein 1 OS=Homo sapiens GN=CHID1;&gt;sp|Q9BWS9|CHID1_HUMAN Chitinase domain-containing protein 1 OS=Homo sapiens GN=CHID1 PE=1 SV=1;&gt;sp|Q9BWS9-2|CHID1_HUMAN Isoform 2 of Chitinase domain-cont</t>
  </si>
  <si>
    <t>362;393;418</t>
  </si>
  <si>
    <t>22732;22733;22734</t>
  </si>
  <si>
    <t>10777;10778;10779</t>
  </si>
  <si>
    <t>sp|Q9BXY0|MAK16_HUMAN;tr|H0YBV6|H0YBV6_HUMAN</t>
  </si>
  <si>
    <t>&gt;sp|Q9BXY0|MAK16_HUMAN Protein MAK16 homolog OS=Homo sapiens GN=MAK16 PE=1 SV=2;&gt;tr|H0YBV6|H0YBV6_HUMAN Protein MAK16 homolog (Fragment) OS=Homo sapiens GN=MAK16 PE=1 SV=1</t>
  </si>
  <si>
    <t>300;137</t>
  </si>
  <si>
    <t>232;1620</t>
  </si>
  <si>
    <t>248;1688</t>
  </si>
  <si>
    <t>2495;2496;2497;2498;2499;2500;17879;17880;17881;17882;17883;17884;17885;17886;17887</t>
  </si>
  <si>
    <t>1162;1163;8545;8546;8547</t>
  </si>
  <si>
    <t>1163;8546</t>
  </si>
  <si>
    <t>tr|E9PQI5|E9PQI5_HUMAN;tr|E9PQ80|E9PQ80_HUMAN;sp|Q9BY43|CHM4A_HUMAN;sp|Q9BY43-2|CHM4A_HUMAN;tr|E9PSI1|E9PSI1_HUMAN</t>
  </si>
  <si>
    <t>&gt;tr|E9PQI5|E9PQI5_HUMAN Charged multivesicular body protein 4a OS=Homo sapiens GN=CHMP4A PE=1 SV=1;&gt;tr|E9PQ80|E9PQ80_HUMAN Charged multivesicular body protein 4a (Fragment) OS=Homo sapiens GN=CHMP4A PE=1 SV=1;&gt;sp|Q9BY43|CHM4A_HUMAN Charged multivesicular b</t>
  </si>
  <si>
    <t>166;213;222;265;815</t>
  </si>
  <si>
    <t>195;196;197;198;199;200;201;202;203</t>
  </si>
  <si>
    <t>sp|Q9BYG3|MK67I_HUMAN</t>
  </si>
  <si>
    <t>&gt;sp|Q9BYG3|MK67I_HUMAN MKI67 FHA domain-interacting nucleolar phosphoprotein OS=Homo sapiens GN=NIFK PE=1 SV=1</t>
  </si>
  <si>
    <t>14122;14123;14124;14125;14126;14127;14128;14129;14130;14131;14132;14133;14134;14135;14136;14137;14138;14139</t>
  </si>
  <si>
    <t>6643;6644;6645;6646;6647</t>
  </si>
  <si>
    <t>sp|Q9BYN8|RT26_HUMAN</t>
  </si>
  <si>
    <t>&gt;sp|Q9BYN8|RT26_HUMAN 28S ribosomal protein S26, mitochondrial OS=Homo sapiens GN=MRPS26 PE=1 SV=1</t>
  </si>
  <si>
    <t>2177;3595</t>
  </si>
  <si>
    <t>2272;3762</t>
  </si>
  <si>
    <t>23906;23907;23908;23909;23910;39337;39338;39339;39340;39341;39342;39343;39344;39345;39346;39347;39348;39349</t>
  </si>
  <si>
    <t>11383;11384;18562;18563;18564</t>
  </si>
  <si>
    <t>11384;18562</t>
  </si>
  <si>
    <t>sp|Q9BZE4-2|NOG1_HUMAN;sp|Q9BZE4|NOG1_HUMAN;sp|Q9BZE4-3|NOG1_HUMAN;tr|Q5T3R7|Q5T3R7_HUMAN</t>
  </si>
  <si>
    <t>sp|Q9BZE4-2|NOG1_HUMAN;sp|Q9BZE4|NOG1_HUMAN;sp|Q9BZE4-3|NOG1_HUMAN</t>
  </si>
  <si>
    <t>11;11;9;3</t>
  </si>
  <si>
    <t>&gt;sp|Q9BZE4-2|NOG1_HUMAN Isoform 2 of Nucleolar GTP-binding protein 1 OS=Homo sapiens GN=GTPBP4;&gt;sp|Q9BZE4|NOG1_HUMAN Nucleolar GTP-binding protein 1 OS=Homo sapiens GN=GTPBP4 PE=1 SV=3;&gt;sp|Q9BZE4-3|NOG1_HUMAN Isoform 3 of Nucleolar GTP-binding protein 1 OS</t>
  </si>
  <si>
    <t>587;634;518;140</t>
  </si>
  <si>
    <t>74;1382;1749;2043;2128;2205;2528;2929;2933;3589;3735</t>
  </si>
  <si>
    <t>78;1442;1825;2129;2218;2300;2656;3072;3076;3756;3905</t>
  </si>
  <si>
    <t>770;771;772;773;774;775;776;777;778;779;15121;15122;15123;15124;15125;19361;19362;19363;19364;19365;19366;19367;19368;19369;19370;22521;22522;22523;22524;22525;22526;22527;22528;22529;22530;23397;23398;23399;23400;23401;23402;23403;23404;23405;23406;23407;24202;24203;24204;24205;27931;27932;27933;27934;27935;27936;27937;27938;27939;31911;31912;31913;31914;31915;31916;31917;31918;31919;31920;31937;31938;31939;31940;31941;31942;31943;31944;31945;31946;31947;31948;31949;31950;31951;31952;31953;31954;31955;31956;39270;39271;39272;39273;39274;39275;39276;39277;39278;40860;40861;40862;40863;40864</t>
  </si>
  <si>
    <t>313;314;315;316;317;7203;9294;9295;10699;11142;11143;11547;11548;13179;13180;14946;14947;14948;14949;14960;14961;14962;14963;18530;18531;18532;18533;19267;19268</t>
  </si>
  <si>
    <t>314;7203;9295;10699;11142;11548;13180;14947;14961;18532;19267</t>
  </si>
  <si>
    <t>sp|Q9BZK3|NACP1_HUMAN</t>
  </si>
  <si>
    <t>&gt;sp|Q9BZK3|NACP1_HUMAN Putative nascent polypeptide-associated complex subunit alpha-like protein OS=Homo sapiens GN=NACAP1 PE=5 SV=1</t>
  </si>
  <si>
    <t>2555;2556;2557;2558;2559;2560;2561</t>
  </si>
  <si>
    <t>sp|Q9C0G6|DYH6_HUMAN;tr|A0A0C4DGR9|A0A0C4DGR9_HUMAN;sp|Q9C0G6-2|DYH6_HUMAN;sp|Q9C0G6-4|DYH6_HUMAN</t>
  </si>
  <si>
    <t>2;1;1;1</t>
  </si>
  <si>
    <t>&gt;sp|Q9C0G6|DYH6_HUMAN Dynein heavy chain 6, axonemal OS=Homo sapiens GN=DNAH6 PE=2 SV=3;&gt;tr|A0A0C4DGR9|A0A0C4DGR9_HUMAN Dynein heavy chain 6, axonemal OS=Homo sapiens GN=DNAH6 PE=1 SV=1;&gt;sp|Q9C0G6-2|DYH6_HUMAN Isoform 2 of Dynein heavy chain 6, axonemal OS</t>
  </si>
  <si>
    <t>4158;551;592;2530</t>
  </si>
  <si>
    <t>1763;3669</t>
  </si>
  <si>
    <t>1839;3837</t>
  </si>
  <si>
    <t>19496;19497;19498;19499;19500;19501;19502;19503;19504;40135;40136;40137;40138;40139;40140;40141;40142;40143</t>
  </si>
  <si>
    <t>9334;18910</t>
  </si>
  <si>
    <t>sp|Q9GZL7|WDR12_HUMAN</t>
  </si>
  <si>
    <t>&gt;sp|Q9GZL7|WDR12_HUMAN Ribosome biogenesis protein WDR12 OS=Homo sapiens GN=WDR12 PE=1 SV=2</t>
  </si>
  <si>
    <t>985;1052;1053;1645;1646;2646;3109;3257;3702;3736;3758;3853</t>
  </si>
  <si>
    <t>1032;1102;1103;1713;1714;2780;3258;3412;3871;3906;3928;4026</t>
  </si>
  <si>
    <t>10544;10545;10546;10547;10548;10549;11270;11271;11272;11273;11274;11275;11276;11277;11278;11279;11280;11281;11282;11283;11284;11285;11286;11287;11288;11289;11290;11291;11292;11293;11294;11295;18153;18154;18155;18156;18157;18158;18159;18160;18161;18162;18163;18164;18165;18166;18167;18168;18169;18170;29117;29118;33877;33878;33879;33880;33881;35497;35498;35499;40526;40527;40528;40529;40530;40531;40865;40866;40867;40868;40869;40870;40871;40872;40873;40874;41088;41089;41090;41091;41092;41093;42107;42108;42109;42110;42111;42112;42113</t>
  </si>
  <si>
    <t>4921;5271;5272;5273;5274;5275;5276;5277;5278;5279;5280;5281;5282;5283;5284;8702;8703;8704;8705;8706;8707;8708;8709;8710;8711;13718;13719;15884;15885;16628;16629;19111;19112;19113;19269;19270;19271;19272;19273;19274;19378;19379;19848;19849;19850;19851;19852;19853</t>
  </si>
  <si>
    <t>4921;5277;5284;8705;8709;13718;15885;16629;19111;19269;19379;19852</t>
  </si>
  <si>
    <t>tr|A0A087WWJ2|A0A087WWJ2_HUMAN;sp|Q9GZZ1-2|NAA50_HUMAN;tr|C9J5D1|C9J5D1_HUMAN;tr|E7EQ69|E7EQ69_HUMAN;sp|Q9GZZ1|NAA50_HUMAN;tr|F8WCK0|F8WCK0_HUMAN;tr|C9JZU6|C9JZU6_HUMAN;tr|C9J5J3|C9J5J3_HUMAN;tr|A0A0D9SF32|A0A0D9SF32_HUMAN;tr|B0AZT5|B0AZT5_HUMAN</t>
  </si>
  <si>
    <t>2;2;2;2;2;1;1;1;1;1</t>
  </si>
  <si>
    <t>&gt;tr|A0A087WWJ2|A0A087WWJ2_HUMAN N-alpha-acetyltransferase 50 OS=Homo sapiens GN=NAA50 PE=1 SV=1;&gt;sp|Q9GZZ1-2|NAA50_HUMAN Isoform 2 of N-alpha-acetyltransferase 50 OS=Homo sapiens GN=NAA50;&gt;tr|C9J5D1|C9J5D1_HUMAN N-alpha-acetyltransferase 50 OS=Homo sapiens</t>
  </si>
  <si>
    <t>81;81;129;168;169;48;57;58;58;95</t>
  </si>
  <si>
    <t>1429;2736</t>
  </si>
  <si>
    <t>1490;2870</t>
  </si>
  <si>
    <t>15676;15677;15678;29914;29915;29916;29917;29918;29919;29920;29921;29922;29923</t>
  </si>
  <si>
    <t>7474;7475;14068</t>
  </si>
  <si>
    <t>7475;14068</t>
  </si>
  <si>
    <t>sp|Q9H0A0|NAT10_HUMAN;tr|A0A087WV29|A0A087WV29_HUMAN;sp|Q9H0A0-2|NAT10_HUMAN;tr|E9PMU0|E9PMU0_HUMAN;tr|E9PJN6|E9PJN6_HUMAN</t>
  </si>
  <si>
    <t>sp|Q9H0A0|NAT10_HUMAN;tr|A0A087WV29|A0A087WV29_HUMAN;sp|Q9H0A0-2|NAT10_HUMAN</t>
  </si>
  <si>
    <t>5;4;4;2;1</t>
  </si>
  <si>
    <t xml:space="preserve">&gt;sp|Q9H0A0|NAT10_HUMAN RNA cytidine acetyltransferase OS=Homo sapiens GN=NAT10 PE=1 SV=2;&gt;tr|A0A087WV29|A0A087WV29_HUMAN RNA cytidine acetyltransferase OS=Homo sapiens GN=NAT10 PE=1 SV=1;&gt;sp|Q9H0A0-2|NAT10_HUMAN Isoform 2 of RNA cytidine acetyltransferase </t>
  </si>
  <si>
    <t>1025;834;953;288;145</t>
  </si>
  <si>
    <t>1398;1516;1969;3541;3847</t>
  </si>
  <si>
    <t>1459;1579;2053;3704;4020</t>
  </si>
  <si>
    <t>15330;15331;15332;15333;15334;15335;15336;15337;15338;15339;16686;16687;16688;16689;16690;16691;16692;16693;16694;16695;16696;16697;21682;21683;21684;21685;21686;21687;21688;21689;21690;21691;21692;21693;38746;38747;38748;38749;38750;38751;38752;38753;38754;38755;38756;42065;42066;42067;42068;42069;42070;42071;42072;42073;42074;42075</t>
  </si>
  <si>
    <t>7310;7311;7312;7313;7983;10298;10299;18259;18260;19833</t>
  </si>
  <si>
    <t>7313;7983;10298;18260;19833</t>
  </si>
  <si>
    <t>sp|Q9H0S4-2|DDX47_HUMAN;sp|Q9H0S4|DDX47_HUMAN;tr|F5H1N9|F5H1N9_HUMAN</t>
  </si>
  <si>
    <t>sp|Q9H0S4-2|DDX47_HUMAN;sp|Q9H0S4|DDX47_HUMAN</t>
  </si>
  <si>
    <t>&gt;sp|Q9H0S4-2|DDX47_HUMAN Isoform 2 of Probable ATP-dependent RNA helicase DDX47 OS=Homo sapiens GN=DDX47;&gt;sp|Q9H0S4|DDX47_HUMAN Probable ATP-dependent RNA helicase DDX47 OS=Homo sapiens GN=DDX47 PE=1 SV=1</t>
  </si>
  <si>
    <t>406;455;196</t>
  </si>
  <si>
    <t>2893;2989;3125;3823</t>
  </si>
  <si>
    <t>3036;3136;3277;3993</t>
  </si>
  <si>
    <t>31405;31406;31407;31408;31409;32596;32597;32598;32599;32600;32601;32602;32603;32604;32605;32606;34047;34048;34049;34050;34051;34052;34053;34054;34055;34056;41823;41824;41825;41826</t>
  </si>
  <si>
    <t>14726;15256;15954;15955;19726</t>
  </si>
  <si>
    <t>14726;15256;15954;19726</t>
  </si>
  <si>
    <t>tr|A0A1B0GV54|A0A1B0GV54_HUMAN;tr|A0A1B0GUS1|A0A1B0GUS1_HUMAN;tr|L7UQJ2|L7UQJ2_HUMAN;sp|Q9H1Y0-2|ATG5_HUMAN;sp|Q9H1Y0|ATG5_HUMAN</t>
  </si>
  <si>
    <t>&gt;tr|A0A1B0GV54|A0A1B0GV54_HUMAN Autophagy protein 5 OS=Homo sapiens GN=ATG5 PE=1 SV=1;&gt;tr|A0A1B0GUS1|A0A1B0GUS1_HUMAN Autophagy protein 5 OS=Homo sapiens GN=ATG5 PE=1 SV=1;&gt;tr|L7UQJ2|L7UQJ2_HUMAN Autophagy protein 5 OS=Homo sapiens GN=ATG5 PE=1 SV=1;&gt;sp|Q9</t>
  </si>
  <si>
    <t>153;159;162;197;275</t>
  </si>
  <si>
    <t>6990;6991;6992;6993</t>
  </si>
  <si>
    <t>9;10</t>
  </si>
  <si>
    <t>58;69</t>
  </si>
  <si>
    <t>sp|Q9H3K6|BOLA2_HUMAN;tr|A0A087WZT3|A0A087WZT3_HUMAN;sp|Q9H3K6-2|BOLA2_HUMAN;tr|H3BV85|H3BV85_HUMAN;tr|H3BTW0|H3BTW0_HUMAN;tr|A0A0B4J295|A0A0B4J295_HUMAN;tr|H3BVE0|H3BVE0_HUMAN</t>
  </si>
  <si>
    <t>&gt;sp|Q9H3K6|BOLA2_HUMAN BolA-like protein 2 OS=Homo sapiens GN=BOLA2 PE=1 SV=1;&gt;tr|A0A087WZT3|A0A087WZT3_HUMAN BolA-like protein 2 OS=Homo sapiens GN=BOLA2 PE=1 SV=2;&gt;sp|Q9H3K6-2|BOLA2_HUMAN Isoform 2 of BolA-like protein 2 OS=Homo sapiens GN=BOLA2;&gt;tr|H3BV</t>
  </si>
  <si>
    <t>86;152;58;88;89;124;249</t>
  </si>
  <si>
    <t>547;3231</t>
  </si>
  <si>
    <t>576;3386</t>
  </si>
  <si>
    <t>5954;5955;5956;5957;5958;5959;5960;5961;5962;5963;5964;5965;5966;5967;5968;5969;5970;5971;5972;5973;35189;35190;35191;35192;35193;35194;35195;35196;35197;35198;35199;35200</t>
  </si>
  <si>
    <t>2814;2815;16469</t>
  </si>
  <si>
    <t>2814;16469</t>
  </si>
  <si>
    <t>tr|G3V448|G3V448_HUMAN;sp|Q9H3N1|TMX1_HUMAN</t>
  </si>
  <si>
    <t>&gt;tr|G3V448|G3V448_HUMAN Thioredoxin-related transmembrane protein 1 OS=Homo sapiens GN=TMX1 PE=1 SV=1;&gt;sp|Q9H3N1|TMX1_HUMAN Thioredoxin-related transmembrane protein 1 OS=Homo sapiens GN=TMX1 PE=1 SV=1</t>
  </si>
  <si>
    <t>105;280</t>
  </si>
  <si>
    <t>3409;3506</t>
  </si>
  <si>
    <t>3568;3668</t>
  </si>
  <si>
    <t>37175;37176;37177;37178;38259;38260;38261;38262;38263;38264</t>
  </si>
  <si>
    <t>17488;17489;18020</t>
  </si>
  <si>
    <t>17489;18020</t>
  </si>
  <si>
    <t>sp|Q9H497-3|TOR3A_HUMAN;sp|Q9H497|TOR3A_HUMAN</t>
  </si>
  <si>
    <t>&gt;sp|Q9H497-3|TOR3A_HUMAN Isoform 3 of Torsin-3A OS=Homo sapiens GN=TOR3A;&gt;sp|Q9H497|TOR3A_HUMAN Torsin-3A OS=Homo sapiens GN=TOR3A PE=1 SV=1</t>
  </si>
  <si>
    <t>181;397</t>
  </si>
  <si>
    <t>24653;24654;24655</t>
  </si>
  <si>
    <t>11758;11759</t>
  </si>
  <si>
    <t>sp|Q9H4L7|SMRCD_HUMAN;sp|Q9H4L7-2|SMRCD_HUMAN;sp|Q9H4L7-3|SMRCD_HUMAN</t>
  </si>
  <si>
    <t>&gt;sp|Q9H4L7|SMRCD_HUMAN SWI/SNF-related matrix-associated actin-dependent regulator of chromatin subfamily A containing DEAD/H box 1 OS=Homo sapiens GN=SMARCAD1 PE=1 SV=2;&gt;sp|Q9H4L7-2|SMRCD_HUMAN Isoform 2 of SWI/SNF-related matrix-associated actin-dependen</t>
  </si>
  <si>
    <t>1026;1028;596</t>
  </si>
  <si>
    <t>1611;2771</t>
  </si>
  <si>
    <t>1679;2906</t>
  </si>
  <si>
    <t>17761;17762;17763;17764;17765;30214;30215;30216</t>
  </si>
  <si>
    <t>8484;14192;14193</t>
  </si>
  <si>
    <t>8484;14192</t>
  </si>
  <si>
    <t>sp|Q9H4M9|EHD1_HUMAN;tr|A0A024R571|A0A024R571_HUMAN;tr|C9JC03|C9JC03_HUMAN;tr|C9J2Z4|C9J2Z4_HUMAN;tr|C9JIJ3|C9JIJ3_HUMAN;tr|C9IZH1|C9IZH1_HUMAN;tr|C9JDQ8|C9JDQ8_HUMAN;sp|Q9NZN3|EHD3_HUMAN;sp|Q9NZN3-2|EHD3_HUMAN;sp|Q9NZN4|EHD2_HUMAN</t>
  </si>
  <si>
    <t>sp|Q9H4M9|EHD1_HUMAN;tr|A0A024R571|A0A024R571_HUMAN;tr|C9JC03|C9JC03_HUMAN;tr|C9J2Z4|C9J2Z4_HUMAN</t>
  </si>
  <si>
    <t>11;11;7;6;4;4;3;3;2;1</t>
  </si>
  <si>
    <t>&gt;sp|Q9H4M9|EHD1_HUMAN EH domain-containing protein 1 OS=Homo sapiens GN=EHD1 PE=1 SV=2;&gt;tr|A0A024R571|A0A024R571_HUMAN EH domain-containing protein 1 OS=Homo sapiens GN=EHD1 PE=1 SV=1;&gt;tr|C9JC03|C9JC03_HUMAN EH domain-containing protein 1 (Fragment) OS=Hom</t>
  </si>
  <si>
    <t>534;548;374;306;145;148;162;535;175;543</t>
  </si>
  <si>
    <t>866;1304;1458;1486;1770;1849;1928;2050;2080;2471;2621</t>
  </si>
  <si>
    <t>908;1362;1520;1548;1847;1929;2011;2136;2166;2598;2755</t>
  </si>
  <si>
    <t>9265;9266;9267;14075;14076;14077;14078;14079;14080;14081;14082;14083;14084;15972;15973;15974;15975;16290;16291;16292;16293;19558;19559;19560;19561;19562;19563;19564;19565;19566;20338;20339;20340;20341;20342;20343;20344;20345;21219;21220;21221;21222;21223;22586;22587;22588;22589;22590;22591;22893;22894;22895;22896;22897;22898;22899;22900;22901;22902;22903;22904;22905;22906;27273;27274;27275;27276;27277;28890;28891;28892;28893;28894;28895;28896;28897;28898</t>
  </si>
  <si>
    <t>4344;6626;6627;6628;7608;7792;9348;9349;9350;9664;9665;9666;9667;10086;10087;10088;10089;10724;10725;10886;10887;10888;10889;10890;12874;12875;13623;13624;13625</t>
  </si>
  <si>
    <t>4344;6628;7608;7792;9349;9665;10088;10724;10887;12875;13624</t>
  </si>
  <si>
    <t>sp|Q9H5H4|ZN768_HUMAN;tr|H3BS42|H3BS42_HUMAN;tr|I3L538|I3L538_HUMAN;tr|K7EIH1|K7EIH1_HUMAN;tr|K7EL41|K7EL41_HUMAN;tr|I3L4C4|I3L4C4_HUMAN;tr|K7ERP0|K7ERP0_HUMAN;tr|K7EJE2|K7EJE2_HUMAN;tr|A0A0G2JMF9|A0A0G2JMF9_HUMAN;sp|Q6ZN79|Z705A_HUMAN;sp|P0CI00|Z705B_HUMAN;sp|P0CH99|Z705D_HUMAN;sp|A8MVS1|Z705F_HUMAN;sp|A8MWA4|Z705E_HUMAN;tr|L0B1S6|L0B1S6_HUMAN;sp|Q13127-3|REST_HUMAN;tr|B4DI05|B4DI05_HUMAN;tr|A0A087X1C2|A0A087X1C2_HUMAN;tr|L0B3Z2|L0B3Z2_HUMAN;sp|Q96BR6-2|ZN669_HUMAN;sp|Q6U7Q0|ZN322_HUMAN;sp|Q9UJL9-2|ZF69B_HUMAN;sp|O60304-2|ZN500_HUMAN;sp|Q96BR6|ZN669_HUMAN;sp|O60304|ZN500_HUMAN;sp|Q96SL8|FIZ1_HUMAN;sp|Q9UJL9|ZF69B_HUMAN;sp|Q6ECI4-2|ZN470_HUMAN;sp|Q7Z3V5|ZN571_HUMAN;sp|O14978|ZN263_HUMAN;tr|H0Y892|H0Y892_HUMAN;sp|Q6ZMW2|ZN782_HUMAN;sp|Q6ECI4|ZN470_HUMAN;sp|Q9HBT7|ZN287_HUMAN;sp|Q9UEG4|ZN629_HUMAN;tr|A0A087WSX5|A0A087WSX5_HUMAN;sp|Q5EBL2|ZN628_HUMAN;sp|Q13127|REST_HUMAN</t>
  </si>
  <si>
    <t>sp|Q9H5H4|ZN768_HUMAN;tr|H3BS42|H3BS42_HUMAN</t>
  </si>
  <si>
    <t>25;23;1;1;1;1;1;1;1;1;1;1;1;1;1;1;1;1;1;1;1;1;1;1;1;1;1;1;1;1;1;1;1;1;1;1;1;1</t>
  </si>
  <si>
    <t>&gt;sp|Q9H5H4|ZN768_HUMAN Zinc finger protein 768 OS=Homo sapiens GN=ZNF768 PE=1 SV=2;&gt;tr|H3BS42|H3BS42_HUMAN Zinc finger protein 768 OS=Homo sapiens GN=ZNF768 PE=1 SV=2</t>
  </si>
  <si>
    <t>540;509;51;92;101;115;134;193;300;300;300;300;300;302;314;329;331;340;342;378;402;432;441;464;480;496;534;599;609;683;688;699;717;754;869;1058;1059;1097</t>
  </si>
  <si>
    <t>109;113;122;123;124;430;444;469;650;839;854;1196;1479;2786;2882;2965;3006;3007;3155;3156;3158;3351;3352;3492;3493</t>
  </si>
  <si>
    <t>True;True;True;True;True;True;True;True;True;True;True;True;True;True;True;True;True;True;True;True;True;True;True;True;True</t>
  </si>
  <si>
    <t>116;121;130;131;132;458;472;497;684;880;895;1249;1541;2922;3024;3112;3153;3154;3309;3310;3312;3510;3511;3653;3654</t>
  </si>
  <si>
    <t>1124;1125;1126;1127;1128;1129;1168;1169;1170;1171;1172;1173;1266;1267;1268;1269;1270;1271;1272;1273;1274;1275;1276;1277;1278;1279;1280;1281;1282;1283;1284;1285;4774;4775;4776;4777;4778;4779;4907;4908;4909;4910;4911;4912;4913;4914;4915;4916;4917;5231;5232;5233;5234;5235;5236;7082;7083;7084;7085;7086;7087;7088;7089;7090;7091;8985;8986;8987;8988;8989;8990;9123;9124;9125;9126;9127;9128;9129;9130;9131;9132;9133;9134;9135;9136;9137;12876;12877;12878;12879;12880;12881;12882;12883;12884;12885;12886;12887;16215;16216;16217;16218;16219;16220;16221;16222;16223;16224;30351;30352;30353;30354;30355;30356;31302;31303;31304;31305;31306;31307;31308;31309;31310;31311;31312;31313;32323;32324;32325;32326;32327;32328;32329;32741;32742;32743;32744;32745;32746;32747;32748;32749;32750;32751;32752;32753;32754;32755;32756;32757;32758;32759;32760;32761;32762;32763;34411;34412;34413;34414;34415;34416;34417;34418;34419;34420;34421;34422;34423;34424;34425;34426;34427;34428;34429;34434;34435;34436;34437;34438;34439;34440;34441;34442;34443;34444;36594;36595;36596;36597;36598;36599;36600;36601;36602;36603;36604;36605;36606;36607;36608;36609;36610;36611;38043;38044;38045;38046;38047;38048;38049;38050;38051;38052;38053;38054;38055;38056;38057;38058;38059;38060</t>
  </si>
  <si>
    <t>471;472;473;474;475;476;496;497;498;499;500;501;543;544;545;546;547;548;549;550;551;552;553;554;555;2245;2318;2319;2320;2321;2322;2323;2324;2325;2479;2480;2481;2482;2483;2484;3370;3371;3372;3373;3374;3375;3376;4209;4210;4211;4212;4213;4252;4253;4254;4255;4256;4257;4258;4259;4260;4261;4262;4263;6011;6012;6013;6014;6015;6016;6017;6018;6019;7743;7744;7745;7746;7747;7748;7749;7750;7751;14256;14257;14677;14678;14679;14680;14681;14682;14683;15152;15153;15154;15328;15329;15330;15331;15332;15333;15334;15335;15336;15337;15338;15339;15340;15341;15342;15343;16124;16125;16126;16127;16128;16129;16130;16131;16132;16133;16134;16138;16139;16140;16141;16142;17178;17179;17180;17181;17182;17183;17184;17185;17186;17187;17188;17189;17190;17191;17192;17193;17194;17912;17913;17914;17915;17916;17917;17918;17919;17920;17921;17922;17923;17924</t>
  </si>
  <si>
    <t>475;501;543;549;555;2245;2322;2479;3375;4209;4259;6013;7746;14256;14679;15152;15333;15338;16129;16133;16142;17180;17190;17914;17924</t>
  </si>
  <si>
    <t>sp|Q9H6F5-2|CCD86_HUMAN;sp|Q9H6F5|CCD86_HUMAN</t>
  </si>
  <si>
    <t>&gt;sp|Q9H6F5-2|CCD86_HUMAN Isoform 2 of Coiled-coil domain-containing protein 86 OS=Homo sapiens GN=CCDC86;&gt;sp|Q9H6F5|CCD86_HUMAN Coiled-coil domain-containing protein 86 OS=Homo sapiens GN=CCDC86 PE=1 SV=1</t>
  </si>
  <si>
    <t>104;360</t>
  </si>
  <si>
    <t>13988;13989;13990;13991;13992;13993;13994;13995;13996;13997;13998;13999</t>
  </si>
  <si>
    <t>6585;6586;6587</t>
  </si>
  <si>
    <t>sp|Q9H6S0|YTDC2_HUMAN</t>
  </si>
  <si>
    <t>&gt;sp|Q9H6S0|YTDC2_HUMAN Probable ATP-dependent RNA helicase YTHDC2 OS=Homo sapiens GN=YTHDC2 PE=1 SV=2</t>
  </si>
  <si>
    <t>34567;34568</t>
  </si>
  <si>
    <t>sp|Q9H6Y2-2|WDR55_HUMAN;tr|G3V1J0|G3V1J0_HUMAN;sp|Q9H6Y2|WDR55_HUMAN</t>
  </si>
  <si>
    <t>&gt;sp|Q9H6Y2-2|WDR55_HUMAN Isoform 2 of WD repeat-containing protein 55 OS=Homo sapiens GN=WDR55;&gt;tr|G3V1J0|G3V1J0_HUMAN WD repeat domain 55, isoform CRA_b OS=Homo sapiens GN=WDR55 PE=1 SV=1;&gt;sp|Q9H6Y2|WDR55_HUMAN WD repeat-containing protein 55 OS=Homo sapi</t>
  </si>
  <si>
    <t>165;222;383</t>
  </si>
  <si>
    <t>9509;9510;9511;9512;9513;9514;9515</t>
  </si>
  <si>
    <t>4457;4458</t>
  </si>
  <si>
    <t>sp|Q9H7B2|RPF2_HUMAN;tr|Q5VXN0|Q5VXN0_HUMAN</t>
  </si>
  <si>
    <t>5;3</t>
  </si>
  <si>
    <t>&gt;sp|Q9H7B2|RPF2_HUMAN Ribosome production factor 2 homolog OS=Homo sapiens GN=RPF2 PE=1 SV=2;&gt;tr|Q5VXN0|Q5VXN0_HUMAN Ribosome production factor 2 homolog (Fragment) OS=Homo sapiens GN=RPF2 PE=1 SV=1</t>
  </si>
  <si>
    <t>306;214</t>
  </si>
  <si>
    <t>1610;2424;2487;3149;3547</t>
  </si>
  <si>
    <t>1678;2549;2615;3302;3710</t>
  </si>
  <si>
    <t>17751;17752;17753;17754;17755;17756;17757;17758;17759;17760;26743;26744;26745;26746;26747;26748;26749;27421;27422;27423;27424;27425;27426;27427;27428;27429;27430;27431;27432;27433;27434;27435;27436;27437;27438;27439;27440;34346;34347;34348;34349;34350;34351;34352;34353;34354;34355;34356;34357;38791;38792;38793;38794;38795;38796;38797;38798;38799;38800;38801;38802;38803;38804</t>
  </si>
  <si>
    <t>8479;8480;8481;8482;8483;12669;12670;12671;12672;12925;12926;12927;12928;12929;12930;16097;16098;16099;18271;18272;18273;18274;18275;18276;18277;18278</t>
  </si>
  <si>
    <t>8480;12670;12929;16098;18275</t>
  </si>
  <si>
    <t>tr|S4R2X2|S4R2X2_HUMAN;tr|D6RFI0|D6RFI0_HUMAN;sp|Q9H9B4|SFXN1_HUMAN;tr|D6RAE9|D6RAE9_HUMAN;tr|D6RDG7|D6RDG7_HUMAN</t>
  </si>
  <si>
    <t>2;2;2;1;1</t>
  </si>
  <si>
    <t xml:space="preserve">&gt;tr|S4R2X2|S4R2X2_HUMAN Sideroflexin-1 OS=Homo sapiens GN=SFXN1 PE=1 SV=1;&gt;tr|D6RFI0|D6RFI0_HUMAN Sideroflexin-1 (Fragment) OS=Homo sapiens GN=SFXN1 PE=1 SV=8;&gt;sp|Q9H9B4|SFXN1_HUMAN Sideroflexin-1 OS=Homo sapiens GN=SFXN1 PE=1 SV=4;&gt;tr|D6RAE9|D6RAE9_HUMAN </t>
  </si>
  <si>
    <t>177;193;322;56;144</t>
  </si>
  <si>
    <t>2482;2843</t>
  </si>
  <si>
    <t>2610;2983</t>
  </si>
  <si>
    <t>27379;27380;27381;27382;27383;27384;27385;27386;27387;27388;30915;30916;30917;30918;30919;30920;30921;30922;30923;30924;30925;30926</t>
  </si>
  <si>
    <t>12908;12909;14502;14503;14504;14505;14506;14507;14508</t>
  </si>
  <si>
    <t>12908;14504</t>
  </si>
  <si>
    <t>sp|Q9H9T3|ELP3_HUMAN;sp|Q9H9T3-2|ELP3_HUMAN;sp|Q9H9T3-4|ELP3_HUMAN;sp|Q9H9T3-5|ELP3_HUMAN;tr|B4DKA4|B4DKA4_HUMAN;tr|H0YAP7|H0YAP7_HUMAN;tr|E5RHR2|E5RHR2_HUMAN;tr|E5RHY2|E5RHY2_HUMAN;tr|E5RIC0|E5RIC0_HUMAN;tr|E5RIZ7|E5RIZ7_HUMAN;tr|E5RG26|E5RG26_HUMAN;tr|H0YC54|H0YC54_HUMAN</t>
  </si>
  <si>
    <t>sp|Q9H9T3|ELP3_HUMAN;sp|Q9H9T3-2|ELP3_HUMAN;sp|Q9H9T3-4|ELP3_HUMAN;sp|Q9H9T3-5|ELP3_HUMAN;tr|B4DKA4|B4DKA4_HUMAN</t>
  </si>
  <si>
    <t>34;31;25;25;25;9;8;6;6;6;5;3</t>
  </si>
  <si>
    <t>&gt;sp|Q9H9T3|ELP3_HUMAN Elongator complex protein 3 OS=Homo sapiens GN=ELP3 PE=1 SV=2;&gt;sp|Q9H9T3-2|ELP3_HUMAN Isoform 2 of Elongator complex protein 3 OS=Homo sapiens GN=ELP3;&gt;sp|Q9H9T3-4|ELP3_HUMAN Isoform 3 of Elongator complex protein 3 OS=Homo sapiens GN</t>
  </si>
  <si>
    <t>547;533;428;455;475;140;191;106;113;134;45;66</t>
  </si>
  <si>
    <t>317;377;513;515;516;522;621;637;738;739;798;925;1013;1204;1392;1399;1708;1918;2142;2240;2350;2513;2514;2659;2660;2661;2730;2741;3061;3281;3628;3677;3763;3790</t>
  </si>
  <si>
    <t>343;405;541;543;544;550;654;671;776;777;839;969;1060;1257;1453;1460;1779;2001;2233;2234;2337;2460;2641;2642;2793;2794;2795;2864;2875;3209;3437;3795;3845;3933;3960</t>
  </si>
  <si>
    <t>3443;3444;4158;4159;4160;4161;4162;4163;4164;5681;5682;5683;5684;5685;5686;5692;5693;5694;5695;5696;5697;5698;5699;5700;5701;5702;5703;5704;5705;5706;5740;5741;5742;5743;5744;6820;6821;6822;6823;6824;6980;6981;6982;6983;7925;7926;7927;7928;7929;7930;7931;7932;7933;7934;7935;7936;7937;7938;7939;7940;7941;7942;8515;8516;8517;8518;8519;8520;9926;9927;9928;9929;9930;9931;10847;10848;10849;12971;12972;12973;12974;12975;12976;15254;15255;15256;15257;15258;15259;15260;15261;15262;15263;15264;15340;15341;15342;15343;15344;15345;15346;15347;18855;18856;18857;18858;18859;18860;18861;18862;18863;18864;18865;18866;18867;18868;18869;21131;21132;21133;21134;23576;23577;23578;23579;23580;23581;23582;23583;23584;24593;24594;24595;24596;24597;25685;25686;25687;25688;25689;25690;25691;25692;25693;25694;25695;25696;27747;27748;27749;27750;27751;27752;27753;27754;27755;27756;27757;27758;27759;27760;27761;27762;27763;27764;27765;27766;27767;27768;27769;27770;27771;27772;27773;27774;29226;29227;29228;29229;29230;29231;29232;29233;29234;29235;29236;29829;29830;29831;29832;29945;29946;29947;29948;29949;29950;29951;29952;29953;29954;29955;29956;29957;29958;29959;29960;33358;33359;33360;35810;35811;35812;35813;35814;35815;35816;35817;35818;35819;35820;35821;35822;35823;35824;35825;35826;35827;39692;39693;39694;39695;39696;40224;40225;40226;40227;40228;40229;40230;40231;41137;41138;41139;41140;41141;41142;41457;41458;41459;41460;41461;41462</t>
  </si>
  <si>
    <t>1635;1959;1960;1961;1962;1963;1964;1965;2691;2692;2693;2697;2698;2699;2700;2701;2702;2703;2709;3261;3262;3336;3337;3723;3724;3725;3726;3727;3728;3729;3985;3986;3987;4653;4654;5082;5083;5084;6073;7274;7275;7276;7277;7278;7279;7280;7281;7282;7283;7284;7314;7315;7316;7317;7318;7319;7320;9062;9063;9064;9065;9066;9067;9068;9069;9070;10060;10061;11214;11215;11739;12175;12176;12177;12178;12179;12180;12181;12182;12183;12184;12185;12186;13093;13094;13095;13096;13097;13098;13099;13100;13101;13102;13103;13104;13105;13106;13107;13773;13774;13775;13776;13777;14030;14077;14078;14079;14080;14081;14082;15650;16754;16755;16756;16757;16758;16759;16760;16761;16762;16763;16764;16765;16766;16767;18729;18730;18945;18946;18947;18948;19394;19395;19554;19555;19556;19557;19558;19559</t>
  </si>
  <si>
    <t>1635;1963;2693;2699;2703;2709;3261;3336;3724;3727;3986;4654;5083;6073;7274;7316;9068;10061;11215;11739;12180;13096;13107;13773;13775;13777;14030;14078;15650;16756;18730;18947;19394;19558</t>
  </si>
  <si>
    <t>sp|Q9HAV7|GRPE1_HUMAN</t>
  </si>
  <si>
    <t>&gt;sp|Q9HAV7|GRPE1_HUMAN GrpE protein homolog 1, mitochondrial OS=Homo sapiens GN=GRPEL1 PE=1 SV=2</t>
  </si>
  <si>
    <t>213;831;2278;2565;2979;3522</t>
  </si>
  <si>
    <t>229;872;2375;2697;3126;3684</t>
  </si>
  <si>
    <t>2304;2305;2306;2307;2308;2309;2310;2311;2312;2313;2314;8915;8916;8917;8918;8919;8920;8921;8922;8923;8924;8925;24891;24892;24893;24894;24895;28331;28332;28333;28334;32468;32469;32470;32471;38469;38470;38471;38472;38473;38474;38475;38476;38477;38478;38479;38480;38481;38482;38483;38484;38485;38486;38487;38488</t>
  </si>
  <si>
    <t>1090;1091;1092;1093;1094;1095;4174;4175;4176;4177;4178;11859;11860;11861;13376;15205;15206;18116;18117;18118;18119;18120;18121;18122;18123;18124;18125;18126</t>
  </si>
  <si>
    <t>1095;4178;11860;13376;15205;18121</t>
  </si>
  <si>
    <t>tr|B2ZWH1|B2ZWH1_HUMAN;sp|Q9HB71-2|CYBP_HUMAN;sp|Q9HB71|CYBP_HUMAN</t>
  </si>
  <si>
    <t>&gt;tr|B2ZWH1|B2ZWH1_HUMAN Calcyclin-binding protein (Fragment) OS=Homo sapiens GN=CACYBP PE=1 SV=1;&gt;sp|Q9HB71-2|CYBP_HUMAN Isoform 2 of Calcyclin-binding protein OS=Homo sapiens GN=CACYBP;&gt;sp|Q9HB71|CYBP_HUMAN Calcyclin-binding protein OS=Homo sapiens GN=CAC</t>
  </si>
  <si>
    <t>50;80;228</t>
  </si>
  <si>
    <t>3462;3463;3464;3465;3466;3467;3468;3469;3470;3471</t>
  </si>
  <si>
    <t>1642;1643;1644;1645;1646;1647</t>
  </si>
  <si>
    <t>sp|Q9HCC0-2|MCCB_HUMAN;sp|Q9HCC0|MCCB_HUMAN;tr|D6R9R1|D6R9R1_HUMAN;tr|D6RDF7|D6RDF7_HUMAN;tr|D6RD67|D6RD67_HUMAN;tr|A0A0G2JM88|A0A0G2JM88_HUMAN</t>
  </si>
  <si>
    <t>sp|Q9HCC0-2|MCCB_HUMAN;sp|Q9HCC0|MCCB_HUMAN;tr|D6R9R1|D6R9R1_HUMAN;tr|D6RDF7|D6RDF7_HUMAN;tr|D6RD67|D6RD67_HUMAN</t>
  </si>
  <si>
    <t>18;18;12;12;9;7</t>
  </si>
  <si>
    <t>&gt;sp|Q9HCC0-2|MCCB_HUMAN Isoform 2 of Methylcrotonoyl-CoA carboxylase beta chain, mitochondrial OS=Homo sapiens GN=MCCC2;&gt;sp|Q9HCC0|MCCB_HUMAN Methylcrotonoyl-CoA carboxylase beta chain, mitochondrial OS=Homo sapiens GN=MCCC2 PE=1 SV=1;&gt;tr|D6R9R1|D6R9R1_HUM</t>
  </si>
  <si>
    <t>525;563;329;363;286;208</t>
  </si>
  <si>
    <t>35;36;258;295;771;907;1703;1747;1796;2120;2485;2486;2604;2626;2868;3123;3643;3701</t>
  </si>
  <si>
    <t>35;36;275;318;319;810;949;1774;1822;1874;2210;2613;2614;2738;2760;3010;3274;3275;3810;3870</t>
  </si>
  <si>
    <t>338;339;340;341;342;343;344;345;346;347;348;349;350;351;2772;2773;2774;2775;2776;2777;2778;2779;2780;2781;2782;2783;2784;2785;2786;3208;3209;3210;3211;3212;3213;3214;3215;3216;3217;8214;8215;8216;8217;8218;8219;8220;8221;8222;8223;8224;8225;8226;8227;8228;9694;9695;9696;9697;9698;18784;18785;18786;18787;18788;18789;18790;18791;18792;18793;18794;18795;18796;18797;19322;19323;19324;19834;19835;19836;19837;19838;19839;19840;19841;19842;19843;19844;23346;23347;23348;23349;27414;27415;27416;27417;27418;27419;27420;28736;28737;28738;28739;28740;28945;28946;28947;28948;28949;28950;28951;28952;28953;28954;31167;31168;31169;31170;31171;31172;31173;31174;31175;34020;34021;34022;34023;34024;34025;34026;34027;34028;34029;34030;34031;34032;34033;34034;39847;39848;39849;40523;40524;40525</t>
  </si>
  <si>
    <t>148;149;150;1292;1293;1294;1295;1296;1297;1529;1530;1531;1532;1533;1534;1535;1536;3838;3839;3840;3841;3842;3843;4551;4552;4553;9015;9016;9017;9018;9019;9020;9274;9469;9470;9471;9472;9473;11124;11125;12922;12923;12924;13557;13649;13650;13651;13652;14609;15940;15941;18789;18790;19110</t>
  </si>
  <si>
    <t>148;150;1297;1535;3838;4553;9016;9274;9469;11125;12922;12924;13557;13651;14609;15941;18789;19110</t>
  </si>
  <si>
    <t>206;207</t>
  </si>
  <si>
    <t>161;201</t>
  </si>
  <si>
    <t>sp|Q9HCN8|SDF2L_HUMAN</t>
  </si>
  <si>
    <t>&gt;sp|Q9HCN8|SDF2L_HUMAN Stromal cell-derived factor 2-like protein 1 OS=Homo sapiens GN=SDF2L1 PE=1 SV=2</t>
  </si>
  <si>
    <t>22883;22884;22885;22886;22887;22888;22889;22890;22891;22892</t>
  </si>
  <si>
    <t>10883;10884;10885</t>
  </si>
  <si>
    <t>tr|H7C446|H7C446_HUMAN;tr|A8MV53|A8MV53_HUMAN;sp|Q9NQ55-2|SSF1_HUMAN;sp|Q9NQ55|SSF1_HUMAN;tr|A0A0A6YYI3|A0A0A6YYI3_HUMAN;sp|Q9NQ55-3|SSF1_HUMAN;tr|A0A0B4J1V8|A0A0B4J1V8_HUMAN</t>
  </si>
  <si>
    <t xml:space="preserve">&gt;tr|H7C446|H7C446_HUMAN Suppressor of SWI4 1 homolog (Fragment) OS=Homo sapiens GN=PPAN PE=1 SV=1;&gt;tr|A8MV53|A8MV53_HUMAN HCG2033702, isoform CRA_a OS=Homo sapiens GN=PPAN PE=4 SV=1;&gt;sp|Q9NQ55-2|SSF1_HUMAN Isoform 2 of Suppressor of SWI4 1 homolog OS=Homo </t>
  </si>
  <si>
    <t>208;420;460;473;520;520;794</t>
  </si>
  <si>
    <t>3465;3581</t>
  </si>
  <si>
    <t>3626;3747</t>
  </si>
  <si>
    <t>37718;37719;37720;37721;37722;37723;37724;37725;37726;37727;37728;37729;39213;39214;39215;39216;39217;39218;39219;39220</t>
  </si>
  <si>
    <t>17753;17754;17755;17756;18507</t>
  </si>
  <si>
    <t>17755;18507</t>
  </si>
  <si>
    <t>sp|Q9NR30|DDX21_HUMAN;sp|Q9NR30-2|DDX21_HUMAN</t>
  </si>
  <si>
    <t>11;10</t>
  </si>
  <si>
    <t>&gt;sp|Q9NR30|DDX21_HUMAN Nucleolar RNA helicase 2 OS=Homo sapiens GN=DDX21 PE=1 SV=5;&gt;sp|Q9NR30-2|DDX21_HUMAN Isoform 2 of Nucleolar RNA helicase 2 OS=Homo sapiens GN=DDX21</t>
  </si>
  <si>
    <t>783;715</t>
  </si>
  <si>
    <t>39;717;1002;1369;1734;1977;2049;3026;3076;3116;3710</t>
  </si>
  <si>
    <t>39;755;1049;1429;1807;2061;2135;3174;3224;3265;3880</t>
  </si>
  <si>
    <t>385;386;387;388;389;390;391;392;393;394;7744;7745;7746;7747;7748;7749;7750;7751;10741;10742;10743;10744;10745;10746;10747;10748;10749;10750;10751;10752;10753;10754;10755;10756;10757;10758;10759;10760;10761;10762;10763;14977;14978;14979;14980;14981;14982;14983;14984;14985;14986;14987;19194;19195;19196;19197;21795;21796;21797;21798;21799;21800;21801;21802;21803;21804;21805;21806;21807;21808;21809;21810;21811;21812;21813;22574;22575;22576;22577;22578;22579;22580;22581;22582;22583;22584;22585;32996;32997;32998;32999;33000;33001;33002;33003;33004;33005;33006;33007;33505;33506;33507;33508;33509;33510;33511;33512;33513;33514;33515;33516;33941;33942;33943;33944;33945;33946;33947;33948;33949;33950;33951;33952;33953;33954;33955;33956;33957;33958;33959;33960;40640;40641;40642;40643;40644;40645;40646;40647;40648;40649</t>
  </si>
  <si>
    <t>165;166;167;168;169;3645;5028;5029;5030;5031;5032;5033;5034;5035;5036;5037;5038;5039;5040;7131;7132;7133;7134;9220;10338;10339;10340;10341;10719;10720;10721;10722;10723;15476;15477;15478;15479;15480;15712;15713;15714;15715;15716;15717;15718;15719;15720;15721;15722;15904;15905;15906;15907;15908;15909;15910;19189;19190;19191;19192;19193;19194;19195;19196</t>
  </si>
  <si>
    <t>167;3645;5032;7134;9220;10340;10719;15478;15713;15908;19195</t>
  </si>
  <si>
    <t>sp|Q9NR96-5|TLR9_HUMAN;sp|Q9NR96|TLR9_HUMAN;sp|Q9NR96-3|TLR9_HUMAN;sp|Q9NR96-4|TLR9_HUMAN;tr|H0Y858|H0Y858_HUMAN;sp|Q9NR96-2|TLR9_HUMAN</t>
  </si>
  <si>
    <t>6;6;6;6;6;5</t>
  </si>
  <si>
    <t>&gt;sp|Q9NR96-5|TLR9_HUMAN Isoform 5 of Toll-like receptor 9 OS=Homo sapiens GN=TLR9;&gt;sp|Q9NR96|TLR9_HUMAN Toll-like receptor 9 OS=Homo sapiens GN=TLR9 PE=1 SV=2;&gt;sp|Q9NR96-3|TLR9_HUMAN Isoform 3 of Toll-like receptor 9 OS=Homo sapiens GN=TLR9;&gt;sp|Q9NR96-4|TL</t>
  </si>
  <si>
    <t>1017;1032;1055;1056;1186;975</t>
  </si>
  <si>
    <t>120;1255;1476;2519;3047;3203</t>
  </si>
  <si>
    <t>128;1310;1538;2647;3195;3358</t>
  </si>
  <si>
    <t>1252;1253;1254;13549;13550;13551;16194;16195;16196;27837;27838;27839;27840;27841;27842;33209;33210;33211;34923;34924;34925</t>
  </si>
  <si>
    <t>541;6376;7735;7736;7737;13136;13137;13138;15571;15572;16352</t>
  </si>
  <si>
    <t>541;6376;7735;13138;15571;16352</t>
  </si>
  <si>
    <t>sp|Q9NRB3|CHSTC_HUMAN;tr|C9J991|C9J991_HUMAN</t>
  </si>
  <si>
    <t>&gt;sp|Q9NRB3|CHSTC_HUMAN Carbohydrate sulfotransferase 12 OS=Homo sapiens GN=CHST12 PE=2 SV=2;&gt;tr|C9J991|C9J991_HUMAN Carbohydrate sulfotransferase (Fragment) OS=Homo sapiens GN=CHST12 PE=1 SV=1</t>
  </si>
  <si>
    <t>414;245</t>
  </si>
  <si>
    <t>748;1259;2277;3641</t>
  </si>
  <si>
    <t>786;1314;2374;3808</t>
  </si>
  <si>
    <t>8017;8018;8019;8020;8021;13583;24888;24889;24890;39832;39833;39834;39835;39836;39837</t>
  </si>
  <si>
    <t>3753;3754;6387;11858;18785;18786;18787</t>
  </si>
  <si>
    <t>3753;6387;11858;18785</t>
  </si>
  <si>
    <t>sp|Q9NRW3|ABC3C_HUMAN</t>
  </si>
  <si>
    <t>&gt;sp|Q9NRW3|ABC3C_HUMAN DNA dC-&gt;dU-editing enzyme APOBEC-3C OS=Homo sapiens GN=APOBEC3C PE=1 SV=2</t>
  </si>
  <si>
    <t>28254;28255;28256;28257;28258;28259;28260;28261;28262;28263;28264;28265;28266;28267;28268;28269</t>
  </si>
  <si>
    <t>13347;13348;13349;13350;13351;13352</t>
  </si>
  <si>
    <t>sp|Q9NS69|TOM22_HUMAN</t>
  </si>
  <si>
    <t>&gt;sp|Q9NS69|TOM22_HUMAN Mitochondrial import receptor subunit TOM22 homolog OS=Homo sapiens GN=TOMM22 PE=1 SV=3</t>
  </si>
  <si>
    <t>24861;24862;24863;24864;24865;24866;24867</t>
  </si>
  <si>
    <t>11847;11848</t>
  </si>
  <si>
    <t>sp|Q9NUQ6-2|SPS2L_HUMAN;sp|Q9NUQ6|SPS2L_HUMAN;tr|B8ZZZ7|B8ZZZ7_HUMAN;sp|Q9NUQ6-4|SPS2L_HUMAN;sp|Q9NUQ6-3|SPS2L_HUMAN;tr|Q4ZFW0|Q4ZFW0_HUMAN;tr|F8WAV0|F8WAV0_HUMAN;tr|C9IZC3|C9IZC3_HUMAN;tr|C9J8M7|C9J8M7_HUMAN;tr|F2Z2S1|F2Z2S1_HUMAN;tr|C9JKE4|C9JKE4_HUMAN;tr|F8VZ02|F8VZ02_HUMAN;tr|F8VT91|F8VT91_HUMAN;tr|C9JGM8|C9JGM8_HUMAN;tr|F8W6C2|F8W6C2_HUMAN</t>
  </si>
  <si>
    <t>sp|Q9NUQ6-2|SPS2L_HUMAN;sp|Q9NUQ6|SPS2L_HUMAN;tr|B8ZZZ7|B8ZZZ7_HUMAN;sp|Q9NUQ6-4|SPS2L_HUMAN;sp|Q9NUQ6-3|SPS2L_HUMAN</t>
  </si>
  <si>
    <t>3;3;2;2;2;1;1;1;1;1;1;1;1;1;1</t>
  </si>
  <si>
    <t>&gt;sp|Q9NUQ6-2|SPS2L_HUMAN Isoform 2 of SPATS2-like protein OS=Homo sapiens GN=SPATS2L;&gt;sp|Q9NUQ6|SPS2L_HUMAN SPATS2-like protein OS=Homo sapiens GN=SPATS2L PE=1 SV=2;&gt;tr|B8ZZZ7|B8ZZZ7_HUMAN DNA polymerase-transactivated protein 6, isoform CRA_b OS=Homo sapi</t>
  </si>
  <si>
    <t>489;558;498;566;588;13;23;94;115;139;154;173;188;193;265</t>
  </si>
  <si>
    <t>102;3005;3250</t>
  </si>
  <si>
    <t>109;3152;3405</t>
  </si>
  <si>
    <t>1065;1066;1067;1068;32740;35416;35417;35418;35419;35420</t>
  </si>
  <si>
    <t>458;15327;16583</t>
  </si>
  <si>
    <t>sp|Q9NUQ9-2|FA49B_HUMAN;sp|Q9NUQ9|FA49B_HUMAN</t>
  </si>
  <si>
    <t>&gt;sp|Q9NUQ9-2|FA49B_HUMAN Isoform 2 of Protein FAM49B OS=Homo sapiens GN=FAM49B;&gt;sp|Q9NUQ9|FA49B_HUMAN Protein FAM49B OS=Homo sapiens GN=FAM49B PE=1 SV=1</t>
  </si>
  <si>
    <t>178;324</t>
  </si>
  <si>
    <t>14105;14106</t>
  </si>
  <si>
    <t>6634;6635</t>
  </si>
  <si>
    <t>tr|Q5TH61|Q5TH61_HUMAN;sp|Q9NVH1-3|DJC11_HUMAN;sp|Q9NVH1-2|DJC11_HUMAN;sp|Q9NVH1|DJC11_HUMAN</t>
  </si>
  <si>
    <t>&gt;tr|Q5TH61|Q5TH61_HUMAN DnaJ homolog subfamily C member 11 (Fragment) OS=Homo sapiens GN=DNAJC11 PE=1 SV=1;&gt;sp|Q9NVH1-3|DJC11_HUMAN Isoform 3 of DnaJ homolog subfamily C member 11 OS=Homo sapiens GN=DNAJC11;&gt;sp|Q9NVH1-2|DJC11_HUMAN Isoform 2 of DnaJ homolo</t>
  </si>
  <si>
    <t>332;507;521;559</t>
  </si>
  <si>
    <t>13186;13187;13188</t>
  </si>
  <si>
    <t>sp|Q9NVI7-3|ATD3A_HUMAN;tr|H0Y2W2|H0Y2W2_HUMAN;sp|Q9NVI7-2|ATD3A_HUMAN;sp|Q9NVI7|ATD3A_HUMAN;sp|Q5T9A4|ATD3B_HUMAN;sp|Q5T9A4-2|ATD3B_HUMAN;tr|Q5SV16|Q5SV16_HUMAN;sp|Q5T2N8|ATD3C_HUMAN;sp|Q5T9A4-3|ATD3B_HUMAN</t>
  </si>
  <si>
    <t>sp|Q9NVI7-3|ATD3A_HUMAN;tr|H0Y2W2|H0Y2W2_HUMAN;sp|Q9NVI7-2|ATD3A_HUMAN;sp|Q9NVI7|ATD3A_HUMAN;sp|Q5T9A4|ATD3B_HUMAN</t>
  </si>
  <si>
    <t>4;4;4;3;2;1;1;1;1</t>
  </si>
  <si>
    <t>&gt;sp|Q9NVI7-3|ATD3A_HUMAN Isoform 3 of ATPase family AAA domain-containing protein 3A OS=Homo sapiens GN=ATAD3A;&gt;tr|H0Y2W2|H0Y2W2_HUMAN ATPase family AAA domain-containing protein 3A (Fragment) OS=Homo sapiens GN=ATAD3A PE=1 SV=1;&gt;sp|Q9NVI7-2|ATD3A_HUMAN Is</t>
  </si>
  <si>
    <t>507;572;586;634;648;166;201;411;602</t>
  </si>
  <si>
    <t>94;1124;1783;2022</t>
  </si>
  <si>
    <t>101;1174;1860;2108</t>
  </si>
  <si>
    <t>978;979;980;981;982;983;984;985;986;987;988;12110;12111;12112;12113;12114;12115;12116;12117;12118;12119;19679;19680;19681;19682;19683;19684;19685;19686;19687;19688;22342;22343;22344;22345;22346;22347;22348;22349;22350;22351</t>
  </si>
  <si>
    <t>431;5653;5654;5655;5656;5657;9400;9401;9402;10613;10614</t>
  </si>
  <si>
    <t>431;5656;9400;10614</t>
  </si>
  <si>
    <t>sp|Q9NVP1|DDX18_HUMAN;tr|H7C452|H7C452_HUMAN</t>
  </si>
  <si>
    <t>sp|Q9NVP1|DDX18_HUMAN</t>
  </si>
  <si>
    <t>9;2</t>
  </si>
  <si>
    <t>&gt;sp|Q9NVP1|DDX18_HUMAN ATP-dependent RNA helicase DDX18 OS=Homo sapiens GN=DDX18 PE=1 SV=2</t>
  </si>
  <si>
    <t>670;214</t>
  </si>
  <si>
    <t>414;1040;1108;1583;1771;2047;2419;2521;3607</t>
  </si>
  <si>
    <t>443;1089;1158;1649;1848;2133;2543;2649;3774</t>
  </si>
  <si>
    <t>4597;4598;4599;11153;11154;11155;11156;11157;11158;11159;11160;11161;11162;11976;11977;11978;11979;11980;11981;11982;11983;17447;17448;17449;17450;17451;17452;17453;17454;17455;17456;17457;19567;19568;19569;22557;22558;22559;22560;22561;22562;22563;22564;22565;26647;26648;26649;26650;26651;26652;26653;26654;26655;26656;26657;26658;26659;26660;26661;26662;26663;26664;26665;27861;27862;27863;27864;27865;39447;39448;39449;39450;39451;39452</t>
  </si>
  <si>
    <t>2176;5221;5222;5223;5224;5225;5595;5596;8351;8352;8353;8354;8355;9351;9352;10717;12624;12625;12626;12627;12628;12629;12630;12631;12632;12633;13148;18600;18601</t>
  </si>
  <si>
    <t>2176;5221;5596;8354;9352;10717;12624;13148;18600</t>
  </si>
  <si>
    <t>tr|H7C5G8|H7C5G8_HUMAN;sp|Q9NW13-2|RBM28_HUMAN;sp|Q9NW13|RBM28_HUMAN</t>
  </si>
  <si>
    <t>&gt;tr|H7C5G8|H7C5G8_HUMAN RNA-binding protein 28 (Fragment) OS=Homo sapiens GN=RBM28 PE=1 SV=1;&gt;sp|Q9NW13-2|RBM28_HUMAN Isoform 2 of RNA-binding protein 28 OS=Homo sapiens GN=RBM28;&gt;sp|Q9NW13|RBM28_HUMAN RNA-binding protein 28 OS=Homo sapiens GN=RBM28 PE=1 S</t>
  </si>
  <si>
    <t>186;618;759</t>
  </si>
  <si>
    <t>1758;2526</t>
  </si>
  <si>
    <t>1834;2654</t>
  </si>
  <si>
    <t>19442;19443;19444;19445;19446;19447;19448;19449;19450;27895;27896;27897;27898;27899;27900;27901;27902;27903;27904;27905;27906;27907;27908;27909;27910</t>
  </si>
  <si>
    <t>9322;9323;13159;13160;13161;13162;13163;13164;13165;13166;13167;13168;13169;13170</t>
  </si>
  <si>
    <t>9323;13168</t>
  </si>
  <si>
    <t>sp|Q9NX58|LYAR_HUMAN</t>
  </si>
  <si>
    <t>&gt;sp|Q9NX58|LYAR_HUMAN Cell growth-regulating nucleolar protein OS=Homo sapiens GN=LYAR PE=1 SV=2</t>
  </si>
  <si>
    <t>1347;1348;1922;3512</t>
  </si>
  <si>
    <t>1407;1408;2005;3674</t>
  </si>
  <si>
    <t>14664;14665;14666;14667;14668;14669;14670;14671;14672;14673;14674;14675;14676;14677;14678;14679;14680;14681;14682;14683;14684;14685;21166;21167;21168;21169;21170;38335;38336;38337;38338;38339;38340;38341;38342;38343;38344;38345;38346;38347;38348;38349</t>
  </si>
  <si>
    <t>6977;6978;6979;6980;6981;6982;6983;6984;6985;6986;6987;10068;10069;10070;18061;18062;18063;18064;18065;18066;18067</t>
  </si>
  <si>
    <t>6977;6984;10068;18067</t>
  </si>
  <si>
    <t>sp|Q9NX63|MIC19_HUMAN;tr|C9JRZ6|C9JRZ6_HUMAN;tr|F8WAR4|F8WAR4_HUMAN</t>
  </si>
  <si>
    <t>&gt;sp|Q9NX63|MIC19_HUMAN MICOS complex subunit MIC19 OS=Homo sapiens GN=CHCHD3 PE=1 SV=1;&gt;tr|C9JRZ6|C9JRZ6_HUMAN MICOS complex subunit OS=Homo sapiens GN=CHCHD3 PE=1 SV=1;&gt;tr|F8WAR4|F8WAR4_HUMAN MICOS complex subunit OS=Homo sapiens GN=CHCHD3 PE=1 SV=1</t>
  </si>
  <si>
    <t>227;232;241</t>
  </si>
  <si>
    <t>7;2763;3673</t>
  </si>
  <si>
    <t>7;2898;3841</t>
  </si>
  <si>
    <t>41;42;43;44;45;46;47;48;49;50;51;30146;40189;40190;40191;40192;40193;40194;40195;40196;40197</t>
  </si>
  <si>
    <t>22;23;24;14155;18928</t>
  </si>
  <si>
    <t>24;14155;18928</t>
  </si>
  <si>
    <t>sp|Q9NZ01-2|TECR_HUMAN;sp|Q9NZ01|TECR_HUMAN;tr|M0R3C3|M0R3C3_HUMAN;tr|M0R329|M0R329_HUMAN;tr|B4DR74|B4DR74_HUMAN</t>
  </si>
  <si>
    <t>&gt;sp|Q9NZ01-2|TECR_HUMAN Isoform 2 of Very-long-chain enoyl-CoA reductase OS=Homo sapiens GN=TECR;&gt;sp|Q9NZ01|TECR_HUMAN Very-long-chain enoyl-CoA reductase OS=Homo sapiens GN=TECR PE=1 SV=1;&gt;tr|M0R3C3|M0R3C3_HUMAN Very-long-chain enoyl-CoA reductase OS=Homo</t>
  </si>
  <si>
    <t>157;308;105;150;153</t>
  </si>
  <si>
    <t>635;2357</t>
  </si>
  <si>
    <t>669;2470</t>
  </si>
  <si>
    <t>6959;6960;6961;6962;6963;6964;6965;6966;6967;6968;6969;25856;25857;25858;25859;25860;25861;25862;25863;25864;25865;25866;25867;25868;25869;25870;25871;25872;25873;25874;25875;25876;25877</t>
  </si>
  <si>
    <t>3331;3332;3333;3334;12273;12274;12275;12276;12277;12278;12279;12280</t>
  </si>
  <si>
    <t>3331;12275</t>
  </si>
  <si>
    <t>sp|Q9NZ08|ERAP1_HUMAN;sp|Q9NZ08-2|ERAP1_HUMAN</t>
  </si>
  <si>
    <t>&gt;sp|Q9NZ08|ERAP1_HUMAN Endoplasmic reticulum aminopeptidase 1 OS=Homo sapiens GN=ERAP1 PE=1 SV=3;&gt;sp|Q9NZ08-2|ERAP1_HUMAN Isoform 2 of Endoplasmic reticulum aminopeptidase 1 OS=Homo sapiens GN=ERAP1</t>
  </si>
  <si>
    <t>941;948</t>
  </si>
  <si>
    <t>32431;32432;32433;32434;32435;32436</t>
  </si>
  <si>
    <t>sp|Q9P258|RCC2_HUMAN</t>
  </si>
  <si>
    <t>&gt;sp|Q9P258|RCC2_HUMAN Protein RCC2 OS=Homo sapiens GN=RCC2 PE=1 SV=2</t>
  </si>
  <si>
    <t>4;145;1172</t>
  </si>
  <si>
    <t>4;156;1225</t>
  </si>
  <si>
    <t>19;20;21;22;23;24;25;26;27;28;29;1522;1523;1524;1525;1526;1527;1528;1529;1530;1531;1532;1533;12610;12611;12612;12613;12614;12615</t>
  </si>
  <si>
    <t>16;17;18;676;5906</t>
  </si>
  <si>
    <t>17;676;5906</t>
  </si>
  <si>
    <t>tr|A0A0A0MRV0|A0A0A0MRV0_HUMAN;sp|Q9P2E9|RRBP1_HUMAN;sp|Q9P2E9-2|RRBP1_HUMAN;tr|A0A087WVV2|A0A087WVV2_HUMAN;sp|Q9P2E9-3|RRBP1_HUMAN;tr|F8W7S5|F8W7S5_HUMAN;tr|A0A087WU26|A0A087WU26_HUMAN;tr|A2A2S5|A2A2S5_HUMAN;tr|V9GY78|V9GY78_HUMAN</t>
  </si>
  <si>
    <t>tr|A0A0A0MRV0|A0A0A0MRV0_HUMAN;sp|Q9P2E9|RRBP1_HUMAN;sp|Q9P2E9-2|RRBP1_HUMAN;tr|A0A087WVV2|A0A087WVV2_HUMAN;sp|Q9P2E9-3|RRBP1_HUMAN;tr|F8W7S5|F8W7S5_HUMAN</t>
  </si>
  <si>
    <t>117;117;116;98;87;78;33;20;12</t>
  </si>
  <si>
    <t>116;116;115;97;86;77;33;20;12</t>
  </si>
  <si>
    <t>&gt;tr|A0A0A0MRV0|A0A0A0MRV0_HUMAN Ribosome-binding protein 1 OS=Homo sapiens GN=RRBP1 PE=1 SV=1;&gt;sp|Q9P2E9|RRBP1_HUMAN Ribosome-binding protein 1 OS=Homo sapiens GN=RRBP1 PE=1 SV=4;&gt;sp|Q9P2E9-2|RRBP1_HUMAN Isoform 1 of Ribosome-binding protein 1 OS=Homo sapi</t>
  </si>
  <si>
    <t>1410;1410;1407;934;977;751;346;300;229</t>
  </si>
  <si>
    <t>20;48;50;72;80;91;92;95;96;104;150;205;206;263;296;370;435;477;480;641;704;718;721;729;730;745;746;750;751;758;776;791;803;1154;1164;1298;1328;1337;1660;1661;1663;1664;1665;1666;1667;1668;1669;1670;1671;1712;1739;1759;1760;1808;1818;1820;1821;1822;1881;1899;1900;1988;2019;2020;2025;2044;2136;2137;2138;2139;2150;2151;2161;2170;2172;2213;2574;2644;2653;2654;2664;2665;2666;2691;2692;2700;2720;2721;2742;2804;2805;2883;2888;2889;2890;2891;2905;3031;3074;3075;3102;3144;3222;3234;3235;3272;3316;3366;3407;3419;3420;3426;3452;3453;3648;3649;3674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</si>
  <si>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</si>
  <si>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20;48;50;51;76;84;98;99;102;103;111;161;221;222;282;320;321;397;463;505;508;675;741;756;759;767;768;783;784;788;789;796;815;831;844;1207;1217;1356;1386;1396;1730;1731;1733;1734;1735;1736;1737;1738;1739;1740;1741;1783;1813;1835;1836;1886;1896;1898;1899;1900;1963;1981;1982;2072;2105;2106;2111;2130;2226;2227;2228;2229;2242;2243;2255;2264;2266;2267;2308;2706;2778;2787;2788;2798;2799;2800;2824;2825;2826;2834;2854;2855;2876;2942;2943;3025;3030;3031;3032;3033;3034;3048;3179;3222;3223;3250;3297;3377;3389;3390;3427;3474;3525;3566;3579;3580;3586;3613;3614;3815;3816;3842</t>
  </si>
  <si>
    <t>181;182;183;184;185;186;187;188;189;478;479;480;484;485;486;487;488;489;490;491;492;493;494;495;496;497;498;499;500;501;502;503;504;505;506;507;508;757;758;759;760;761;762;763;764;823;824;825;826;827;828;957;958;959;960;989;990;991;992;993;994;995;1081;1082;1083;1084;1085;1086;1087;1088;1089;1090;1091;1565;1566;1567;1568;1569;1570;1571;1572;2213;2214;2215;2216;2217;2218;2219;2220;2221;2222;2223;2224;2225;2226;2227;2228;2229;2230;2231;2232;2233;2234;2235;2236;2237;2833;2834;2835;2836;2837;2838;3218;3219;3220;3221;3222;3223;3224;3225;3226;3227;3228;3229;3230;3231;3232;3233;3234;3235;3236;3237;3238;3239;3240;3241;4062;4063;4064;4065;4066;4067;4068;4069;4827;4828;4829;4830;5295;5296;5297;5298;5299;5300;5301;5302;5303;5304;5324;5325;5326;5327;5328;5329;5330;5331;5332;5333;5334;5335;5336;5337;5338;5339;7005;7006;7007;7008;7009;7010;7011;7012;7587;7588;7589;7590;7591;7592;7593;7594;7595;7596;7597;7598;7599;7600;7601;7602;7603;7604;7605;7606;7607;7608;7609;7752;7774;7775;7776;7842;7843;7844;7845;7846;7847;7848;7849;7850;7851;7852;7853;7854;7855;7856;7995;7996;7997;7998;7999;8000;8001;8002;8003;8004;8005;8006;8007;8008;8009;8010;8011;8012;8031;8032;8033;8034;8035;8036;8037;8038;8039;8040;8041;8042;8043;8044;8068;8069;8070;8071;8072;8073;8074;8075;8076;8077;8275;8276;8277;8278;8279;8280;8281;8282;8428;8429;8430;8431;8432;8433;8575;8576;8577;8578;12469;12470;12471;12472;12541;12542;12543;12544;12545;12546;14000;14001;14002;14003;14004;14005;14006;14007;14008;14009;14010;14350;14351;14352;14353;14354;14485;14486;14487;14488;14489;14490;18310;18311;18312;18313;18314;18315;18316;18317;18318;18319;18320;18321;18322;18323;18324;18325;18326;18327;18328;18339;18340;18341;18342;18343;18344;18345;18346;18347;18348;18349;18350;18351;18352;18353;18354;18355;18356;18357;18358;18359;18360;18361;18362;18363;18364;18365;18366;18367;18368;18369;18370;18371;18372;18373;18374;18375;18376;18377;18378;18379;18380;18381;18382;18383;18384;18385;18386;18387;18388;18389;18390;18391;18392;18393;18394;18395;18396;18397;18398;18399;18400;18401;18402;18403;18404;18405;18406;18407;18408;18409;18410;18411;18913;18914;18915;18916;18917;18918;18919;18920;18921;18922;18923;18924;18925;18926;18927;18928;18929;19237;19238;19239;19240;19241;19242;19243;19451;19452;19453;19454;19455;19456;19457;19458;19459;19460;19461;19462;19463;19464;19465;19941;19942;19943;19944;19945;19946;19947;19948;20015;20016;20019;20020;20021;20022;20023;20024;20025;20026;20027;20028;20029;20030;20031;20032;20033;20034;20035;20036;20037;20038;20039;20040;20041;20042;20657;20658;20659;20660;20661;20662;20663;20664;20665;20875;20876;20877;20878;20879;20880;20881;20882;21958;21959;21960;21961;21962;21963;21964;21965;21966;22302;22303;22304;22305;22306;22307;22308;22309;22310;22311;22312;22313;22314;22315;22316;22317;22318;22319;22320;22321;22322;22323;22324;22325;22326;22327;22328;22371;22372;22373;22374;22375;22531;22532;22533;22534;22535;22536;23482;23483;23484;23485;23486;23487;23488;23489;23490;23491;23492;23493;23494;23495;23496;23497;23498;23499;23500;23501;23502;23503;23504;23505;23506;23507;23508;23509;23510;23511;23512;23513;23514;23515;23516;23517;23518;23519;23520;23521;23522;23523;23524;23525;23526;23527;23640;23641;23642;23643;23644;23645;23646;23647;23648;23736;23737;23738;23739;23740;23741;23742;23743;23744;23811;23812;23813;23814;23815;23816;23817;23818;23819;23820;23821;23822;23823;23824;23825;23849;23850;23851;23852;23853;23854;23855;23856;23857;23858;23859;23860;23861;23862;23863;23864;23865;23866;24279;24280;24281;24282;28424;28425;28426;28427;28428;28429;28430;28431;28432;28433;28434;28435;28436;28437;28438;28439;29094;29095;29096;29097;29098;29099;29100;29101;29102;29103;29104;29160;29161;29162;29163;29164;29165;29166;29167;29168;29169;29170;29171;29172;29173;29174;29175;29176;29177;29256;29257;29258;29259;29260;29261;29262;29263;29264;29265;29266;29267;29268;29269;29270;29271;29467;29468;29469;29470;29471;29472;29473;29474;29475;29476;29477;29478;29479;29480;29481;29482;29483;29484;29485;29486;29557;29558;29559;29720;29721;29722;29723;29724;29725;29726;29727;29728;29729;29730;29731;29732;29733;29734;29735;29736;29737;29961;29962;29963;29964;30578;30579;30580;30581;30582;30583;30584;30585;30586;30587;30588;30589;30590;30591;30592;30593;30594;30595;30596;30597;31314;31315;31316;31317;31318;31319;31320;31321;31375;31376;31377;31378;31379;31380;31381;31382;31383;31384;31385;31386;31387;31388;31389;31390;31391;31392;31393;31394;31545;31546;31547;31548;31549;31550;31551;31552;31553;31554;31555;31556;31557;31558;31559;31560;31561;33044;33045;33046;33047;33048;33049;33050;33051;33052;33053;33054;33055;33480;33481;33482;33483;33484;33485;33486;33487;33488;33489;33490;33491;33492;33493;33494;33495;33496;33497;33498;33499;33500;33501;33502;33503;33504;33814;33815;33816;34248;34249;34250;34251;34252;34253;34254;34255;34256;34257;34258;34259;34260;34261;34262;35082;35083;35084;35085;35086;35087;35088;35089;35090;35091;35092;35093;35094;35232;35233;35234;35235;35236;35684;35685;35686;35687;35688;35689;35690;35691;35692;35693;36181;36182;36183;36184;36185;36186;36187;36188;36189;36190;36191;36192;36776;36777;36778;37163;37164;37165;37166;37167;37168;37267;37268;37269;37270;37271;37272;37273;37274;37326;37327;37328;37329;37583;37584;37585;37586;37587;37588;37589;37590;37591;37592;37593;37594;37595;37596;37597;37598;37599;37600;37601;37602;37603;37604;37605;37606;37607;37608;39888;39889;39890;39891;39892;39893;39894;39895;39896;39897;39898;39899;39900;39901;39902;39903;39904;39905;40198;40199;40200;40201;40202</t>
  </si>
  <si>
    <t>80;81;82;83;84;199;201;202;203;204;205;206;207;308;309;310;311;342;343;425;426;427;432;433;460;461;462;463;687;688;689;1032;1033;1034;1035;1036;1037;1038;1039;1040;1041;1323;1324;1537;1538;1539;1540;1541;1542;1543;1544;1931;1932;1933;2284;2507;2508;2509;2510;2511;2512;2513;2525;2526;2527;3345;3346;3578;3579;3580;3581;3582;3583;3584;3585;3586;3587;3588;3646;3657;3658;3692;3693;3694;3695;3696;3697;3698;3745;3746;3747;3748;3749;3759;3760;3761;3762;3771;3772;3869;3870;3930;3931;4009;4010;4011;5840;5841;5842;5884;5885;5886;6588;6589;6590;6591;6592;6770;6853;6854;6855;8773;8774;8775;8776;8777;8778;8782;8783;8784;8785;8786;8787;8788;8789;8790;8791;8792;8793;8794;8795;8796;8797;8798;8799;8800;8801;8802;8803;8804;8805;8806;8807;8808;8809;8810;8811;8812;8813;8814;8815;8816;8817;8818;8819;8820;8821;8822;8823;9087;9088;9089;9240;9241;9242;9243;9324;9325;9326;9327;9328;9329;9330;9502;9503;9504;9505;9540;9541;9543;9544;9545;9546;9547;9548;9549;9550;9551;9552;9553;9554;9555;9556;9809;9810;9811;9914;9915;10418;10419;10594;10595;10596;10597;10598;10599;10600;10601;10602;10603;10624;10625;10700;10701;11174;11175;11176;11177;11178;11179;11180;11181;11182;11183;11184;11185;11186;11187;11188;11189;11236;11237;11238;11239;11280;11281;11282;11283;11284;11285;11286;11327;11328;11329;11330;11353;11354;11355;11356;11357;11358;11359;11360;11361;11593;13413;13414;13415;13416;13417;13418;13419;13713;13714;13715;13735;13736;13737;13783;13784;13785;13786;13787;13788;13789;13790;13791;13874;13875;13876;13877;13878;13879;13880;13881;13911;13912;13976;13977;13978;13979;13980;13981;13982;14083;14353;14354;14355;14356;14357;14358;14359;14360;14684;14685;14686;14714;14715;14716;14717;14718;14719;14720;14721;14722;14723;14790;14791;14792;14793;14794;14795;14796;15493;15494;15495;15496;15705;15706;15707;15708;15709;15710;15711;15863;16054;16055;16056;16057;16058;16059;16060;16061;16062;16414;16415;16416;16417;16418;16486;16487;16488;16489;16705;16706;16707;16708;16709;16971;16972;16973;16974;16975;17272;17483;17484;17485;17527;17528;17566;17567;17697;17698;17699;17700;17701;17702;17703;17704;17705;17706;18802;18803;18804;18805;18806;18807;18808;18929;18930</t>
  </si>
  <si>
    <t>81;199;204;310;343;425;427;432;433;463;688;1034;1039;1323;1544;1931;2284;2508;2527;3345;3581;3646;3657;3694;3697;3747;3749;3760;3761;3772;3870;3931;4010;5842;5884;6592;6770;6855;8775;8777;8782;8797;8800;8803;8805;8807;8810;8816;8822;9088;9240;9324;9329;9504;9541;9543;9544;9554;9811;9914;9915;10418;10597;10602;10625;10701;11176;11178;11183;11188;11237;11239;11283;11328;11359;11593;13418;13714;13735;13736;13783;13786;13788;13874;13879;13912;13979;13982;14083;14354;14357;14684;14715;14717;14721;14723;14796;15495;15705;15711;15863;16061;16417;16486;16489;16709;16971;17272;17484;17527;17528;17567;17698;17704;18802;18808;18929</t>
  </si>
  <si>
    <t>210;211;212</t>
  </si>
  <si>
    <t>730;915;1261</t>
  </si>
  <si>
    <t>sp|Q9UHA3|RLP24_HUMAN</t>
  </si>
  <si>
    <t>&gt;sp|Q9UHA3|RLP24_HUMAN Probable ribosome biogenesis protein RLP24 OS=Homo sapiens GN=RSL24D1 PE=1 SV=1</t>
  </si>
  <si>
    <t>1095;3614</t>
  </si>
  <si>
    <t>1145;3781</t>
  </si>
  <si>
    <t>11849;11850;11851;11852;11853;11854;11855;11856;39505;39506;39507;39508;39509;39510;39511;39512;39513</t>
  </si>
  <si>
    <t>5548;18626;18627;18628;18629;18630;18631</t>
  </si>
  <si>
    <t>5548;18626</t>
  </si>
  <si>
    <t>sp|Q9UHI6|DDX20_HUMAN;sp|Q9UHI6-2|DDX20_HUMAN;tr|E9PJ60|E9PJ60_HUMAN</t>
  </si>
  <si>
    <t xml:space="preserve">&gt;sp|Q9UHI6|DDX20_HUMAN Probable ATP-dependent RNA helicase DDX20 OS=Homo sapiens GN=DDX20 PE=1 SV=2;&gt;sp|Q9UHI6-2|DDX20_HUMAN Isoform 2 of Probable ATP-dependent RNA helicase DDX20 OS=Homo sapiens GN=DDX20;&gt;tr|E9PJ60|E9PJ60_HUMAN Probable ATP-dependent RNA </t>
  </si>
  <si>
    <t>824;138;432</t>
  </si>
  <si>
    <t>172;3127</t>
  </si>
  <si>
    <t>184;3279</t>
  </si>
  <si>
    <t>1813;1814;1815;1816;1817;1818;34068;34069;34070;34071;34072;34073;34074;34075</t>
  </si>
  <si>
    <t>822;823;15958;15959;15960;15961</t>
  </si>
  <si>
    <t>823;15958</t>
  </si>
  <si>
    <t>sp|Q9UKD2|MRT4_HUMAN</t>
  </si>
  <si>
    <t>&gt;sp|Q9UKD2|MRT4_HUMAN mRNA turnover protein 4 homolog OS=Homo sapiens GN=MRTO4 PE=1 SV=2</t>
  </si>
  <si>
    <t>14;2968;3192</t>
  </si>
  <si>
    <t>14;3115;3347</t>
  </si>
  <si>
    <t>123;124;32351;32352;32353;32354;32355;32356;32357;32358;32359;32360;32361;32362;34820;34821;34822;34823</t>
  </si>
  <si>
    <t>56;15161;16310</t>
  </si>
  <si>
    <t>sp|Q9UKV0-4|HDAC9_HUMAN;sp|Q9UKV0-2|HDAC9_HUMAN;sp|Q9UKV0|HDAC9_HUMAN;sp|Q9UKV0-6|HDAC9_HUMAN;sp|Q9UKV0-5|HDAC9_HUMAN;sp|Q9UKV0-7|HDAC9_HUMAN;tr|C9JLX1|C9JLX1_HUMAN;tr|C9IZS0|C9IZS0_HUMAN;tr|C9J1W4|C9J1W4_HUMAN;sp|Q9UKV0-9|HDAC9_HUMAN;tr|B7Z3P7|B7Z3P7_HUMAN;tr|B5MCF1|B5MCF1_HUMAN;sp|Q9UKV0-8|HDAC9_HUMAN;sp|Q9UKV0-3|HDAC9_HUMAN</t>
  </si>
  <si>
    <t>&gt;sp|Q9UKV0-4|HDAC9_HUMAN Isoform 4 of Histone deacetylase 9 OS=Homo sapiens GN=HDAC9;&gt;sp|Q9UKV0-2|HDAC9_HUMAN Isoform 2 of Histone deacetylase 9 OS=Homo sapiens GN=HDAC9;&gt;sp|Q9UKV0|HDAC9_HUMAN Histone deacetylase 9 OS=Homo sapiens GN=HDAC9 PE=1 SV=2;&gt;sp|Q9</t>
  </si>
  <si>
    <t>879;923;1011;1025;1066;1069;22;138;148;546;549;577;588;590</t>
  </si>
  <si>
    <t>2344;3374</t>
  </si>
  <si>
    <t>2453;3533</t>
  </si>
  <si>
    <t>25602;25603;25604;25605;25606;25607;25608;36858;36859;36860;36861;36862;36863;36864;36865;36866;36867;36868</t>
  </si>
  <si>
    <t>12148;17327</t>
  </si>
  <si>
    <t>sp|Q9UL46|PSME2_HUMAN;tr|A0A087X1Z3|A0A087X1Z3_HUMAN;tr|H0YM70|H0YM70_HUMAN</t>
  </si>
  <si>
    <t xml:space="preserve">&gt;sp|Q9UL46|PSME2_HUMAN Proteasome activator complex subunit 2 OS=Homo sapiens GN=PSME2 PE=1 SV=4;&gt;tr|A0A087X1Z3|A0A087X1Z3_HUMAN Proteasome activator complex subunit 2 OS=Homo sapiens GN=PSME2 PE=1 SV=1;&gt;tr|H0YM70|H0YM70_HUMAN Proteasome activator complex </t>
  </si>
  <si>
    <t>239;254;228</t>
  </si>
  <si>
    <t>126;2680</t>
  </si>
  <si>
    <t>134;2813</t>
  </si>
  <si>
    <t>1294;1295;1296;1297;29365;29366;29367;29368;29369;29370;29371;29372;29373</t>
  </si>
  <si>
    <t>558;13830;13831;13832</t>
  </si>
  <si>
    <t>558;13831</t>
  </si>
  <si>
    <t>tr|F5GY56|F5GY56_HUMAN;sp|Q9UMS4|PRP19_HUMAN;tr|F5H2I0|F5H2I0_HUMAN;tr|H0YGF3|H0YGF3_HUMAN</t>
  </si>
  <si>
    <t>tr|F5GY56|F5GY56_HUMAN;sp|Q9UMS4|PRP19_HUMAN;tr|F5H2I0|F5H2I0_HUMAN</t>
  </si>
  <si>
    <t>3;3;2;1</t>
  </si>
  <si>
    <t>&gt;tr|F5GY56|F5GY56_HUMAN Pre-mRNA-processing factor 19 (Fragment) OS=Homo sapiens GN=PRPF19 PE=1 SV=1;&gt;sp|Q9UMS4|PRP19_HUMAN Pre-mRNA-processing factor 19 OS=Homo sapiens GN=PRPF19 PE=1 SV=1;&gt;tr|F5H2I0|F5H2I0_HUMAN Pre-mRNA-processing factor 19 (Fragment) O</t>
  </si>
  <si>
    <t>252;504;104;45</t>
  </si>
  <si>
    <t>244;371;2223</t>
  </si>
  <si>
    <t>261;398;2318</t>
  </si>
  <si>
    <t>2616;2617;2618;2619;2620;2621;2622;2623;2624;4070;4071;4072;4073;4074;4075;4076;4077;4078;24369;24370;24371</t>
  </si>
  <si>
    <t>1224;1225;1934;11622</t>
  </si>
  <si>
    <t>1225;1934;11622</t>
  </si>
  <si>
    <t>sp|Q9UN86-2|G3BP2_HUMAN;sp|Q9UN86|G3BP2_HUMAN</t>
  </si>
  <si>
    <t>&gt;sp|Q9UN86-2|G3BP2_HUMAN Isoform B of Ras GTPase-activating protein-binding protein 2 OS=Homo sapiens GN=G3BP2;&gt;sp|Q9UN86|G3BP2_HUMAN Ras GTPase-activating protein-binding protein 2 OS=Homo sapiens GN=G3BP2 PE=1 SV=2</t>
  </si>
  <si>
    <t>449;482</t>
  </si>
  <si>
    <t>37194;37195;37196;37197;37198;37199;37200;37201;37202;37203;37204</t>
  </si>
  <si>
    <t>17496;17497;17498;17499;17500;17501</t>
  </si>
  <si>
    <t>sp|Q9UNX3|RL26L_HUMAN;tr|E5RIT6|E5RIT6_HUMAN;tr|E5RHH1|E5RHH1_HUMAN</t>
  </si>
  <si>
    <t>sp|Q9UNX3|RL26L_HUMAN;tr|E5RIT6|E5RIT6_HUMAN</t>
  </si>
  <si>
    <t>11;10;4</t>
  </si>
  <si>
    <t>&gt;sp|Q9UNX3|RL26L_HUMAN 60S ribosomal protein L26-like 1 OS=Homo sapiens GN=RPL26L1 PE=1 SV=1;&gt;tr|E5RIT6|E5RIT6_HUMAN 60S ribosomal protein L26-like 1 (Fragment) OS=Homo sapiens GN=RPL26L1 PE=1 SV=1</t>
  </si>
  <si>
    <t>145;128;38</t>
  </si>
  <si>
    <t>275;485;918;1064;1099;1254;1537;1688;2356;2952;3871</t>
  </si>
  <si>
    <t>False;False;False;False;True;True;False;False;False;False;False</t>
  </si>
  <si>
    <t>296;513;962;1114;1149;1309;1602;1603;1758;2469;3095;3096;4044</t>
  </si>
  <si>
    <t>2958;2959;2960;2961;2962;2963;2964;2965;2966;2967;2968;2969;2970;2971;2972;2973;2974;2975;2976;2977;2978;2979;2980;2981;2982;2983;2984;2985;2986;2987;2988;2989;2990;2991;2992;5390;5391;5392;5393;5394;5395;5396;5397;5398;5399;9824;9825;9826;9827;9828;9829;9830;9831;9832;9833;9834;9835;11460;11461;11462;11463;11464;11465;11466;11467;11468;11875;11876;11877;11878;11879;11880;11881;13537;13538;13539;13540;13541;13542;13543;13544;13545;13546;13547;13548;16916;16917;16918;16919;16920;16921;16922;16923;16924;16925;16926;16927;16928;16929;16930;16931;16932;16933;18593;18594;18595;18596;18597;18598;18599;18600;18601;18602;18603;18604;18605;18606;18607;18608;18609;18610;18611;18612;18613;18614;25832;25833;25834;25835;25836;25837;25838;25839;25840;25841;25842;25843;25844;25845;25846;25847;25848;25849;25850;25851;25852;25853;25854;25855;32152;32153;32154;32155;32156;32157;32158;32159;32160;32161;32162;32163;32164;32165;32166;32167;32168;32169;32170;32171;32172;32173;32174;32175;32176;32177;32178;32179;32180;32181;32182;32183;32184;32185;32186;32187;32188;42251;42252;42253;42254;42255;42256;42257;42258;42259;42260</t>
  </si>
  <si>
    <t>1394;1395;1396;1397;1398;1399;1400;1401;1402;1403;1404;1405;1406;1407;1408;2558;2559;2560;2561;4614;4615;4616;4617;4618;4619;4620;4621;4622;4623;4624;4625;5363;5364;5365;5366;5553;5554;5555;6368;6369;6370;6371;6372;6373;6374;6375;8088;8089;8090;8091;8092;8093;8094;8921;8922;8923;8924;8925;8926;8927;8928;8929;8930;8931;8932;12263;12264;12265;12266;12267;12268;12269;12270;12271;12272;15056;15057;15058;15059;15060;15061;15062;15063;15064;15065;15066;15067;15068;15069;15070;15071;15072;15073;19932</t>
  </si>
  <si>
    <t>1405;2561;4619;5364;5554;6373;8090;8924;12268;15060;19932</t>
  </si>
  <si>
    <t>sp|Q9UNZ5|L10K_HUMAN;tr|K7ESE5|K7ESE5_HUMAN;tr|A0A0A0MQS3|A0A0A0MQS3_HUMAN</t>
  </si>
  <si>
    <t>4;3;3</t>
  </si>
  <si>
    <t>&gt;sp|Q9UNZ5|L10K_HUMAN Leydig cell tumor 10 kDa protein homolog OS=Homo sapiens GN=C19orf53 PE=1 SV=1;&gt;tr|K7ESE5|K7ESE5_HUMAN Leydig cell tumor 10 kDa protein homolog OS=Homo sapiens GN=C19orf53 PE=1 SV=1;&gt;tr|A0A0A0MQS3|A0A0A0MQS3_HUMAN Leydig cell tumor 10</t>
  </si>
  <si>
    <t>99;56;80</t>
  </si>
  <si>
    <t>1425;1723;1740;2511</t>
  </si>
  <si>
    <t>1486;1794;1795;1814;1815;2639</t>
  </si>
  <si>
    <t>15627;15628;15629;15630;19058;19059;19060;19061;19062;19063;19064;19065;19066;19067;19068;19069;19070;19071;19072;19073;19074;19075;19076;19077;19244;19245;19246;19247;19248;19249;19250;19251;19252;19253;19254;19255;19256;19257;19258;19259;19260;19261;19262;19263;19264;19265;27731;27732;27733;27734;27735;27736</t>
  </si>
  <si>
    <t>7451;9154;9155;9156;9157;9158;9159;9244;9245;9246;9247;9248;13088;13089</t>
  </si>
  <si>
    <t>7451;9156;9245;13089</t>
  </si>
  <si>
    <t>tr|H0Y612|H0Y612_HUMAN;sp|Q9UPN9-2|TRI33_HUMAN;sp|Q9UPN9|TRI33_HUMAN</t>
  </si>
  <si>
    <t>&gt;tr|H0Y612|H0Y612_HUMAN E3 ubiquitin-protein ligase TRIM33 (Fragment) OS=Homo sapiens GN=TRIM33 PE=1 SV=1;&gt;sp|Q9UPN9-2|TRI33_HUMAN Isoform Beta of E3 ubiquitin-protein ligase TRIM33 OS=Homo sapiens GN=TRIM33;&gt;sp|Q9UPN9|TRI33_HUMAN E3 ubiquitin-protein liga</t>
  </si>
  <si>
    <t>888;1110;1127</t>
  </si>
  <si>
    <t>2082;2795</t>
  </si>
  <si>
    <t>2168;2932</t>
  </si>
  <si>
    <t>22922;22923;22924;22925;22926;22927;30499;30500;30501</t>
  </si>
  <si>
    <t>10903;14329</t>
  </si>
  <si>
    <t>sp|Q9UQR0|SCML2_HUMAN</t>
  </si>
  <si>
    <t>&gt;sp|Q9UQR0|SCML2_HUMAN Sex comb on midleg-like protein 2 OS=Homo sapiens GN=SCML2 PE=1 SV=1</t>
  </si>
  <si>
    <t>12659;12660;12661;12662;12663</t>
  </si>
  <si>
    <t>5923;5924;5925</t>
  </si>
  <si>
    <t>11;12</t>
  </si>
  <si>
    <t>13;19</t>
  </si>
  <si>
    <t>sp|Q9Y224|CN166_HUMAN;tr|G3V4E7|G3V4E7_HUMAN;tr|G3V4C6|G3V4C6_HUMAN</t>
  </si>
  <si>
    <t xml:space="preserve">&gt;sp|Q9Y224|CN166_HUMAN UPF0568 protein C14orf166 OS=Homo sapiens GN=C14orf166 PE=1 SV=1;&gt;tr|G3V4E7|G3V4E7_HUMAN UPF0568 protein C14orf166 OS=Homo sapiens GN=C14orf166 PE=1 SV=1;&gt;tr|G3V4C6|G3V4C6_HUMAN UPF0568 protein C14orf166 OS=Homo sapiens GN=C14orf166 </t>
  </si>
  <si>
    <t>244;68;193</t>
  </si>
  <si>
    <t>690;1375</t>
  </si>
  <si>
    <t>727;1435</t>
  </si>
  <si>
    <t>7456;7457;7458;7459;7460;7461;7462;7463;7464;7465;15043;15044;15045;15046;15047;15048;15049</t>
  </si>
  <si>
    <t>3518;7160</t>
  </si>
  <si>
    <t>tr|M0R0Y3|M0R0Y3_HUMAN;sp|Q9Y230-2|RUVB2_HUMAN;sp|Q9Y230|RUVB2_HUMAN</t>
  </si>
  <si>
    <t>&gt;tr|M0R0Y3|M0R0Y3_HUMAN RuvB-like helicase OS=Homo sapiens GN=RUVBL2 PE=1 SV=1;&gt;sp|Q9Y230-2|RUVB2_HUMAN Isoform 2 of RuvB-like 2 OS=Homo sapiens GN=RUVBL2;&gt;sp|Q9Y230|RUVB2_HUMAN RuvB-like 2 OS=Homo sapiens GN=RUVBL2 PE=1 SV=3</t>
  </si>
  <si>
    <t>354;418;463</t>
  </si>
  <si>
    <t>631;965;2068</t>
  </si>
  <si>
    <t>665;1012;2154</t>
  </si>
  <si>
    <t>6924;6925;6926;6927;6928;6929;6930;6931;6932;10338;10339;10340;10341;10342;10343;10344;10345;10346;10347;22760;22761;22762;22763;22764;22765;22766;22767;22768</t>
  </si>
  <si>
    <t>3317;3318;3319;4853;4854;4855;4856;10795;10796;10797;10798</t>
  </si>
  <si>
    <t>3318;4854;10798</t>
  </si>
  <si>
    <t>tr|C9JAW5|C9JAW5_HUMAN;sp|Q9Y241|HIG1A_HUMAN;tr|C9JNU6|C9JNU6_HUMAN;sp|Q9Y241-2|HIG1A_HUMAN</t>
  </si>
  <si>
    <t>&gt;tr|C9JAW5|C9JAW5_HUMAN Uncharacterized protein OS=Homo sapiens PE=4 SV=1;&gt;sp|Q9Y241|HIG1A_HUMAN HIG1 domain family member 1A, mitochondrial OS=Homo sapiens GN=HIGD1A PE=1 SV=1;&gt;tr|C9JNU6|C9JNU6_HUMAN HIG1 domain family member 1A, mitochondrial OS=Homo sap</t>
  </si>
  <si>
    <t>83;93;96;107</t>
  </si>
  <si>
    <t>7157;7158;7159;7160;7161;7162;7163;7164</t>
  </si>
  <si>
    <t>3410;3411;3412;3413</t>
  </si>
  <si>
    <t>sp|Q9Y265-2|RUVB1_HUMAN;sp|Q9Y265|RUVB1_HUMAN;tr|E7ETR0|E7ETR0_HUMAN</t>
  </si>
  <si>
    <t>sp|Q9Y265-2|RUVB1_HUMAN;sp|Q9Y265|RUVB1_HUMAN</t>
  </si>
  <si>
    <t>&gt;sp|Q9Y265-2|RUVB1_HUMAN Isoform 2 of RuvB-like 1 OS=Homo sapiens GN=RUVBL1;&gt;sp|Q9Y265|RUVB1_HUMAN RuvB-like 1 OS=Homo sapiens GN=RUVBL1 PE=1 SV=1</t>
  </si>
  <si>
    <t>386;456;315</t>
  </si>
  <si>
    <t>1117;1394;2601;3186</t>
  </si>
  <si>
    <t>1167;1455;2735;3341</t>
  </si>
  <si>
    <t>12051;12052;12053;12054;12055;12056;12057;12058;12059;12060;12061;12062;15277;15278;15279;15280;15281;15282;15283;15284;15285;28709;28710;28711;28712;28713;28714;28715;28716;28717;28718;28719;28720;34741;34742;34743;34744;34745;34746;34747;34748;34749;34750;34751;34752</t>
  </si>
  <si>
    <t>5635;5636;5637;7286;7287;7288;7289;13544;13545;13546;13547;16293;16294</t>
  </si>
  <si>
    <t>5635;7289;13547;16294</t>
  </si>
  <si>
    <t>sp|Q9Y266|NUDC_HUMAN</t>
  </si>
  <si>
    <t>&gt;sp|Q9Y266|NUDC_HUMAN Nuclear migration protein nudC OS=Homo sapiens GN=NUDC PE=1 SV=1</t>
  </si>
  <si>
    <t>908;2186</t>
  </si>
  <si>
    <t>950;2281</t>
  </si>
  <si>
    <t>9699;9700;9701;9702;9703;9704;9705;9706;9707;23993</t>
  </si>
  <si>
    <t>4554;4555;4556;4557;11425</t>
  </si>
  <si>
    <t>4554;11425</t>
  </si>
  <si>
    <t>sp|Q9Y285-2|SYFA_HUMAN;sp|Q9Y285|SYFA_HUMAN;tr|K7ER00|K7ER00_HUMAN;tr|K7EPH2|K7EPH2_HUMAN;tr|K7ERS0|K7ERS0_HUMAN;tr|K7EK06|K7EK06_HUMAN;tr|K7ER16|K7ER16_HUMAN</t>
  </si>
  <si>
    <t>sp|Q9Y285-2|SYFA_HUMAN;sp|Q9Y285|SYFA_HUMAN;tr|K7ER00|K7ER00_HUMAN;tr|K7EPH2|K7EPH2_HUMAN</t>
  </si>
  <si>
    <t>6;6;6;3;2;2;2</t>
  </si>
  <si>
    <t>&gt;sp|Q9Y285-2|SYFA_HUMAN Isoform 2 of Phenylalanine--tRNA ligase alpha subunit OS=Homo sapiens GN=FARSA;&gt;sp|Q9Y285|SYFA_HUMAN Phenylalanine--tRNA ligase alpha subunit OS=Homo sapiens GN=FARSA PE=1 SV=3;&gt;tr|K7ER00|K7ER00_HUMAN Phenylalanine--tRNA ligase alph</t>
  </si>
  <si>
    <t>477;508;548;378;159;168;235</t>
  </si>
  <si>
    <t>595;1898;2637;2940;3157;3400</t>
  </si>
  <si>
    <t>628;1980;2771;3083;3311;3559</t>
  </si>
  <si>
    <t>6500;6501;6502;6503;6504;20867;20868;20869;20870;20871;20872;20873;20874;29031;29032;32011;32012;32013;32014;32015;32016;32017;32018;32019;32020;32021;32022;32023;32024;32025;32026;32027;32028;32029;32030;32031;32032;32033;34430;34431;34432;34433;37110;37111;37112;37113;37114;37115;37116;37117;37118;37119</t>
  </si>
  <si>
    <t>3060;9911;9912;9913;13676;14994;14995;14996;14997;14998;14999;16135;16136;16137;17466</t>
  </si>
  <si>
    <t>3060;9911;13676;14995;16137;17466</t>
  </si>
  <si>
    <t>tr|H0YA68|H0YA68_HUMAN;sp|Q9Y2E5-2|MA2B2_HUMAN;tr|E9PCD7|E9PCD7_HUMAN;sp|Q9Y2E5|MA2B2_HUMAN</t>
  </si>
  <si>
    <t>&gt;tr|H0YA68|H0YA68_HUMAN Alpha-mannosidase (Fragment) OS=Homo sapiens GN=MAN2B2 PE=1 SV=1;&gt;sp|Q9Y2E5-2|MA2B2_HUMAN Isoform 2 of Epididymis-specific alpha-mannosidase OS=Homo sapiens GN=MAN2B2;&gt;tr|E9PCD7|E9PCD7_HUMAN Alpha-mannosidase OS=Homo sapiens GN=MAN2</t>
  </si>
  <si>
    <t>953;954;958;1009</t>
  </si>
  <si>
    <t>40;3824</t>
  </si>
  <si>
    <t>40;3994</t>
  </si>
  <si>
    <t>395;396;397;398;399;41827;41828</t>
  </si>
  <si>
    <t>170;19727</t>
  </si>
  <si>
    <t>tr|E5RFT8|E5RFT8_HUMAN;sp|Q9Y2Q9|RT28_HUMAN;tr|H7C5V3|H7C5V3_HUMAN</t>
  </si>
  <si>
    <t>&gt;tr|E5RFT8|E5RFT8_HUMAN 28S ribosomal protein S28, mitochondrial OS=Homo sapiens GN=MRPS28 PE=1 SV=1;&gt;sp|Q9Y2Q9|RT28_HUMAN 28S ribosomal protein S28, mitochondrial OS=Homo sapiens GN=MRPS28 PE=1 SV=1;&gt;tr|H7C5V3|H7C5V3_HUMAN 28S ribosomal protein S28, mitoc</t>
  </si>
  <si>
    <t>86;187;162</t>
  </si>
  <si>
    <t>146;1345;1346</t>
  </si>
  <si>
    <t>157;1405;1406</t>
  </si>
  <si>
    <t>1534;1535;1536;1537;1538;1539;1540;1541;1542;14654;14655;14656;14657;14658;14659;14660;14661;14662;14663</t>
  </si>
  <si>
    <t>677;678;679;680;6975;6976</t>
  </si>
  <si>
    <t>677;6975;6976</t>
  </si>
  <si>
    <t>tr|J3QKW2|J3QKW2_HUMAN;sp|Q9Y2R9|RT07_HUMAN;tr|J3QLS3|J3QLS3_HUMAN</t>
  </si>
  <si>
    <t>&gt;tr|J3QKW2|J3QKW2_HUMAN 28S ribosomal protein S7, mitochondrial OS=Homo sapiens GN=MRPS7 PE=1 SV=1;&gt;sp|Q9Y2R9|RT07_HUMAN 28S ribosomal protein S7, mitochondrial OS=Homo sapiens GN=MRPS7 PE=1 SV=2;&gt;tr|J3QLS3|J3QLS3_HUMAN 28S ribosomal protein S7, mitochondr</t>
  </si>
  <si>
    <t>183;242;271</t>
  </si>
  <si>
    <t>19612;19613;19614;19615;19616;19617;19618;19619;19620;19621</t>
  </si>
  <si>
    <t>9371;9372;9373</t>
  </si>
  <si>
    <t>sp|Q9Y2X3|NOP58_HUMAN;tr|H7BZ72|H7BZ72_HUMAN</t>
  </si>
  <si>
    <t>sp|Q9Y2X3|NOP58_HUMAN</t>
  </si>
  <si>
    <t>&gt;sp|Q9Y2X3|NOP58_HUMAN Nucleolar protein 58 OS=Homo sapiens GN=NOP58 PE=1 SV=1</t>
  </si>
  <si>
    <t>529;187</t>
  </si>
  <si>
    <t>922;2373;3104</t>
  </si>
  <si>
    <t>966;2488;3252</t>
  </si>
  <si>
    <t>9878;9879;9880;9881;9882;9883;9884;9885;9886;9887;9888;9889;9890;9891;9892;9893;9894;9895;9896;9897;26052;26053;26054;26055;26056;26057;26058;26059;26060;26061;26062;26063;26064;26065;26066;26067;26068;26069;26070;26071;26072;26073;33821;33822;33823;33824;33825;33826;33827;33828;33829;33830;33831</t>
  </si>
  <si>
    <t>4639;4640;4641;4642;4643;4644;12353;12354;15865</t>
  </si>
  <si>
    <t>4639;12353;15865</t>
  </si>
  <si>
    <t>sp|Q9Y2Z2-2|MTO1_HUMAN;sp|Q9Y2Z2-5|MTO1_HUMAN;sp|Q9Y2Z2-4|MTO1_HUMAN;sp|Q9Y2Z2|MTO1_HUMAN;sp|Q9Y2Z2-6|MTO1_HUMAN</t>
  </si>
  <si>
    <t>&gt;sp|Q9Y2Z2-2|MTO1_HUMAN Isoform 1 of Protein MTO1 homolog, mitochondrial OS=Homo sapiens GN=MTO1;&gt;sp|Q9Y2Z2-5|MTO1_HUMAN Isoform 6 of Protein MTO1 homolog, mitochondrial OS=Homo sapiens GN=MTO1;&gt;sp|Q9Y2Z2-4|MTO1_HUMAN Isoform 5 of Protein MTO1 homolog, mit</t>
  </si>
  <si>
    <t>595;643;692;717;732</t>
  </si>
  <si>
    <t>33817;33818;33819;33820</t>
  </si>
  <si>
    <t>sp|Q9Y3B9|RRP15_HUMAN</t>
  </si>
  <si>
    <t>&gt;sp|Q9Y3B9|RRP15_HUMAN RRP15-like protein OS=Homo sapiens GN=RRP15 PE=1 SV=2</t>
  </si>
  <si>
    <t>1138;3636</t>
  </si>
  <si>
    <t>1188;1189;3803</t>
  </si>
  <si>
    <t>12274;12275;12276;12277;12278;12279;12280;12281;12282;12283;12284;12285;12286;12287;12288;12289;39767;39768;39769</t>
  </si>
  <si>
    <t>5753;5754;5755;5756;5757;5758;18748</t>
  </si>
  <si>
    <t>5756;18748</t>
  </si>
  <si>
    <t>sp|Q9Y3C1|NOP16_HUMAN;tr|D6RIC3|D6RIC3_HUMAN;tr|A0A0C4DGU5|A0A0C4DGU5_HUMAN;sp|Q9Y3C1-3|NOP16_HUMAN;sp|Q9Y3C1-2|NOP16_HUMAN;tr|A0A087X2G6|A0A087X2G6_HUMAN</t>
  </si>
  <si>
    <t>4;2;2;2;2;2</t>
  </si>
  <si>
    <t>&gt;sp|Q9Y3C1|NOP16_HUMAN Nucleolar protein 16 OS=Homo sapiens GN=NOP16 PE=1 SV=2;&gt;tr|D6RIC3|D6RIC3_HUMAN Nucleolar protein 16 OS=Homo sapiens GN=NOP16 PE=1 SV=1;&gt;tr|A0A0C4DGU5|A0A0C4DGU5_HUMAN Nucleolar protein 16 OS=Homo sapiens GN=NOP16 PE=1 SV=1;&gt;sp|Q9Y3C</t>
  </si>
  <si>
    <t>178;150;231;232;236;237</t>
  </si>
  <si>
    <t>265;266;976;977</t>
  </si>
  <si>
    <t>284;285;1023;1024</t>
  </si>
  <si>
    <t>2849;2850;2851;2852;2853;2854;2855;2856;2857;2858;2859;2860;2861;2862;2863;2864;2865;2866;2867;10456;10457;10458;10459;10460;10461;10462;10463;10464;10465;10466;10467;10468;10469;10470;10471;10472;10473;10474</t>
  </si>
  <si>
    <t>1332;1333;4894;4895;4896;4897;4898</t>
  </si>
  <si>
    <t>1332;1333;4896;4898</t>
  </si>
  <si>
    <t>sp|Q9Y3D9|RT23_HUMAN;tr|J3QLR8|J3QLR8_HUMAN</t>
  </si>
  <si>
    <t>&gt;sp|Q9Y3D9|RT23_HUMAN 28S ribosomal protein S23, mitochondrial OS=Homo sapiens GN=MRPS23 PE=1 SV=2;&gt;tr|J3QLR8|J3QLR8_HUMAN 28S ribosomal protein S23, mitochondrial OS=Homo sapiens GN=MRPS23 PE=1 SV=1</t>
  </si>
  <si>
    <t>190;152</t>
  </si>
  <si>
    <t>1949;3268</t>
  </si>
  <si>
    <t>2033;3423</t>
  </si>
  <si>
    <t>21490;21491;21492;21493;21494;21495;21496;21497;35646;35647;35648;35649;35650;35651</t>
  </si>
  <si>
    <t>10210;16696</t>
  </si>
  <si>
    <t>sp|Q9Y3I0|RTCB_HUMAN</t>
  </si>
  <si>
    <t>&gt;sp|Q9Y3I0|RTCB_HUMAN tRNA-splicing ligase RtcB homolog OS=Homo sapiens GN=RTCB PE=1 SV=1</t>
  </si>
  <si>
    <t>27653;27654;27655;27656;27657;27658;27659;27660;27661</t>
  </si>
  <si>
    <t>13046;13047;13048;13049;13050;13051</t>
  </si>
  <si>
    <t>sp|Q9Y3T9|NOC2L_HUMAN</t>
  </si>
  <si>
    <t>&gt;sp|Q9Y3T9|NOC2L_HUMAN Nucleolar complex protein 2 homolog OS=Homo sapiens GN=NOC2L PE=1 SV=4</t>
  </si>
  <si>
    <t>3472;3473;3474;3475;3476;3477;3478;3479;3480;3481;3482;3483;3484;3485;3486;3487;3488;3489;3490;3491;3492</t>
  </si>
  <si>
    <t>1648;1649;1650;1651;1652;1653</t>
  </si>
  <si>
    <t>sp|Q9Y3U8|RL36_HUMAN;tr|J3QSB5|J3QSB5_HUMAN;tr|J3KTD3|J3KTD3_HUMAN</t>
  </si>
  <si>
    <t>sp|Q9Y3U8|RL36_HUMAN;tr|J3QSB5|J3QSB5_HUMAN</t>
  </si>
  <si>
    <t>&gt;sp|Q9Y3U8|RL36_HUMAN 60S ribosomal protein L36 OS=Homo sapiens GN=RPL36 PE=1 SV=3;&gt;tr|J3QSB5|J3QSB5_HUMAN 60S ribosomal protein L36 OS=Homo sapiens GN=RPL36 PE=1 SV=1</t>
  </si>
  <si>
    <t>105;94;68</t>
  </si>
  <si>
    <t>675;793;3836</t>
  </si>
  <si>
    <t>712;833;4008;4009</t>
  </si>
  <si>
    <t>7324;7325;7326;7327;7328;7329;7330;7331;7332;7333;7334;7335;8457;8458;8459;8460;8461;8462;8463;8464;8465;8466;8467;8468;41966;41967;41968;41969;41970;41971;41972;41973;41974;41975;41976;41977;41978;41979</t>
  </si>
  <si>
    <t>3464;3465;3466;3948;3949;3950;3951;3952;3953;3954;3955;3956;3957;3958;19789;19790;19791;19792;19793;19794;19795</t>
  </si>
  <si>
    <t>3464;3954;19791</t>
  </si>
  <si>
    <t>sp|Q9Y490|TLN1_HUMAN</t>
  </si>
  <si>
    <t>&gt;sp|Q9Y490|TLN1_HUMAN Talin-1 OS=Homo sapiens GN=TLN1 PE=1 SV=3</t>
  </si>
  <si>
    <t>12936;12937;12938;12939;12940;12941;12942</t>
  </si>
  <si>
    <t>6045;6046;6047</t>
  </si>
  <si>
    <t>tr|A0A087X054|A0A087X054_HUMAN;sp|Q9Y4L1|HYOU1_HUMAN;sp|Q9Y4L1-2|HYOU1_HUMAN;tr|E9PJ21|E9PJ21_HUMAN;tr|A0A087WWI4|A0A087WWI4_HUMAN;tr|K7EQK2|K7EQK2_HUMAN;tr|J3KTF1|J3KTF1_HUMAN;tr|J3QL06|J3QL06_HUMAN;tr|Q9BST8|Q9BST8_HUMAN;tr|J3QQH7|J3QQH7_HUMAN;tr|J3QLE9|J3QLE9_HUMAN</t>
  </si>
  <si>
    <t>tr|A0A087X054|A0A087X054_HUMAN;sp|Q9Y4L1|HYOU1_HUMAN;sp|Q9Y4L1-2|HYOU1_HUMAN;tr|E9PJ21|E9PJ21_HUMAN;tr|A0A087WWI4|A0A087WWI4_HUMAN;tr|K7EQK2|K7EQK2_HUMAN</t>
  </si>
  <si>
    <t>17;17;13;13;13;13;4;3;2;2;2</t>
  </si>
  <si>
    <t xml:space="preserve">&gt;tr|A0A087X054|A0A087X054_HUMAN Hypoxia up-regulated protein 1 OS=Homo sapiens GN=HYOU1 PE=1 SV=1;&gt;sp|Q9Y4L1|HYOU1_HUMAN Hypoxia up-regulated protein 1 OS=Homo sapiens GN=HYOU1 PE=1 SV=1;&gt;sp|Q9Y4L1-2|HYOU1_HUMAN Isoform 2 of Hypoxia up-regulated protein 1 </t>
  </si>
  <si>
    <t>937;999;559;656;677;678;224;211;147;149;154</t>
  </si>
  <si>
    <t>79;171;395;399;1855;2002;2119;2374;2603;3205;3333;3334;3561;3603;3616;3777;3850</t>
  </si>
  <si>
    <t>83;183;424;428;1935;2087;2209;2489;2737;3360;3492;3493;3724;3770;3783;3947;4023</t>
  </si>
  <si>
    <t>820;821;822;1807;1808;1809;1810;1811;1812;4395;4396;4397;4426;4427;4428;4429;4430;4431;20400;20401;20402;22124;22125;22126;22127;22128;22129;23340;23341;23342;23343;23344;23345;26074;26075;26076;28733;28734;28735;34928;34929;34930;34931;36357;36358;36359;36360;36361;36362;36363;36364;36365;36366;36367;38985;38986;38987;38988;38989;39419;39420;39518;39519;39520;39521;39522;39523;39524;41269;41270;41271;41272;41273;41274;41275;41276;42087;42088;42089</t>
  </si>
  <si>
    <t>339;340;341;820;821;2083;2084;2101;2102;9685;9686;9687;10494;10495;10496;10497;10498;10499;11123;12355;12356;13556;16354;17062;17063;17064;17065;17066;18373;18374;18375;18376;18594;18633;18634;19443;19444;19445;19836</t>
  </si>
  <si>
    <t>339;821;2084;2102;9686;10497;11123;12356;13556;16354;17063;17065;18375;18594;18633;19443;19836</t>
  </si>
  <si>
    <t>tr|G3V1M0|G3V1M0_HUMAN;sp|Q9Y5A6|ZSC21_HUMAN;sp|Q9H963|ZN702_HUMAN;sp|Q8N782|ZN525_HUMAN;sp|Q8NCK3-2|ZN485_HUMAN;sp|Q8NCK3|ZN485_HUMAN;tr|J3KR62|J3KR62_HUMAN;sp|Q9NV72-2|ZN701_HUMAN;sp|Q5VIY5-2|ZN468_HUMAN;tr|J3KR51|J3KR51_HUMAN;tr|A0A0U1RQK1|A0A0U1RQK1_HUMAN;sp|P0CJ79|ZN888_HUMAN;sp|A2RRD8|ZN320_HUMAN;sp|Q5VIY5|ZN468_HUMAN;sp|Q7L2R6|ZN765_HUMAN;sp|Q9NV72|ZN701_HUMAN;sp|Q96NL3|ZN599_HUMAN;sp|Q96N58|ZN578_HUMAN;sp|Q6ZN06|ZN813_HUMAN;sp|A6NHJ4|ZN860_HUMAN;sp|Q0VGE8|ZN816_HUMAN;sp|P17035-2|ZNF28_HUMAN;sp|Q86XN6-3|ZN761_HUMAN;sp|Q86XN6-2|ZN761_HUMAN;sp|P17035|ZNF28_HUMAN;tr|A0A087WXT7|A0A087WXT7_HUMAN;sp|Q86XN6|ZN761_HUMAN;sp|Q9P0L1|ZKSC7_HUMAN;tr|A0A087WVZ7|A0A087WVZ7_HUMAN;sp|Q9UJW7-2|ZN229_HUMAN;sp|Q9UJW7|ZN229_HUMAN;sp|Q8N4W9-2|ZN808_HUMAN;sp|Q8NB50-3|ZFP62_HUMAN;sp|Q8NB50|ZFP62_HUMAN;sp|Q8N4W9|ZN808_HUMAN;sp|Q96IR2|ZN845_HUMAN;sp|Q05481-2|ZNF91_HUMAN;sp|Q05481|ZNF91_HUMAN</t>
  </si>
  <si>
    <t>2;2;1;1;1;1;1;1;1;1;1;1;1;1;1;1;1;1;1;1;1;1;1;1;1;1;1;1;1;1;1;1;1;1;1;1;1;1</t>
  </si>
  <si>
    <t xml:space="preserve">&gt;tr|G3V1M0|G3V1M0_HUMAN Putative uncharacterized protein DKFZp686H10254 OS=Homo sapiens GN=ZSCAN21 PE=1 SV=2;&gt;sp|Q9Y5A6|ZSC21_HUMAN Zinc finger and SCAN domain-containing protein 21 OS=Homo sapiens GN=ZSCAN21 PE=1 SV=2;&gt;sp|Q9H963|ZN702_HUMAN Putative zinc </t>
  </si>
  <si>
    <t>436;473;129;197;350;441;443;465;469;479;487;500;509;522;523;531;588;590;617;632;651;665;692;718;718;746;746;754;819;819;825;834;867;900;903;970;1159;1191</t>
  </si>
  <si>
    <t>666;1980</t>
  </si>
  <si>
    <t>703;2064</t>
  </si>
  <si>
    <t>7260;21849;21850;21851;21852;21853;21854;21855;21856;21857;21858;21859</t>
  </si>
  <si>
    <t>3443;10364;10365;10366;10367;10368;10369;10370;10371</t>
  </si>
  <si>
    <t>3443;10366</t>
  </si>
  <si>
    <t>tr|A0A0G2JIC6|A0A0G2JIC6_HUMAN;sp|Q9Y676|RT18B_HUMAN</t>
  </si>
  <si>
    <t>&gt;tr|A0A0G2JIC6|A0A0G2JIC6_HUMAN 28S ribosomal protein S18b, mitochondrial OS=Homo sapiens GN=MRPS18B PE=1 SV=1;&gt;sp|Q9Y676|RT18B_HUMAN 28S ribosomal protein S18b, mitochondrial OS=Homo sapiens GN=MRPS18B PE=1 SV=1</t>
  </si>
  <si>
    <t>215;258</t>
  </si>
  <si>
    <t>5927;5928;5929;5930;5931;5932;5933;5934;5935</t>
  </si>
  <si>
    <t>2805;2806;2807;2808</t>
  </si>
  <si>
    <t>tr|E9PIE4|E9PIE4_HUMAN;sp|Q9Y6C9|MTCH2_HUMAN</t>
  </si>
  <si>
    <t>&gt;tr|E9PIE4|E9PIE4_HUMAN Mitochondrial carrier homolog 2 (Fragment) OS=Homo sapiens GN=MTCH2 PE=1 SV=8;&gt;sp|Q9Y6C9|MTCH2_HUMAN Mitochondrial carrier homolog 2 OS=Homo sapiens GN=MTCH2 PE=1 SV=1</t>
  </si>
  <si>
    <t>262;303</t>
  </si>
  <si>
    <t>481;482;483</t>
  </si>
  <si>
    <t>tr|E9PHI6|E9PHI6_HUMAN;sp|Q9Y6G9|DC1L1_HUMAN</t>
  </si>
  <si>
    <t>&gt;tr|E9PHI6|E9PHI6_HUMAN Cytoplasmic dynein 1 light intermediate chain 1 OS=Homo sapiens GN=DYNC1LI1 PE=1 SV=1;&gt;sp|Q9Y6G9|DC1L1_HUMAN Cytoplasmic dynein 1 light intermediate chain 1 OS=Homo sapiens GN=DYNC1LI1 PE=1 SV=3</t>
  </si>
  <si>
    <t>407;523</t>
  </si>
  <si>
    <t>1381;1382;1383;1384;1385;1386;1387;1388</t>
  </si>
  <si>
    <t>600;601</t>
  </si>
  <si>
    <t>sp|Q9Y6M1-5|IF2B2_HUMAN;sp|Q9Y6M1-6|IF2B2_HUMAN;sp|Q9Y6M1-3|IF2B2_HUMAN;sp|Q9Y6M1-4|IF2B2_HUMAN;sp|Q9Y6M1-1|IF2B2_HUMAN;sp|Q9Y6M1|IF2B2_HUMAN;tr|F8W930|F8W930_HUMAN</t>
  </si>
  <si>
    <t>&gt;sp|Q9Y6M1-5|IF2B2_HUMAN Isoform 5 of Insulin-like growth factor 2 mRNA-binding protein 2 OS=Homo sapiens GN=IGF2BP2;&gt;sp|Q9Y6M1-6|IF2B2_HUMAN Isoform 6 of Insulin-like growth factor 2 mRNA-binding protein 2 OS=Homo sapiens GN=IGF2BP2;&gt;sp|Q9Y6M1-3|IF2B2_HUM</t>
  </si>
  <si>
    <t>493;531;536;542;556;599;605</t>
  </si>
  <si>
    <t>8078;8079;8080;8081;8082</t>
  </si>
  <si>
    <t>3773;3774;3775</t>
  </si>
  <si>
    <t>tr|M0R2R1|M0R2R1_HUMAN;tr|G3XAE0|G3XAE0_HUMAN</t>
  </si>
  <si>
    <t>&gt;tr|M0R2R1|M0R2R1_HUMAN Zinc finger protein 766 (Fragment) OS=Homo sapiens GN=ZNF766 PE=1 SV=1;&gt;tr|G3XAE0|G3XAE0_HUMAN Zinc finger protein 766 OS=Homo sapiens GN=ZNF766 PE=1 SV=1</t>
  </si>
  <si>
    <t>74;471</t>
  </si>
  <si>
    <t>tr|H3BN32|H3BN32_HUMAN</t>
  </si>
  <si>
    <t>&gt;tr|H3BN32|H3BN32_HUMAN Cell cycle progression protein 1 (Fragment) OS=Homo sapiens GN=CCPG1 PE=1 SV=1</t>
  </si>
  <si>
    <t>36619;36620;36621;36622;36623;36624;36625;36626;36627;36628;36629;36630;36631;36632;36633;36634;36635;36636;36637;36638;36639;36640;36641;36642;36643;36644;36645;36646;36647;36648;36649;36650</t>
  </si>
  <si>
    <t>17196;17197;17198;17199;17200;17201;17202;17203;17204;17205;17206;17207;17208;17209;17210;17211</t>
  </si>
  <si>
    <t>14;15;16</t>
  </si>
  <si>
    <t>2;3;9</t>
  </si>
  <si>
    <t>tr|H7BZJ3|H7BZJ3_HUMAN</t>
  </si>
  <si>
    <t>&gt;tr|H7BZJ3|H7BZJ3_HUMAN Protein disulfide-isomerase A3 (Fragment) OS=Homo sapiens GN=PDIA3 PE=1 SV=1</t>
  </si>
  <si>
    <t>1442;1584;2802;3797</t>
  </si>
  <si>
    <t>False;False;True;False</t>
  </si>
  <si>
    <t>1504;1650;2940;3967</t>
  </si>
  <si>
    <t>15798;15799;15800;15801;15802;15803;15804;15805;15806;15807;15808;15809;15810;15811;15812;15813;15814;17458;17459;17460;30570;30571;30572;41515;41516;41517;41518;41519</t>
  </si>
  <si>
    <t>7540;7541;7542;7543;8356;8357;8358;8359;14348;19577;19578</t>
  </si>
  <si>
    <t>7542;8357;14348;19578</t>
  </si>
  <si>
    <t>Uniprot</t>
  </si>
  <si>
    <t>GN</t>
  </si>
  <si>
    <t>IGHV3-20</t>
  </si>
  <si>
    <t>FAM83G</t>
  </si>
  <si>
    <t>C16orf96</t>
  </si>
  <si>
    <t>SOBP</t>
  </si>
  <si>
    <t>KIF2A</t>
  </si>
  <si>
    <t>DDX39A</t>
  </si>
  <si>
    <t>EIF3F</t>
  </si>
  <si>
    <t>IPO5</t>
  </si>
  <si>
    <t>IGF2BP3</t>
  </si>
  <si>
    <t>NOP56</t>
  </si>
  <si>
    <t>DDX3X</t>
  </si>
  <si>
    <t>MAN2B1</t>
  </si>
  <si>
    <t>COPE</t>
  </si>
  <si>
    <t>TIMM23</t>
  </si>
  <si>
    <t>XPO1</t>
  </si>
  <si>
    <t>SURF4</t>
  </si>
  <si>
    <t>MAGEB2</t>
  </si>
  <si>
    <t>TAPBP</t>
  </si>
  <si>
    <t>DHX15</t>
  </si>
  <si>
    <t>PHGDH</t>
  </si>
  <si>
    <t>SART1</t>
  </si>
  <si>
    <t>WDR62</t>
  </si>
  <si>
    <t>HNRNPR</t>
  </si>
  <si>
    <t>IDH3B</t>
  </si>
  <si>
    <t>CALU</t>
  </si>
  <si>
    <t>SSSCA1</t>
  </si>
  <si>
    <t>OPA1</t>
  </si>
  <si>
    <t>SYNCRIP</t>
  </si>
  <si>
    <t>LPXN</t>
  </si>
  <si>
    <t>MRPS14</t>
  </si>
  <si>
    <t>HIST1H2BK</t>
  </si>
  <si>
    <t>DNAJA2</t>
  </si>
  <si>
    <t>NIPSNAP2</t>
  </si>
  <si>
    <t>SRSF10</t>
  </si>
  <si>
    <t>SF3B1</t>
  </si>
  <si>
    <t>NPM3</t>
  </si>
  <si>
    <t>SNRNP200</t>
  </si>
  <si>
    <t>TOM1L1</t>
  </si>
  <si>
    <t>RSL1D1</t>
  </si>
  <si>
    <t>CLPX</t>
  </si>
  <si>
    <t>LRIG2</t>
  </si>
  <si>
    <t>ELP1</t>
  </si>
  <si>
    <t>SNAPIN</t>
  </si>
  <si>
    <t>AHSA1</t>
  </si>
  <si>
    <t>HERC2</t>
  </si>
  <si>
    <t>STAU1</t>
  </si>
  <si>
    <t>BAG2</t>
  </si>
  <si>
    <t>TOMM40</t>
  </si>
  <si>
    <t>LDHA</t>
  </si>
  <si>
    <t>PGK1</t>
  </si>
  <si>
    <t>PIGR</t>
  </si>
  <si>
    <t>IGHG1</t>
  </si>
  <si>
    <t>IGHM</t>
  </si>
  <si>
    <t>IGHA2</t>
  </si>
  <si>
    <t>LMNA</t>
  </si>
  <si>
    <t>STATH</t>
  </si>
  <si>
    <t>TUBB4A</t>
  </si>
  <si>
    <t>GAPDH</t>
  </si>
  <si>
    <t>RPN1</t>
  </si>
  <si>
    <t>RPN2</t>
  </si>
  <si>
    <t>SLC25A5</t>
  </si>
  <si>
    <t>EIF2S1</t>
  </si>
  <si>
    <t>RPLP1</t>
  </si>
  <si>
    <t>RPLP2</t>
  </si>
  <si>
    <t>SSB</t>
  </si>
  <si>
    <t>ITGB1</t>
  </si>
  <si>
    <t>CDK1</t>
  </si>
  <si>
    <t>ATP5B</t>
  </si>
  <si>
    <t>ENO1</t>
  </si>
  <si>
    <t>NPM1</t>
  </si>
  <si>
    <t>LDHB</t>
  </si>
  <si>
    <t>P4HB</t>
  </si>
  <si>
    <t>H1F0</t>
  </si>
  <si>
    <t>TUBB</t>
  </si>
  <si>
    <t>CTSB</t>
  </si>
  <si>
    <t>HSP90AA1</t>
  </si>
  <si>
    <t>HSP90AB1</t>
  </si>
  <si>
    <t>PDHA1</t>
  </si>
  <si>
    <t>PLEK</t>
  </si>
  <si>
    <t>VIM</t>
  </si>
  <si>
    <t>RPS17</t>
  </si>
  <si>
    <t>RPSA</t>
  </si>
  <si>
    <t>LGALS1</t>
  </si>
  <si>
    <t>HNRNPA1</t>
  </si>
  <si>
    <t>GAGE12F</t>
  </si>
  <si>
    <t>HSPA1A</t>
  </si>
  <si>
    <t>CALM3</t>
  </si>
  <si>
    <t>HIST1H1E</t>
  </si>
  <si>
    <t>DLAT</t>
  </si>
  <si>
    <t>TXN</t>
  </si>
  <si>
    <t>HSPD1</t>
  </si>
  <si>
    <t>HSPA5</t>
  </si>
  <si>
    <t>HSPA8</t>
  </si>
  <si>
    <t>SLC2A1</t>
  </si>
  <si>
    <t>PDHB</t>
  </si>
  <si>
    <t>ACADM</t>
  </si>
  <si>
    <t>TOP1</t>
  </si>
  <si>
    <t>ESRRA</t>
  </si>
  <si>
    <t>MTHFD1</t>
  </si>
  <si>
    <t>PABPC1</t>
  </si>
  <si>
    <t>PCNA</t>
  </si>
  <si>
    <t>SLC25A4</t>
  </si>
  <si>
    <t>SLC25A6</t>
  </si>
  <si>
    <t>TPR</t>
  </si>
  <si>
    <t>XRCC6</t>
  </si>
  <si>
    <t>XRCC5</t>
  </si>
  <si>
    <t>EEF2</t>
  </si>
  <si>
    <t>P4HA1</t>
  </si>
  <si>
    <t>PKM</t>
  </si>
  <si>
    <t>HSP90B1</t>
  </si>
  <si>
    <t>HNRNPL</t>
  </si>
  <si>
    <t>RPS2</t>
  </si>
  <si>
    <t>HIST1H1B</t>
  </si>
  <si>
    <t>HIST1H1C</t>
  </si>
  <si>
    <t>HSPA6</t>
  </si>
  <si>
    <t>DDX5</t>
  </si>
  <si>
    <t>TCP1</t>
  </si>
  <si>
    <t>RPL35A</t>
  </si>
  <si>
    <t>RPL7</t>
  </si>
  <si>
    <t>ITGB6</t>
  </si>
  <si>
    <t>NCL</t>
  </si>
  <si>
    <t>TRIM21</t>
  </si>
  <si>
    <t>HLA-DRB1</t>
  </si>
  <si>
    <t>LMNB1</t>
  </si>
  <si>
    <t>FLNA</t>
  </si>
  <si>
    <t>VDAC1</t>
  </si>
  <si>
    <t>PCMT1</t>
  </si>
  <si>
    <t>PAICS</t>
  </si>
  <si>
    <t>HNRNPA2B1</t>
  </si>
  <si>
    <t>UQCRC2</t>
  </si>
  <si>
    <t>SFPQ</t>
  </si>
  <si>
    <t>WARS</t>
  </si>
  <si>
    <t>RPS3</t>
  </si>
  <si>
    <t>AHCY</t>
  </si>
  <si>
    <t>CFL1</t>
  </si>
  <si>
    <t>ACP1</t>
  </si>
  <si>
    <t>MCM3</t>
  </si>
  <si>
    <t>RPS12</t>
  </si>
  <si>
    <t>ATP5A1</t>
  </si>
  <si>
    <t>ITGA3</t>
  </si>
  <si>
    <t>RPL13</t>
  </si>
  <si>
    <t>PTBP1</t>
  </si>
  <si>
    <t>VARS</t>
  </si>
  <si>
    <t>EEF1G</t>
  </si>
  <si>
    <t>YWHAQ</t>
  </si>
  <si>
    <t>RPL10</t>
  </si>
  <si>
    <t>CAD</t>
  </si>
  <si>
    <t>CALR</t>
  </si>
  <si>
    <t>CANX</t>
  </si>
  <si>
    <t>HOXD10</t>
  </si>
  <si>
    <t>GRN</t>
  </si>
  <si>
    <t>TKT</t>
  </si>
  <si>
    <t>PRDX5</t>
  </si>
  <si>
    <t>RPL12</t>
  </si>
  <si>
    <t>PDIA3</t>
  </si>
  <si>
    <t>HLA-A</t>
  </si>
  <si>
    <t>HLA-C</t>
  </si>
  <si>
    <t>MAT2A</t>
  </si>
  <si>
    <t>DNAJA1</t>
  </si>
  <si>
    <t>HNRNPH1</t>
  </si>
  <si>
    <t>YWHAB</t>
  </si>
  <si>
    <t>PRDX2</t>
  </si>
  <si>
    <t>RPL9</t>
  </si>
  <si>
    <t>MCM4</t>
  </si>
  <si>
    <t>MCM7</t>
  </si>
  <si>
    <t>HSPA4</t>
  </si>
  <si>
    <t>PRSS3</t>
  </si>
  <si>
    <t>PHB</t>
  </si>
  <si>
    <t>RPL22</t>
  </si>
  <si>
    <t>MYH9</t>
  </si>
  <si>
    <t>MYH10</t>
  </si>
  <si>
    <t>ATP5C1</t>
  </si>
  <si>
    <t>RPL4</t>
  </si>
  <si>
    <t>LONP1</t>
  </si>
  <si>
    <t>SRP14</t>
  </si>
  <si>
    <t>FDFT1</t>
  </si>
  <si>
    <t>HSPA9</t>
  </si>
  <si>
    <t>RPS19</t>
  </si>
  <si>
    <t>RPL3</t>
  </si>
  <si>
    <t>DDOST</t>
  </si>
  <si>
    <t>FEN1</t>
  </si>
  <si>
    <t>CCT6A</t>
  </si>
  <si>
    <t>CD79B</t>
  </si>
  <si>
    <t>RPL13A</t>
  </si>
  <si>
    <t>ARL1</t>
  </si>
  <si>
    <t>CSK</t>
  </si>
  <si>
    <t>GARS</t>
  </si>
  <si>
    <t>RPS27</t>
  </si>
  <si>
    <t>RPL35</t>
  </si>
  <si>
    <t>MATR3</t>
  </si>
  <si>
    <t>MSH2</t>
  </si>
  <si>
    <t>NAMPT</t>
  </si>
  <si>
    <t>VDAC2</t>
  </si>
  <si>
    <t>MKI67</t>
  </si>
  <si>
    <t>NOP2</t>
  </si>
  <si>
    <t>RPL27A</t>
  </si>
  <si>
    <t>RPL5</t>
  </si>
  <si>
    <t>RPL21</t>
  </si>
  <si>
    <t>RPL28</t>
  </si>
  <si>
    <t>RPS9</t>
  </si>
  <si>
    <t>RPS5</t>
  </si>
  <si>
    <t>RPS10</t>
  </si>
  <si>
    <t>IQGAP1</t>
  </si>
  <si>
    <t>STT3A</t>
  </si>
  <si>
    <t>RPL29</t>
  </si>
  <si>
    <t>ATP5O</t>
  </si>
  <si>
    <t>GRIA4</t>
  </si>
  <si>
    <t>CCT5</t>
  </si>
  <si>
    <t>RPL34</t>
  </si>
  <si>
    <t>LMAN1</t>
  </si>
  <si>
    <t>FASN</t>
  </si>
  <si>
    <t>CCT3</t>
  </si>
  <si>
    <t>TUFM</t>
  </si>
  <si>
    <t>CTCF</t>
  </si>
  <si>
    <t>ACOT2</t>
  </si>
  <si>
    <t>TMED10</t>
  </si>
  <si>
    <t>GMPS</t>
  </si>
  <si>
    <t>IDH3A</t>
  </si>
  <si>
    <t>GDI2</t>
  </si>
  <si>
    <t>EMD</t>
  </si>
  <si>
    <t>SERPINH1</t>
  </si>
  <si>
    <t>PPT1</t>
  </si>
  <si>
    <t>RPL14</t>
  </si>
  <si>
    <t>CCT8</t>
  </si>
  <si>
    <t>CCT4</t>
  </si>
  <si>
    <t>FXR1</t>
  </si>
  <si>
    <t>SSR4</t>
  </si>
  <si>
    <t>HNRNPA3</t>
  </si>
  <si>
    <t>HNRNPM</t>
  </si>
  <si>
    <t>POLR2H</t>
  </si>
  <si>
    <t>HNRNPF</t>
  </si>
  <si>
    <t>MSH6</t>
  </si>
  <si>
    <t>CAPZA1</t>
  </si>
  <si>
    <t>SLC25A1</t>
  </si>
  <si>
    <t>AK2</t>
  </si>
  <si>
    <t>CSE1L</t>
  </si>
  <si>
    <t>VCP</t>
  </si>
  <si>
    <t>NAP1L1</t>
  </si>
  <si>
    <t>NPEPPS</t>
  </si>
  <si>
    <t>EIF3B</t>
  </si>
  <si>
    <t>ATP5J2</t>
  </si>
  <si>
    <t>RRP1</t>
  </si>
  <si>
    <t>MYL6</t>
  </si>
  <si>
    <t>ACTB</t>
  </si>
  <si>
    <t>EIF4A1</t>
  </si>
  <si>
    <t>RPS20</t>
  </si>
  <si>
    <t>PRPS1</t>
  </si>
  <si>
    <t>ARF3</t>
  </si>
  <si>
    <t>RAP1B</t>
  </si>
  <si>
    <t>RPS3A</t>
  </si>
  <si>
    <t>RPL26</t>
  </si>
  <si>
    <t>RPL15</t>
  </si>
  <si>
    <t>RPL27</t>
  </si>
  <si>
    <t>RPL37A</t>
  </si>
  <si>
    <t>SEC61A1</t>
  </si>
  <si>
    <t>B2M</t>
  </si>
  <si>
    <t>RPL37</t>
  </si>
  <si>
    <t>HNRNPK</t>
  </si>
  <si>
    <t>YWHAG</t>
  </si>
  <si>
    <t>RPS7</t>
  </si>
  <si>
    <t>RPS8</t>
  </si>
  <si>
    <t>RPS15A</t>
  </si>
  <si>
    <t>RPS16</t>
  </si>
  <si>
    <t>YWHAE</t>
  </si>
  <si>
    <t>RPS14</t>
  </si>
  <si>
    <t>RPS23</t>
  </si>
  <si>
    <t>RPS18</t>
  </si>
  <si>
    <t>RPS29</t>
  </si>
  <si>
    <t>RPS13</t>
  </si>
  <si>
    <t>RPS11</t>
  </si>
  <si>
    <t>SNRPD3</t>
  </si>
  <si>
    <t>PSMC6</t>
  </si>
  <si>
    <t>RPL7A</t>
  </si>
  <si>
    <t>CNBP</t>
  </si>
  <si>
    <t>RPS4X</t>
  </si>
  <si>
    <t>RPL23A</t>
  </si>
  <si>
    <t>RPS6</t>
  </si>
  <si>
    <t>HIST1H4A</t>
  </si>
  <si>
    <t>RAN</t>
  </si>
  <si>
    <t>RPL23</t>
  </si>
  <si>
    <t>RPS15</t>
  </si>
  <si>
    <t>RPS24</t>
  </si>
  <si>
    <t>RPS25</t>
  </si>
  <si>
    <t>RPS26</t>
  </si>
  <si>
    <t>RPS28</t>
  </si>
  <si>
    <t>FAU</t>
  </si>
  <si>
    <t>RPL30</t>
  </si>
  <si>
    <t>RPL31</t>
  </si>
  <si>
    <t>RPL10A</t>
  </si>
  <si>
    <t>RPL32</t>
  </si>
  <si>
    <t>RPL11</t>
  </si>
  <si>
    <t>RPL8</t>
  </si>
  <si>
    <t>PPIA</t>
  </si>
  <si>
    <t>RPS27A</t>
  </si>
  <si>
    <t>UBA52</t>
  </si>
  <si>
    <t>TRA2B</t>
  </si>
  <si>
    <t>YWHAZ</t>
  </si>
  <si>
    <t>RPL38</t>
  </si>
  <si>
    <t>RACK1</t>
  </si>
  <si>
    <t>ACTG1</t>
  </si>
  <si>
    <t>YBX1</t>
  </si>
  <si>
    <t>EEF1A1</t>
  </si>
  <si>
    <t>ACTA1</t>
  </si>
  <si>
    <t>TUBA1B</t>
  </si>
  <si>
    <t>TUBA4A</t>
  </si>
  <si>
    <t>TUBB4B</t>
  </si>
  <si>
    <t>HIST1H3A</t>
  </si>
  <si>
    <t>HBA1</t>
  </si>
  <si>
    <t>FAM193A</t>
  </si>
  <si>
    <t>CCT2</t>
  </si>
  <si>
    <t>PRKDC</t>
  </si>
  <si>
    <t>MRPS35</t>
  </si>
  <si>
    <t>MRPS5</t>
  </si>
  <si>
    <t>MRPS34</t>
  </si>
  <si>
    <t>MRPS6</t>
  </si>
  <si>
    <t>RPL24</t>
  </si>
  <si>
    <t>RPL36A</t>
  </si>
  <si>
    <t>RPL19</t>
  </si>
  <si>
    <t>SRSF3</t>
  </si>
  <si>
    <t>H3F3A</t>
  </si>
  <si>
    <t>XIAP</t>
  </si>
  <si>
    <t>PPP2R2B</t>
  </si>
  <si>
    <t>SLC25A3</t>
  </si>
  <si>
    <t>CLTC</t>
  </si>
  <si>
    <t>HNRNPU</t>
  </si>
  <si>
    <t>CENPE</t>
  </si>
  <si>
    <t>HIST1H1A</t>
  </si>
  <si>
    <t>RPL18A</t>
  </si>
  <si>
    <t>RPL6</t>
  </si>
  <si>
    <t>CEBPZ</t>
  </si>
  <si>
    <t>YWHAH</t>
  </si>
  <si>
    <t>PPAT</t>
  </si>
  <si>
    <t>PRDX1</t>
  </si>
  <si>
    <t>RPL18</t>
  </si>
  <si>
    <t>CKAP4</t>
  </si>
  <si>
    <t>KHDRBS1</t>
  </si>
  <si>
    <t>SRSF1</t>
  </si>
  <si>
    <t>DHX9</t>
  </si>
  <si>
    <t>LGALS3BP</t>
  </si>
  <si>
    <t>NSUN2</t>
  </si>
  <si>
    <t>AHNAK</t>
  </si>
  <si>
    <t>ASPH</t>
  </si>
  <si>
    <t>ILF3</t>
  </si>
  <si>
    <t>TRIM32</t>
  </si>
  <si>
    <t>HNRNPA0</t>
  </si>
  <si>
    <t>PSMD2</t>
  </si>
  <si>
    <t>SRSF9</t>
  </si>
  <si>
    <t>SRSF5</t>
  </si>
  <si>
    <t>SRSF6</t>
  </si>
  <si>
    <t>DHRS2</t>
  </si>
  <si>
    <t>G3BP1</t>
  </si>
  <si>
    <t>BIRC3</t>
  </si>
  <si>
    <t>SQSTM1</t>
  </si>
  <si>
    <t>SNW1</t>
  </si>
  <si>
    <t>MOGS</t>
  </si>
  <si>
    <t>EXOSC2</t>
  </si>
  <si>
    <t>RAPGEF1</t>
  </si>
  <si>
    <t>CACNA1C</t>
  </si>
  <si>
    <t>CDK13</t>
  </si>
  <si>
    <t>BOP1</t>
  </si>
  <si>
    <t>RCN2</t>
  </si>
  <si>
    <t>CAPRIN1</t>
  </si>
  <si>
    <t>MCM6</t>
  </si>
  <si>
    <t>BMS1</t>
  </si>
  <si>
    <t>GANAB</t>
  </si>
  <si>
    <t>LBR</t>
  </si>
  <si>
    <t>CHD4</t>
  </si>
  <si>
    <t>KPNB1</t>
  </si>
  <si>
    <t>EFTUD2</t>
  </si>
  <si>
    <t>RRS1</t>
  </si>
  <si>
    <t>PDIA6</t>
  </si>
  <si>
    <t>PLEC</t>
  </si>
  <si>
    <t>PPA1</t>
  </si>
  <si>
    <t>STK38</t>
  </si>
  <si>
    <t>NONO</t>
  </si>
  <si>
    <t>PCBP1</t>
  </si>
  <si>
    <t>PCBP2</t>
  </si>
  <si>
    <t>SF1</t>
  </si>
  <si>
    <t>ELAVL1</t>
  </si>
  <si>
    <t>ATP6AP1</t>
  </si>
  <si>
    <t>SRSF7</t>
  </si>
  <si>
    <t>IFI16</t>
  </si>
  <si>
    <t>LRRC26</t>
  </si>
  <si>
    <t>KIF7</t>
  </si>
  <si>
    <t>EIF2S3L</t>
  </si>
  <si>
    <t>TMEM259</t>
  </si>
  <si>
    <t>CCDC92</t>
  </si>
  <si>
    <t>HSP90AB2P</t>
  </si>
  <si>
    <t>RRP12</t>
  </si>
  <si>
    <t>HP1BP3</t>
  </si>
  <si>
    <t>SEL1L3</t>
  </si>
  <si>
    <t>RPL7L1</t>
  </si>
  <si>
    <t>ELP2</t>
  </si>
  <si>
    <t>MRM1</t>
  </si>
  <si>
    <t>CAVIN1</t>
  </si>
  <si>
    <t>DHX57</t>
  </si>
  <si>
    <t>RPL22L1</t>
  </si>
  <si>
    <t>CCDC137</t>
  </si>
  <si>
    <t>WDR74</t>
  </si>
  <si>
    <t>MTHFD1L</t>
  </si>
  <si>
    <t>HIST2H3A</t>
  </si>
  <si>
    <t>H2AFV</t>
  </si>
  <si>
    <t>RPS27L</t>
  </si>
  <si>
    <t>COX15</t>
  </si>
  <si>
    <t>DHX30</t>
  </si>
  <si>
    <t>FCRLA</t>
  </si>
  <si>
    <t>TRMT1L</t>
  </si>
  <si>
    <t>MTDH</t>
  </si>
  <si>
    <t>ALYREF</t>
  </si>
  <si>
    <t>RTTN</t>
  </si>
  <si>
    <t>CXorf67</t>
  </si>
  <si>
    <t>CARM1</t>
  </si>
  <si>
    <t>AEBP1</t>
  </si>
  <si>
    <t>FOXRED2</t>
  </si>
  <si>
    <t>SUGP2</t>
  </si>
  <si>
    <t>MSRB3</t>
  </si>
  <si>
    <t>FTSJ3</t>
  </si>
  <si>
    <t>WDR17</t>
  </si>
  <si>
    <t>LRRC47</t>
  </si>
  <si>
    <t>SLC35F6</t>
  </si>
  <si>
    <t>NIN</t>
  </si>
  <si>
    <t>CPSF7</t>
  </si>
  <si>
    <t>SPATA5</t>
  </si>
  <si>
    <t>SERBP1</t>
  </si>
  <si>
    <t>CHST14</t>
  </si>
  <si>
    <t>MSANTD4</t>
  </si>
  <si>
    <t>TNRC6A</t>
  </si>
  <si>
    <t>ABCF1</t>
  </si>
  <si>
    <t>PLBD2</t>
  </si>
  <si>
    <t>RPLP0P6</t>
  </si>
  <si>
    <t>CXorf38</t>
  </si>
  <si>
    <t>STT3B</t>
  </si>
  <si>
    <t>DDX54</t>
  </si>
  <si>
    <t>BRIX1</t>
  </si>
  <si>
    <t>NOC3L</t>
  </si>
  <si>
    <t>ATG5</t>
  </si>
  <si>
    <t>DDX1</t>
  </si>
  <si>
    <t>H1FX</t>
  </si>
  <si>
    <t>NCSTN</t>
  </si>
  <si>
    <t>HSPH1</t>
  </si>
  <si>
    <t>MRPS31</t>
  </si>
  <si>
    <t>GGH</t>
  </si>
  <si>
    <t>GCDH</t>
  </si>
  <si>
    <t>USP13</t>
  </si>
  <si>
    <t>RPL36AL</t>
  </si>
  <si>
    <t>CCDC47</t>
  </si>
  <si>
    <t>ISOC2</t>
  </si>
  <si>
    <t>LRRC59</t>
  </si>
  <si>
    <t>ZNF837</t>
  </si>
  <si>
    <t>DNAJA3</t>
  </si>
  <si>
    <t>PTCD3</t>
  </si>
  <si>
    <t>OTUB1</t>
  </si>
  <si>
    <t>DDX27</t>
  </si>
  <si>
    <t>CDKN2AIPNL</t>
  </si>
  <si>
    <t>PGAM5</t>
  </si>
  <si>
    <t>MS4A14</t>
  </si>
  <si>
    <t>DNAH8</t>
  </si>
  <si>
    <t>KIF16B</t>
  </si>
  <si>
    <t>PRRC1</t>
  </si>
  <si>
    <t>MBOAT7</t>
  </si>
  <si>
    <t>IPO9</t>
  </si>
  <si>
    <t>RBM14</t>
  </si>
  <si>
    <t>MCCC1</t>
  </si>
  <si>
    <t>TWNK</t>
  </si>
  <si>
    <t>MYCBP</t>
  </si>
  <si>
    <t>PARK7</t>
  </si>
  <si>
    <t>PHB2</t>
  </si>
  <si>
    <t>KIF2C</t>
  </si>
  <si>
    <t>HNRNPAB</t>
  </si>
  <si>
    <t>CCT7</t>
  </si>
  <si>
    <t>EBNA1BP2</t>
  </si>
  <si>
    <t>HIST1H2AJ</t>
  </si>
  <si>
    <t>HIST1H2BM</t>
  </si>
  <si>
    <t>MYBBP1A</t>
  </si>
  <si>
    <t>SDF4</t>
  </si>
  <si>
    <t>PDCD2L</t>
  </si>
  <si>
    <t>MMTAG2</t>
  </si>
  <si>
    <t>TUBB6</t>
  </si>
  <si>
    <t>HNRNPUL1</t>
  </si>
  <si>
    <t>TUBB2B</t>
  </si>
  <si>
    <t>GNL3</t>
  </si>
  <si>
    <t>SPATA5L1</t>
  </si>
  <si>
    <t>ELOVL1</t>
  </si>
  <si>
    <t>CHID1</t>
  </si>
  <si>
    <t>MAK16</t>
  </si>
  <si>
    <t>CHMP4A</t>
  </si>
  <si>
    <t>NIFK</t>
  </si>
  <si>
    <t>MRPS26</t>
  </si>
  <si>
    <t>GTPBP4</t>
  </si>
  <si>
    <t>NACAP1</t>
  </si>
  <si>
    <t>DNAH6</t>
  </si>
  <si>
    <t>ACTR3C</t>
  </si>
  <si>
    <t>WDR12</t>
  </si>
  <si>
    <t>NAA50</t>
  </si>
  <si>
    <t>NAT10</t>
  </si>
  <si>
    <t>DDX47</t>
  </si>
  <si>
    <t>BOLA2</t>
  </si>
  <si>
    <t>TMX1</t>
  </si>
  <si>
    <t>TOR3A</t>
  </si>
  <si>
    <t>SMARCAD1</t>
  </si>
  <si>
    <t>EHD1</t>
  </si>
  <si>
    <t>ZNF768</t>
  </si>
  <si>
    <t>CCDC86</t>
  </si>
  <si>
    <t>YTHDC2</t>
  </si>
  <si>
    <t>WDR55</t>
  </si>
  <si>
    <t>RPF2</t>
  </si>
  <si>
    <t>SFXN1</t>
  </si>
  <si>
    <t>ELP3</t>
  </si>
  <si>
    <t>GRPEL1</t>
  </si>
  <si>
    <t>CACYBP</t>
  </si>
  <si>
    <t>MCCC2</t>
  </si>
  <si>
    <t>SDF2L1</t>
  </si>
  <si>
    <t>PPAN</t>
  </si>
  <si>
    <t>DDX21</t>
  </si>
  <si>
    <t>TLR9</t>
  </si>
  <si>
    <t>CHST12</t>
  </si>
  <si>
    <t>APOBEC3C</t>
  </si>
  <si>
    <t>TOMM22</t>
  </si>
  <si>
    <t>SPATS2L</t>
  </si>
  <si>
    <t>FAM49B</t>
  </si>
  <si>
    <t>DNAJC11</t>
  </si>
  <si>
    <t>ATAD3A</t>
  </si>
  <si>
    <t>DDX18</t>
  </si>
  <si>
    <t>RBM28</t>
  </si>
  <si>
    <t>LYAR</t>
  </si>
  <si>
    <t>CHCHD3</t>
  </si>
  <si>
    <t>TECR</t>
  </si>
  <si>
    <t>ERAP1</t>
  </si>
  <si>
    <t>RCC2</t>
  </si>
  <si>
    <t>RRBP1</t>
  </si>
  <si>
    <t>GAGE2D</t>
  </si>
  <si>
    <t>RSL24D1</t>
  </si>
  <si>
    <t>DDX20</t>
  </si>
  <si>
    <t>MRTO4</t>
  </si>
  <si>
    <t>HDAC9</t>
  </si>
  <si>
    <t>PSME2</t>
  </si>
  <si>
    <t>PRPF19</t>
  </si>
  <si>
    <t>G3BP2</t>
  </si>
  <si>
    <t>RPL26L1</t>
  </si>
  <si>
    <t>C19orf53</t>
  </si>
  <si>
    <t>TRIM33</t>
  </si>
  <si>
    <t>SCML2</t>
  </si>
  <si>
    <t>RTRAF</t>
  </si>
  <si>
    <t>RUVBL2</t>
  </si>
  <si>
    <t>HIGD1A</t>
  </si>
  <si>
    <t>RUVBL1</t>
  </si>
  <si>
    <t>NUDC</t>
  </si>
  <si>
    <t>FARSA</t>
  </si>
  <si>
    <t>MAN2B2</t>
  </si>
  <si>
    <t>MRPS28</t>
  </si>
  <si>
    <t>MRPS7</t>
  </si>
  <si>
    <t>NOP58</t>
  </si>
  <si>
    <t>MTO1</t>
  </si>
  <si>
    <t>RRP15</t>
  </si>
  <si>
    <t>NOP16</t>
  </si>
  <si>
    <t>MRPS23</t>
  </si>
  <si>
    <t>RTCB</t>
  </si>
  <si>
    <t>NOC2L</t>
  </si>
  <si>
    <t>RPL36</t>
  </si>
  <si>
    <t>TLN1</t>
  </si>
  <si>
    <t>HYOU1</t>
  </si>
  <si>
    <t>ZSCAN21</t>
  </si>
  <si>
    <t>MRPS18B</t>
  </si>
  <si>
    <t>MTCH2</t>
  </si>
  <si>
    <t>DYNC1LI1</t>
  </si>
  <si>
    <t>IGF2BP2</t>
  </si>
  <si>
    <t>EIF3D</t>
  </si>
  <si>
    <t>MYO1B</t>
  </si>
  <si>
    <t>JCHAIN</t>
  </si>
  <si>
    <t>CAPNS1</t>
  </si>
  <si>
    <t>ANXA2</t>
  </si>
  <si>
    <t>HNRNPC</t>
  </si>
  <si>
    <t>RAC3</t>
  </si>
  <si>
    <t>PSMC3</t>
  </si>
  <si>
    <t>recA</t>
  </si>
  <si>
    <t>RAB6B</t>
  </si>
  <si>
    <t>FBL</t>
  </si>
  <si>
    <t>GART</t>
  </si>
  <si>
    <t>MAP4</t>
  </si>
  <si>
    <t>HLA-DMA</t>
  </si>
  <si>
    <t>EEF1D</t>
  </si>
  <si>
    <t>SDHA</t>
  </si>
  <si>
    <t>RBMX</t>
  </si>
  <si>
    <t>PRCP</t>
  </si>
  <si>
    <t>EIF5A2</t>
  </si>
  <si>
    <t>C1QBP</t>
  </si>
  <si>
    <t>RBBP4</t>
  </si>
  <si>
    <t>GRSF1</t>
  </si>
  <si>
    <t>TARDBP</t>
  </si>
  <si>
    <t>HNRNPD</t>
  </si>
  <si>
    <t>FKBP8</t>
  </si>
  <si>
    <t>IMMT</t>
  </si>
  <si>
    <t>ARL6IP4</t>
  </si>
  <si>
    <t>LARP1</t>
  </si>
  <si>
    <t>NUP93</t>
  </si>
  <si>
    <t>KHSRP</t>
  </si>
  <si>
    <t>NEURL4</t>
  </si>
  <si>
    <t>ZNF766</t>
  </si>
  <si>
    <t>CCPG1</t>
  </si>
  <si>
    <t>PES1-1</t>
  </si>
  <si>
    <t>PES1-2</t>
  </si>
  <si>
    <t>YBX3-3</t>
  </si>
  <si>
    <t>YBX3-2</t>
  </si>
  <si>
    <t>CEP170-1</t>
  </si>
  <si>
    <t>CEP170-2</t>
  </si>
  <si>
    <t>CEP170-3</t>
  </si>
  <si>
    <t>RBM39</t>
  </si>
  <si>
    <t>log2 iBAQ 7D6_Raji_1</t>
  </si>
  <si>
    <t>log2 iBAQ 7D6_Raji_2</t>
  </si>
  <si>
    <t>log2 iBAQ 7D6_Raji_3</t>
  </si>
  <si>
    <t>log 2 iBAQ 7D6_U2OS_1</t>
  </si>
  <si>
    <t>log 2 iBAQ 7D6_U2OS_2</t>
  </si>
  <si>
    <t>log 2 iBAQ 7D6_U2OS_3</t>
  </si>
  <si>
    <t>log2 iBAQ Crtl_Raji_1</t>
  </si>
  <si>
    <t>log2 iBAQ Crtl_Raji_2</t>
  </si>
  <si>
    <t>log2 iBAQ Crtl_Raji_3</t>
  </si>
  <si>
    <t>log2 iBAQ Crtl_U2OS_1</t>
  </si>
  <si>
    <t>log2 iBAQ Crtl_U2OS_2</t>
  </si>
  <si>
    <t>log2 iBAQ Crtl_U2OS_3</t>
  </si>
  <si>
    <t>-LOG(P-value) log2iBAQ 7D6 Raji vs log2iBAQ Crtl</t>
  </si>
  <si>
    <t>log2iBAQ 7D6 Raji vs log2iBAQ Crtl</t>
  </si>
  <si>
    <t>-LOG(P-value) log2iBAQ 7D6 US2O vs log2iBAQ Crtl</t>
  </si>
  <si>
    <t>log2iBAQ 7D6 US2O vs log2iBAQ Crtl</t>
  </si>
  <si>
    <t>-LOG(P-value) log2 iBAQ 7D6 Raji vs log2iBAQ US2O</t>
  </si>
  <si>
    <t>log2 iBAQ 7D6 Raji vs log2iBAQ US2O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</si>
</sst>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33" borderId="0" xfId="0" quotePrefix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4" borderId="0" xfId="0" applyFill="1" applyAlignment="1">
      <alignment horizontal="center" vertical="center"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610"/>
  <sheetViews>
    <sheetView tabSelected="1" topLeftCell="F1" workbookViewId="0">
      <pane xSplit="8760" ySplit="2400" topLeftCell="CQ2" activePane="bottomLeft"/>
      <selection activeCell="F1" sqref="F1:H1"/>
      <selection pane="topRight" activeCell="DC1" sqref="DC1:DN1048576"/>
      <selection pane="bottomLeft" activeCell="H3" sqref="H3"/>
      <selection pane="bottomRight" activeCell="DG17" sqref="DG17"/>
    </sheetView>
  </sheetViews>
  <sheetFormatPr defaultRowHeight="15" x14ac:dyDescent="0.25"/>
  <cols>
    <col min="6" max="6" width="60.5703125" customWidth="1"/>
    <col min="7" max="7" width="9" customWidth="1"/>
    <col min="8" max="8" width="10.140625" customWidth="1"/>
    <col min="107" max="118" width="1.140625" customWidth="1"/>
  </cols>
  <sheetData>
    <row r="1" spans="1:148" s="1" customFormat="1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4971</v>
      </c>
      <c r="H1" s="3" t="s">
        <v>4972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4" t="s">
        <v>92</v>
      </c>
      <c r="CR1" s="4" t="s">
        <v>93</v>
      </c>
      <c r="CS1" s="4" t="s">
        <v>94</v>
      </c>
      <c r="CT1" s="4" t="s">
        <v>95</v>
      </c>
      <c r="CU1" s="4" t="s">
        <v>96</v>
      </c>
      <c r="CV1" s="4" t="s">
        <v>97</v>
      </c>
      <c r="CW1" s="4" t="s">
        <v>98</v>
      </c>
      <c r="CX1" s="4" t="s">
        <v>99</v>
      </c>
      <c r="CY1" s="4" t="s">
        <v>100</v>
      </c>
      <c r="CZ1" s="4" t="s">
        <v>101</v>
      </c>
      <c r="DA1" s="4" t="s">
        <v>102</v>
      </c>
      <c r="DB1" s="4" t="s">
        <v>103</v>
      </c>
      <c r="DC1" s="1" t="s">
        <v>5580</v>
      </c>
      <c r="DD1" s="1" t="s">
        <v>5581</v>
      </c>
      <c r="DE1" s="1" t="s">
        <v>5582</v>
      </c>
      <c r="DF1" s="1" t="s">
        <v>5583</v>
      </c>
      <c r="DG1" s="1" t="s">
        <v>5584</v>
      </c>
      <c r="DH1" s="1" t="s">
        <v>5585</v>
      </c>
      <c r="DI1" s="1" t="s">
        <v>5586</v>
      </c>
      <c r="DJ1" s="1" t="s">
        <v>5587</v>
      </c>
      <c r="DK1" s="1" t="s">
        <v>5588</v>
      </c>
      <c r="DL1" s="1" t="s">
        <v>5589</v>
      </c>
      <c r="DM1" s="1" t="s">
        <v>5590</v>
      </c>
      <c r="DN1" s="1" t="s">
        <v>5591</v>
      </c>
      <c r="DO1" s="2" t="s">
        <v>5592</v>
      </c>
      <c r="DP1" s="2" t="s">
        <v>5593</v>
      </c>
      <c r="DQ1" s="2" t="s">
        <v>5594</v>
      </c>
      <c r="DR1" s="2" t="s">
        <v>5595</v>
      </c>
      <c r="DS1" s="2" t="s">
        <v>5596</v>
      </c>
      <c r="DT1" s="2" t="s">
        <v>5597</v>
      </c>
      <c r="DU1" s="1" t="s">
        <v>104</v>
      </c>
      <c r="DV1" s="1" t="s">
        <v>105</v>
      </c>
      <c r="DW1" s="1" t="s">
        <v>106</v>
      </c>
      <c r="DX1" s="1" t="s">
        <v>107</v>
      </c>
      <c r="DY1" s="1" t="s">
        <v>108</v>
      </c>
      <c r="DZ1" s="1" t="s">
        <v>109</v>
      </c>
      <c r="EA1" s="1" t="s">
        <v>110</v>
      </c>
      <c r="EB1" s="1" t="s">
        <v>111</v>
      </c>
      <c r="EC1" s="1" t="s">
        <v>112</v>
      </c>
      <c r="ED1" s="1" t="s">
        <v>113</v>
      </c>
      <c r="EE1" s="1" t="s">
        <v>114</v>
      </c>
      <c r="EF1" s="1" t="s">
        <v>115</v>
      </c>
      <c r="EG1" s="1" t="s">
        <v>116</v>
      </c>
      <c r="EH1" s="1" t="s">
        <v>117</v>
      </c>
      <c r="EI1" s="1" t="s">
        <v>118</v>
      </c>
      <c r="EJ1" s="1" t="s">
        <v>119</v>
      </c>
      <c r="EK1" s="1" t="s">
        <v>120</v>
      </c>
      <c r="EL1" s="1" t="s">
        <v>121</v>
      </c>
      <c r="EM1" s="1" t="s">
        <v>122</v>
      </c>
      <c r="EN1" s="1" t="s">
        <v>123</v>
      </c>
      <c r="EO1" s="1" t="s">
        <v>124</v>
      </c>
      <c r="EP1" s="1" t="s">
        <v>125</v>
      </c>
      <c r="EQ1" s="1" t="s">
        <v>126</v>
      </c>
      <c r="ER1" s="1" t="s">
        <v>127</v>
      </c>
    </row>
    <row r="2" spans="1:148" x14ac:dyDescent="0.25">
      <c r="A2" t="s">
        <v>4169</v>
      </c>
      <c r="B2" t="s">
        <v>4169</v>
      </c>
      <c r="C2" t="s">
        <v>4170</v>
      </c>
      <c r="D2" t="s">
        <v>4170</v>
      </c>
      <c r="E2" t="s">
        <v>4170</v>
      </c>
      <c r="F2" t="s">
        <v>4171</v>
      </c>
      <c r="G2" t="str">
        <f>MID(F2,FIND("&gt;tr|",F2)+4,6)</f>
        <v>K7EPS7</v>
      </c>
      <c r="H2" t="s">
        <v>5569</v>
      </c>
      <c r="I2">
        <v>6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0</v>
      </c>
      <c r="Q2">
        <v>2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</v>
      </c>
      <c r="Z2">
        <v>2</v>
      </c>
      <c r="AA2">
        <v>2</v>
      </c>
      <c r="AB2">
        <v>0</v>
      </c>
      <c r="AC2">
        <v>2</v>
      </c>
      <c r="AD2">
        <v>1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2</v>
      </c>
      <c r="AL2">
        <v>2</v>
      </c>
      <c r="AM2">
        <v>2</v>
      </c>
      <c r="AN2">
        <v>0</v>
      </c>
      <c r="AO2">
        <v>2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12.4</v>
      </c>
      <c r="AX2">
        <v>12.4</v>
      </c>
      <c r="AY2">
        <v>12.4</v>
      </c>
      <c r="AZ2">
        <v>27.452000000000002</v>
      </c>
      <c r="BA2">
        <v>249</v>
      </c>
      <c r="BB2" t="s">
        <v>4172</v>
      </c>
      <c r="BC2">
        <v>0</v>
      </c>
      <c r="BD2">
        <v>11.977</v>
      </c>
      <c r="BE2" t="s">
        <v>130</v>
      </c>
      <c r="BF2" t="s">
        <v>131</v>
      </c>
      <c r="BG2" t="s">
        <v>130</v>
      </c>
      <c r="BH2" t="s">
        <v>131</v>
      </c>
      <c r="BI2" t="s">
        <v>131</v>
      </c>
      <c r="BJ2" t="s">
        <v>131</v>
      </c>
      <c r="BK2" t="s">
        <v>131</v>
      </c>
      <c r="BL2" t="s">
        <v>131</v>
      </c>
      <c r="BM2" t="s">
        <v>131</v>
      </c>
      <c r="BN2" t="s">
        <v>131</v>
      </c>
      <c r="BO2" t="s">
        <v>131</v>
      </c>
      <c r="BP2" t="s">
        <v>131</v>
      </c>
      <c r="BQ2">
        <v>12.4</v>
      </c>
      <c r="BR2">
        <v>12.4</v>
      </c>
      <c r="BS2">
        <v>12.4</v>
      </c>
      <c r="BT2">
        <v>0</v>
      </c>
      <c r="BU2">
        <v>12.4</v>
      </c>
      <c r="BV2">
        <v>4.4000000000000004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59433000</v>
      </c>
      <c r="CD2">
        <v>18669000</v>
      </c>
      <c r="CE2">
        <v>10066000</v>
      </c>
      <c r="CF2">
        <v>17209000</v>
      </c>
      <c r="CG2">
        <v>0</v>
      </c>
      <c r="CH2">
        <v>11888000</v>
      </c>
      <c r="CI2">
        <v>1599300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5943300</v>
      </c>
      <c r="CQ2">
        <v>1866900</v>
      </c>
      <c r="CR2">
        <v>1006600</v>
      </c>
      <c r="CS2">
        <v>1720900</v>
      </c>
      <c r="CT2">
        <v>0</v>
      </c>
      <c r="CU2">
        <v>1188800</v>
      </c>
      <c r="CV2">
        <v>159930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20.83221</v>
      </c>
      <c r="DD2">
        <v>19.94106</v>
      </c>
      <c r="DE2">
        <v>20.714729999999999</v>
      </c>
      <c r="DF2">
        <v>9</v>
      </c>
      <c r="DG2">
        <v>20.181069999999998</v>
      </c>
      <c r="DH2">
        <v>17.28708</v>
      </c>
      <c r="DI2">
        <v>9</v>
      </c>
      <c r="DJ2">
        <v>9</v>
      </c>
      <c r="DK2">
        <v>9</v>
      </c>
      <c r="DL2">
        <v>9</v>
      </c>
      <c r="DM2">
        <v>9</v>
      </c>
      <c r="DN2">
        <v>9</v>
      </c>
      <c r="DO2">
        <v>5.6799961828975203</v>
      </c>
      <c r="DP2">
        <v>11.496000925699899</v>
      </c>
      <c r="DQ2">
        <v>0.90367714425941204</v>
      </c>
      <c r="DR2">
        <v>6.4893849690755196</v>
      </c>
      <c r="DS2">
        <v>0.67634713714568695</v>
      </c>
      <c r="DT2">
        <v>5.0066159566243504</v>
      </c>
      <c r="DU2">
        <v>1</v>
      </c>
      <c r="DV2">
        <v>0</v>
      </c>
      <c r="DW2">
        <v>1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2</v>
      </c>
      <c r="EH2">
        <v>578</v>
      </c>
      <c r="EI2" t="s">
        <v>4173</v>
      </c>
      <c r="EJ2" t="s">
        <v>138</v>
      </c>
      <c r="EK2" t="s">
        <v>4174</v>
      </c>
      <c r="EL2" t="s">
        <v>4175</v>
      </c>
      <c r="EM2" t="s">
        <v>4176</v>
      </c>
      <c r="EN2" t="s">
        <v>4176</v>
      </c>
    </row>
    <row r="3" spans="1:148" x14ac:dyDescent="0.25">
      <c r="A3" t="s">
        <v>4493</v>
      </c>
      <c r="B3" t="s">
        <v>4494</v>
      </c>
      <c r="C3" t="s">
        <v>4495</v>
      </c>
      <c r="D3" t="s">
        <v>4495</v>
      </c>
      <c r="E3" t="s">
        <v>4495</v>
      </c>
      <c r="F3" t="s">
        <v>4496</v>
      </c>
      <c r="G3" t="str">
        <f>MID(F3,FIND("&gt;sp|",F3)+4,6)</f>
        <v>Q9H5H4</v>
      </c>
      <c r="H3" s="5" t="s">
        <v>5474</v>
      </c>
      <c r="I3">
        <v>38</v>
      </c>
      <c r="J3">
        <v>25</v>
      </c>
      <c r="K3">
        <v>25</v>
      </c>
      <c r="L3">
        <v>25</v>
      </c>
      <c r="M3">
        <v>25</v>
      </c>
      <c r="N3">
        <v>23</v>
      </c>
      <c r="O3">
        <v>25</v>
      </c>
      <c r="P3">
        <v>25</v>
      </c>
      <c r="Q3">
        <v>24</v>
      </c>
      <c r="R3">
        <v>25</v>
      </c>
      <c r="S3">
        <v>2</v>
      </c>
      <c r="T3">
        <v>1</v>
      </c>
      <c r="U3">
        <v>2</v>
      </c>
      <c r="V3">
        <v>1</v>
      </c>
      <c r="W3">
        <v>0</v>
      </c>
      <c r="X3">
        <v>0</v>
      </c>
      <c r="Y3">
        <v>25</v>
      </c>
      <c r="Z3">
        <v>23</v>
      </c>
      <c r="AA3">
        <v>25</v>
      </c>
      <c r="AB3">
        <v>25</v>
      </c>
      <c r="AC3">
        <v>24</v>
      </c>
      <c r="AD3">
        <v>25</v>
      </c>
      <c r="AE3">
        <v>2</v>
      </c>
      <c r="AF3">
        <v>1</v>
      </c>
      <c r="AG3">
        <v>2</v>
      </c>
      <c r="AH3">
        <v>1</v>
      </c>
      <c r="AI3">
        <v>0</v>
      </c>
      <c r="AJ3">
        <v>0</v>
      </c>
      <c r="AK3">
        <v>25</v>
      </c>
      <c r="AL3">
        <v>23</v>
      </c>
      <c r="AM3">
        <v>25</v>
      </c>
      <c r="AN3">
        <v>25</v>
      </c>
      <c r="AO3">
        <v>24</v>
      </c>
      <c r="AP3">
        <v>25</v>
      </c>
      <c r="AQ3">
        <v>2</v>
      </c>
      <c r="AR3">
        <v>1</v>
      </c>
      <c r="AS3">
        <v>2</v>
      </c>
      <c r="AT3">
        <v>1</v>
      </c>
      <c r="AU3">
        <v>0</v>
      </c>
      <c r="AV3">
        <v>0</v>
      </c>
      <c r="AW3">
        <v>41.5</v>
      </c>
      <c r="AX3">
        <v>41.5</v>
      </c>
      <c r="AY3">
        <v>41.5</v>
      </c>
      <c r="AZ3">
        <v>60.228000000000002</v>
      </c>
      <c r="BA3">
        <v>540</v>
      </c>
      <c r="BB3" t="s">
        <v>4497</v>
      </c>
      <c r="BC3">
        <v>0</v>
      </c>
      <c r="BD3">
        <v>205.89</v>
      </c>
      <c r="BE3" t="s">
        <v>130</v>
      </c>
      <c r="BF3" t="s">
        <v>130</v>
      </c>
      <c r="BG3" t="s">
        <v>130</v>
      </c>
      <c r="BH3" t="s">
        <v>130</v>
      </c>
      <c r="BI3" t="s">
        <v>130</v>
      </c>
      <c r="BJ3" t="s">
        <v>130</v>
      </c>
      <c r="BK3" t="s">
        <v>131</v>
      </c>
      <c r="BL3" t="s">
        <v>131</v>
      </c>
      <c r="BM3" t="s">
        <v>131</v>
      </c>
      <c r="BN3" t="s">
        <v>131</v>
      </c>
      <c r="BO3" t="s">
        <v>131</v>
      </c>
      <c r="BP3" t="s">
        <v>131</v>
      </c>
      <c r="BQ3">
        <v>41.5</v>
      </c>
      <c r="BR3">
        <v>38.700000000000003</v>
      </c>
      <c r="BS3">
        <v>41.5</v>
      </c>
      <c r="BT3">
        <v>41.5</v>
      </c>
      <c r="BU3">
        <v>41.5</v>
      </c>
      <c r="BV3">
        <v>41.5</v>
      </c>
      <c r="BW3">
        <v>3.5</v>
      </c>
      <c r="BX3">
        <v>1.7</v>
      </c>
      <c r="BY3">
        <v>3.9</v>
      </c>
      <c r="BZ3">
        <v>1.7</v>
      </c>
      <c r="CA3">
        <v>0</v>
      </c>
      <c r="CB3">
        <v>0</v>
      </c>
      <c r="CC3">
        <v>23188000000</v>
      </c>
      <c r="CD3">
        <v>3043900000</v>
      </c>
      <c r="CE3">
        <v>4182200000</v>
      </c>
      <c r="CF3">
        <v>3324700000</v>
      </c>
      <c r="CG3">
        <v>3128400000</v>
      </c>
      <c r="CH3">
        <v>5192900000</v>
      </c>
      <c r="CI3">
        <v>4309000000</v>
      </c>
      <c r="CJ3">
        <v>2455900</v>
      </c>
      <c r="CK3">
        <v>337510</v>
      </c>
      <c r="CL3">
        <v>4064900</v>
      </c>
      <c r="CM3">
        <v>146570</v>
      </c>
      <c r="CN3">
        <v>0</v>
      </c>
      <c r="CO3">
        <v>0</v>
      </c>
      <c r="CP3">
        <v>927520000</v>
      </c>
      <c r="CQ3">
        <v>121760000</v>
      </c>
      <c r="CR3">
        <v>167290000</v>
      </c>
      <c r="CS3">
        <v>132990000</v>
      </c>
      <c r="CT3">
        <v>125140000</v>
      </c>
      <c r="CU3">
        <v>207710000</v>
      </c>
      <c r="CV3">
        <v>172360000</v>
      </c>
      <c r="CW3">
        <v>98237</v>
      </c>
      <c r="CX3">
        <v>13500</v>
      </c>
      <c r="CY3">
        <v>162600</v>
      </c>
      <c r="CZ3">
        <v>5863</v>
      </c>
      <c r="DA3">
        <v>0</v>
      </c>
      <c r="DB3">
        <v>0</v>
      </c>
      <c r="DC3">
        <v>26.859459999999999</v>
      </c>
      <c r="DD3">
        <v>27.317779999999999</v>
      </c>
      <c r="DE3">
        <v>26.986740000000001</v>
      </c>
      <c r="DF3">
        <v>26.898969999999998</v>
      </c>
      <c r="DG3">
        <v>27.63</v>
      </c>
      <c r="DH3">
        <v>27.360849999999999</v>
      </c>
      <c r="DI3">
        <v>16.58398</v>
      </c>
      <c r="DJ3">
        <v>13.72067</v>
      </c>
      <c r="DK3">
        <v>17.310970000000001</v>
      </c>
      <c r="DL3">
        <v>12.51742</v>
      </c>
      <c r="DM3">
        <v>9</v>
      </c>
      <c r="DN3">
        <v>9</v>
      </c>
      <c r="DO3">
        <v>3.2713243772178102</v>
      </c>
      <c r="DP3">
        <v>11.182787895202599</v>
      </c>
      <c r="DQ3">
        <v>3.8654404850047701</v>
      </c>
      <c r="DR3">
        <v>17.124129613240601</v>
      </c>
      <c r="DS3">
        <v>0.40473559970675099</v>
      </c>
      <c r="DT3">
        <v>-0.241943359375</v>
      </c>
      <c r="DU3">
        <v>31</v>
      </c>
      <c r="DV3">
        <v>19</v>
      </c>
      <c r="DW3">
        <v>26</v>
      </c>
      <c r="DX3">
        <v>28</v>
      </c>
      <c r="DY3">
        <v>28</v>
      </c>
      <c r="DZ3">
        <v>23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155</v>
      </c>
      <c r="EH3">
        <v>628</v>
      </c>
      <c r="EI3" t="s">
        <v>4498</v>
      </c>
      <c r="EJ3" t="s">
        <v>4499</v>
      </c>
      <c r="EK3" t="s">
        <v>4500</v>
      </c>
      <c r="EL3" t="s">
        <v>4501</v>
      </c>
      <c r="EM3" t="s">
        <v>4502</v>
      </c>
      <c r="EN3" t="s">
        <v>4503</v>
      </c>
    </row>
    <row r="4" spans="1:148" x14ac:dyDescent="0.25">
      <c r="A4" t="s">
        <v>3950</v>
      </c>
      <c r="B4" t="s">
        <v>3951</v>
      </c>
      <c r="C4" t="s">
        <v>3952</v>
      </c>
      <c r="D4" t="s">
        <v>3952</v>
      </c>
      <c r="E4" t="s">
        <v>3952</v>
      </c>
      <c r="F4" t="s">
        <v>3953</v>
      </c>
      <c r="G4" t="str">
        <f>MID(F4,FIND("&gt;sp|",F4)+4,6)</f>
        <v>Q8NCY6</v>
      </c>
      <c r="H4" t="s">
        <v>5398</v>
      </c>
      <c r="I4">
        <v>3</v>
      </c>
      <c r="J4">
        <v>13</v>
      </c>
      <c r="K4">
        <v>13</v>
      </c>
      <c r="L4">
        <v>13</v>
      </c>
      <c r="M4">
        <v>11</v>
      </c>
      <c r="N4">
        <v>10</v>
      </c>
      <c r="O4">
        <v>11</v>
      </c>
      <c r="P4">
        <v>7</v>
      </c>
      <c r="Q4">
        <v>6</v>
      </c>
      <c r="R4">
        <v>5</v>
      </c>
      <c r="S4">
        <v>1</v>
      </c>
      <c r="T4">
        <v>0</v>
      </c>
      <c r="U4">
        <v>1</v>
      </c>
      <c r="V4">
        <v>1</v>
      </c>
      <c r="W4">
        <v>1</v>
      </c>
      <c r="X4">
        <v>1</v>
      </c>
      <c r="Y4">
        <v>11</v>
      </c>
      <c r="Z4">
        <v>10</v>
      </c>
      <c r="AA4">
        <v>11</v>
      </c>
      <c r="AB4">
        <v>7</v>
      </c>
      <c r="AC4">
        <v>6</v>
      </c>
      <c r="AD4">
        <v>5</v>
      </c>
      <c r="AE4">
        <v>1</v>
      </c>
      <c r="AF4">
        <v>0</v>
      </c>
      <c r="AG4">
        <v>1</v>
      </c>
      <c r="AH4">
        <v>1</v>
      </c>
      <c r="AI4">
        <v>1</v>
      </c>
      <c r="AJ4">
        <v>1</v>
      </c>
      <c r="AK4">
        <v>11</v>
      </c>
      <c r="AL4">
        <v>10</v>
      </c>
      <c r="AM4">
        <v>11</v>
      </c>
      <c r="AN4">
        <v>7</v>
      </c>
      <c r="AO4">
        <v>6</v>
      </c>
      <c r="AP4">
        <v>5</v>
      </c>
      <c r="AQ4">
        <v>1</v>
      </c>
      <c r="AR4">
        <v>0</v>
      </c>
      <c r="AS4">
        <v>1</v>
      </c>
      <c r="AT4">
        <v>1</v>
      </c>
      <c r="AU4">
        <v>1</v>
      </c>
      <c r="AV4">
        <v>1</v>
      </c>
      <c r="AW4">
        <v>30.7</v>
      </c>
      <c r="AX4">
        <v>30.7</v>
      </c>
      <c r="AY4">
        <v>30.7</v>
      </c>
      <c r="AZ4">
        <v>41.149000000000001</v>
      </c>
      <c r="BA4">
        <v>345</v>
      </c>
      <c r="BB4" t="s">
        <v>3954</v>
      </c>
      <c r="BC4">
        <v>0</v>
      </c>
      <c r="BD4">
        <v>84.692999999999998</v>
      </c>
      <c r="BE4" t="s">
        <v>130</v>
      </c>
      <c r="BF4" t="s">
        <v>130</v>
      </c>
      <c r="BG4" t="s">
        <v>130</v>
      </c>
      <c r="BH4" t="s">
        <v>131</v>
      </c>
      <c r="BI4" t="s">
        <v>131</v>
      </c>
      <c r="BJ4" t="s">
        <v>130</v>
      </c>
      <c r="BK4" t="s">
        <v>131</v>
      </c>
      <c r="BL4" t="s">
        <v>131</v>
      </c>
      <c r="BM4" t="s">
        <v>131</v>
      </c>
      <c r="BN4" t="s">
        <v>131</v>
      </c>
      <c r="BO4" t="s">
        <v>131</v>
      </c>
      <c r="BP4" t="s">
        <v>131</v>
      </c>
      <c r="BQ4">
        <v>22.3</v>
      </c>
      <c r="BR4">
        <v>25.8</v>
      </c>
      <c r="BS4">
        <v>29.6</v>
      </c>
      <c r="BT4">
        <v>16.8</v>
      </c>
      <c r="BU4">
        <v>11.3</v>
      </c>
      <c r="BV4">
        <v>11.3</v>
      </c>
      <c r="BW4">
        <v>2</v>
      </c>
      <c r="BX4">
        <v>0</v>
      </c>
      <c r="BY4">
        <v>2</v>
      </c>
      <c r="BZ4">
        <v>2</v>
      </c>
      <c r="CA4">
        <v>2</v>
      </c>
      <c r="CB4">
        <v>2</v>
      </c>
      <c r="CC4">
        <v>861850000</v>
      </c>
      <c r="CD4">
        <v>326250000</v>
      </c>
      <c r="CE4">
        <v>224140000</v>
      </c>
      <c r="CF4">
        <v>255430000</v>
      </c>
      <c r="CG4">
        <v>13682000</v>
      </c>
      <c r="CH4">
        <v>19179000</v>
      </c>
      <c r="CI4">
        <v>20270000</v>
      </c>
      <c r="CJ4">
        <v>1321500</v>
      </c>
      <c r="CK4">
        <v>0</v>
      </c>
      <c r="CL4">
        <v>253040</v>
      </c>
      <c r="CM4">
        <v>360310</v>
      </c>
      <c r="CN4">
        <v>291760</v>
      </c>
      <c r="CO4">
        <v>684550</v>
      </c>
      <c r="CP4">
        <v>61561000</v>
      </c>
      <c r="CQ4">
        <v>23303000</v>
      </c>
      <c r="CR4">
        <v>16010000</v>
      </c>
      <c r="CS4">
        <v>18245000</v>
      </c>
      <c r="CT4">
        <v>977260</v>
      </c>
      <c r="CU4">
        <v>1369900</v>
      </c>
      <c r="CV4">
        <v>1447800</v>
      </c>
      <c r="CW4">
        <v>94390</v>
      </c>
      <c r="CX4">
        <v>0</v>
      </c>
      <c r="CY4">
        <v>18074</v>
      </c>
      <c r="CZ4">
        <v>25737</v>
      </c>
      <c r="DA4">
        <v>20840</v>
      </c>
      <c r="DB4">
        <v>48897</v>
      </c>
      <c r="DC4">
        <v>24.47401</v>
      </c>
      <c r="DD4">
        <v>23.932469999999999</v>
      </c>
      <c r="DE4">
        <v>24.120999999999999</v>
      </c>
      <c r="DF4">
        <v>19.89838</v>
      </c>
      <c r="DG4">
        <v>20.385639999999999</v>
      </c>
      <c r="DH4">
        <v>20.465430000000001</v>
      </c>
      <c r="DI4">
        <v>16.526350000000001</v>
      </c>
      <c r="DJ4">
        <v>9</v>
      </c>
      <c r="DK4">
        <v>14.141629999999999</v>
      </c>
      <c r="DL4">
        <v>14.65156</v>
      </c>
      <c r="DM4">
        <v>14.34707</v>
      </c>
      <c r="DN4">
        <v>15.57746</v>
      </c>
      <c r="DO4">
        <v>2.1006670207018701</v>
      </c>
      <c r="DP4">
        <v>10.953168869018601</v>
      </c>
      <c r="DQ4">
        <v>3.7130361936223899</v>
      </c>
      <c r="DR4">
        <v>5.3911234537760402</v>
      </c>
      <c r="DS4">
        <v>4.1026124276686398</v>
      </c>
      <c r="DT4">
        <v>3.92600949605306</v>
      </c>
      <c r="DU4">
        <v>8</v>
      </c>
      <c r="DV4">
        <v>7</v>
      </c>
      <c r="DW4">
        <v>9</v>
      </c>
      <c r="DX4">
        <v>0</v>
      </c>
      <c r="DY4">
        <v>0</v>
      </c>
      <c r="DZ4">
        <v>1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25</v>
      </c>
      <c r="EH4">
        <v>543</v>
      </c>
      <c r="EI4" t="s">
        <v>3955</v>
      </c>
      <c r="EJ4" t="s">
        <v>153</v>
      </c>
      <c r="EK4" t="s">
        <v>3956</v>
      </c>
      <c r="EL4" t="s">
        <v>3957</v>
      </c>
      <c r="EM4" t="s">
        <v>3958</v>
      </c>
      <c r="EN4" t="s">
        <v>3959</v>
      </c>
    </row>
    <row r="5" spans="1:148" x14ac:dyDescent="0.25">
      <c r="A5" t="s">
        <v>3974</v>
      </c>
      <c r="B5" t="s">
        <v>3975</v>
      </c>
      <c r="C5" t="s">
        <v>1921</v>
      </c>
      <c r="D5" t="s">
        <v>1921</v>
      </c>
      <c r="E5" t="s">
        <v>1921</v>
      </c>
      <c r="F5" t="s">
        <v>3976</v>
      </c>
      <c r="G5" t="str">
        <f>MID(F5,FIND("&gt;sp|",F5)+4,6)</f>
        <v>Q8TB03</v>
      </c>
      <c r="H5" t="s">
        <v>5403</v>
      </c>
      <c r="I5">
        <v>3</v>
      </c>
      <c r="J5">
        <v>3</v>
      </c>
      <c r="K5">
        <v>3</v>
      </c>
      <c r="L5">
        <v>3</v>
      </c>
      <c r="M5">
        <v>2</v>
      </c>
      <c r="N5">
        <v>3</v>
      </c>
      <c r="O5">
        <v>2</v>
      </c>
      <c r="P5">
        <v>3</v>
      </c>
      <c r="Q5">
        <v>3</v>
      </c>
      <c r="R5">
        <v>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</v>
      </c>
      <c r="Z5">
        <v>3</v>
      </c>
      <c r="AA5">
        <v>2</v>
      </c>
      <c r="AB5">
        <v>3</v>
      </c>
      <c r="AC5">
        <v>3</v>
      </c>
      <c r="AD5">
        <v>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2</v>
      </c>
      <c r="AL5">
        <v>3</v>
      </c>
      <c r="AM5">
        <v>2</v>
      </c>
      <c r="AN5">
        <v>3</v>
      </c>
      <c r="AO5">
        <v>3</v>
      </c>
      <c r="AP5">
        <v>3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9.1</v>
      </c>
      <c r="AX5">
        <v>9.1</v>
      </c>
      <c r="AY5">
        <v>9.1</v>
      </c>
      <c r="AZ5">
        <v>36.67</v>
      </c>
      <c r="BA5">
        <v>319</v>
      </c>
      <c r="BB5" t="s">
        <v>3977</v>
      </c>
      <c r="BC5">
        <v>0</v>
      </c>
      <c r="BD5">
        <v>17.474</v>
      </c>
      <c r="BE5" t="s">
        <v>131</v>
      </c>
      <c r="BF5" t="s">
        <v>131</v>
      </c>
      <c r="BG5" t="s">
        <v>131</v>
      </c>
      <c r="BH5" t="s">
        <v>130</v>
      </c>
      <c r="BI5" t="s">
        <v>131</v>
      </c>
      <c r="BJ5" t="s">
        <v>131</v>
      </c>
      <c r="BK5" t="s">
        <v>131</v>
      </c>
      <c r="BL5" t="s">
        <v>131</v>
      </c>
      <c r="BM5" t="s">
        <v>131</v>
      </c>
      <c r="BN5" t="s">
        <v>131</v>
      </c>
      <c r="BO5" t="s">
        <v>131</v>
      </c>
      <c r="BP5" t="s">
        <v>131</v>
      </c>
      <c r="BQ5">
        <v>6.6</v>
      </c>
      <c r="BR5">
        <v>9.1</v>
      </c>
      <c r="BS5">
        <v>6.3</v>
      </c>
      <c r="BT5">
        <v>9.1</v>
      </c>
      <c r="BU5">
        <v>9.1</v>
      </c>
      <c r="BV5">
        <v>9.1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161690000</v>
      </c>
      <c r="CD5">
        <v>17806000</v>
      </c>
      <c r="CE5">
        <v>25175000</v>
      </c>
      <c r="CF5">
        <v>10648000</v>
      </c>
      <c r="CG5">
        <v>34208000</v>
      </c>
      <c r="CH5">
        <v>37682000</v>
      </c>
      <c r="CI5">
        <v>36171000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8084400</v>
      </c>
      <c r="CQ5">
        <v>890280</v>
      </c>
      <c r="CR5">
        <v>1258800</v>
      </c>
      <c r="CS5">
        <v>532380</v>
      </c>
      <c r="CT5">
        <v>1710400</v>
      </c>
      <c r="CU5">
        <v>1884100</v>
      </c>
      <c r="CV5">
        <v>1808500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19.7639</v>
      </c>
      <c r="DD5">
        <v>20.26362</v>
      </c>
      <c r="DE5">
        <v>19.022099999999998</v>
      </c>
      <c r="DF5">
        <v>20.7059</v>
      </c>
      <c r="DG5">
        <v>20.84544</v>
      </c>
      <c r="DH5">
        <v>20.786359999999998</v>
      </c>
      <c r="DI5">
        <v>9</v>
      </c>
      <c r="DJ5">
        <v>9</v>
      </c>
      <c r="DK5">
        <v>9</v>
      </c>
      <c r="DL5">
        <v>9</v>
      </c>
      <c r="DM5">
        <v>9</v>
      </c>
      <c r="DN5">
        <v>9</v>
      </c>
      <c r="DO5">
        <v>5.1115536872622904</v>
      </c>
      <c r="DP5">
        <v>10.683204650878899</v>
      </c>
      <c r="DQ5">
        <v>9.0791299653829594</v>
      </c>
      <c r="DR5">
        <v>11.7792358398438</v>
      </c>
      <c r="DS5">
        <v>1.40713470749664</v>
      </c>
      <c r="DT5">
        <v>-1.09603118896484</v>
      </c>
      <c r="DU5">
        <v>0</v>
      </c>
      <c r="DV5">
        <v>0</v>
      </c>
      <c r="DW5">
        <v>0</v>
      </c>
      <c r="DX5">
        <v>3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3</v>
      </c>
      <c r="EH5">
        <v>547</v>
      </c>
      <c r="EI5" t="s">
        <v>3978</v>
      </c>
      <c r="EJ5" t="s">
        <v>135</v>
      </c>
      <c r="EK5" t="s">
        <v>3979</v>
      </c>
      <c r="EL5" t="s">
        <v>3980</v>
      </c>
      <c r="EM5" t="s">
        <v>3981</v>
      </c>
      <c r="EN5" t="s">
        <v>3981</v>
      </c>
    </row>
    <row r="6" spans="1:148" x14ac:dyDescent="0.25">
      <c r="A6" t="s">
        <v>420</v>
      </c>
      <c r="B6" t="s">
        <v>420</v>
      </c>
      <c r="C6" t="s">
        <v>421</v>
      </c>
      <c r="D6" t="s">
        <v>421</v>
      </c>
      <c r="E6" t="s">
        <v>421</v>
      </c>
      <c r="F6" t="s">
        <v>422</v>
      </c>
      <c r="G6" t="str">
        <f>MID(F6,FIND("&gt;sp|",F6)+4,6)</f>
        <v>O75323</v>
      </c>
      <c r="H6" t="s">
        <v>5005</v>
      </c>
      <c r="I6">
        <v>3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</v>
      </c>
      <c r="Z6">
        <v>2</v>
      </c>
      <c r="AA6">
        <v>2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2</v>
      </c>
      <c r="AL6">
        <v>2</v>
      </c>
      <c r="AM6">
        <v>2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12.1</v>
      </c>
      <c r="AX6">
        <v>12.1</v>
      </c>
      <c r="AY6">
        <v>12.1</v>
      </c>
      <c r="AZ6">
        <v>29.052</v>
      </c>
      <c r="BA6">
        <v>247</v>
      </c>
      <c r="BB6" t="s">
        <v>423</v>
      </c>
      <c r="BC6">
        <v>0</v>
      </c>
      <c r="BD6">
        <v>12.859</v>
      </c>
      <c r="BE6" t="s">
        <v>130</v>
      </c>
      <c r="BF6" t="s">
        <v>130</v>
      </c>
      <c r="BG6" t="s">
        <v>130</v>
      </c>
      <c r="BH6" t="s">
        <v>131</v>
      </c>
      <c r="BI6" t="s">
        <v>131</v>
      </c>
      <c r="BJ6" t="s">
        <v>131</v>
      </c>
      <c r="BK6" t="s">
        <v>131</v>
      </c>
      <c r="BL6" t="s">
        <v>131</v>
      </c>
      <c r="BM6" t="s">
        <v>131</v>
      </c>
      <c r="BN6" t="s">
        <v>131</v>
      </c>
      <c r="BO6" t="s">
        <v>131</v>
      </c>
      <c r="BP6" t="s">
        <v>131</v>
      </c>
      <c r="BQ6">
        <v>12.1</v>
      </c>
      <c r="BR6">
        <v>12.1</v>
      </c>
      <c r="BS6">
        <v>12.1</v>
      </c>
      <c r="BT6">
        <v>4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29919000</v>
      </c>
      <c r="CD6">
        <v>9896300</v>
      </c>
      <c r="CE6">
        <v>11588000</v>
      </c>
      <c r="CF6">
        <v>7747200</v>
      </c>
      <c r="CG6">
        <v>686800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2301400</v>
      </c>
      <c r="CQ6">
        <v>761250</v>
      </c>
      <c r="CR6">
        <v>891410</v>
      </c>
      <c r="CS6">
        <v>595940</v>
      </c>
      <c r="CT6">
        <v>52831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19.53801</v>
      </c>
      <c r="DD6">
        <v>19.765730000000001</v>
      </c>
      <c r="DE6">
        <v>19.184809999999999</v>
      </c>
      <c r="DF6">
        <v>15.6891</v>
      </c>
      <c r="DG6">
        <v>9</v>
      </c>
      <c r="DH6">
        <v>9</v>
      </c>
      <c r="DI6">
        <v>9</v>
      </c>
      <c r="DJ6">
        <v>9</v>
      </c>
      <c r="DK6">
        <v>9</v>
      </c>
      <c r="DL6">
        <v>9</v>
      </c>
      <c r="DM6">
        <v>9</v>
      </c>
      <c r="DN6">
        <v>9</v>
      </c>
      <c r="DO6">
        <v>6.3952066320169703</v>
      </c>
      <c r="DP6">
        <v>10.496182759602901</v>
      </c>
      <c r="DQ6">
        <v>0.42724341246478797</v>
      </c>
      <c r="DR6">
        <v>2.2296991348266602</v>
      </c>
      <c r="DS6">
        <v>1.67999622294924</v>
      </c>
      <c r="DT6">
        <v>8.2664836247761997</v>
      </c>
      <c r="DU6">
        <v>1</v>
      </c>
      <c r="DV6">
        <v>2</v>
      </c>
      <c r="DW6">
        <v>1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4</v>
      </c>
      <c r="EH6">
        <v>95</v>
      </c>
      <c r="EI6" t="s">
        <v>424</v>
      </c>
      <c r="EJ6" t="s">
        <v>138</v>
      </c>
      <c r="EK6" t="s">
        <v>425</v>
      </c>
      <c r="EL6" t="s">
        <v>426</v>
      </c>
      <c r="EM6" t="s">
        <v>427</v>
      </c>
      <c r="EN6" t="s">
        <v>428</v>
      </c>
    </row>
    <row r="7" spans="1:148" x14ac:dyDescent="0.25">
      <c r="A7" t="s">
        <v>4846</v>
      </c>
      <c r="B7" t="s">
        <v>4846</v>
      </c>
      <c r="C7" t="s">
        <v>1407</v>
      </c>
      <c r="D7" t="s">
        <v>1407</v>
      </c>
      <c r="E7" t="s">
        <v>1407</v>
      </c>
      <c r="F7" t="s">
        <v>4847</v>
      </c>
      <c r="G7" t="str">
        <f>MID(F7,FIND("&gt;sp|",F7)+4,6)</f>
        <v>Q9Y2Q9</v>
      </c>
      <c r="H7" t="s">
        <v>5522</v>
      </c>
      <c r="I7">
        <v>3</v>
      </c>
      <c r="J7">
        <v>3</v>
      </c>
      <c r="K7">
        <v>3</v>
      </c>
      <c r="L7">
        <v>3</v>
      </c>
      <c r="M7">
        <v>2</v>
      </c>
      <c r="N7">
        <v>3</v>
      </c>
      <c r="O7">
        <v>2</v>
      </c>
      <c r="P7">
        <v>2</v>
      </c>
      <c r="Q7">
        <v>2</v>
      </c>
      <c r="R7">
        <v>2</v>
      </c>
      <c r="S7">
        <v>0</v>
      </c>
      <c r="T7">
        <v>1</v>
      </c>
      <c r="U7">
        <v>0</v>
      </c>
      <c r="V7">
        <v>1</v>
      </c>
      <c r="W7">
        <v>2</v>
      </c>
      <c r="X7">
        <v>2</v>
      </c>
      <c r="Y7">
        <v>2</v>
      </c>
      <c r="Z7">
        <v>3</v>
      </c>
      <c r="AA7">
        <v>2</v>
      </c>
      <c r="AB7">
        <v>2</v>
      </c>
      <c r="AC7">
        <v>2</v>
      </c>
      <c r="AD7">
        <v>2</v>
      </c>
      <c r="AE7">
        <v>0</v>
      </c>
      <c r="AF7">
        <v>1</v>
      </c>
      <c r="AG7">
        <v>0</v>
      </c>
      <c r="AH7">
        <v>1</v>
      </c>
      <c r="AI7">
        <v>2</v>
      </c>
      <c r="AJ7">
        <v>2</v>
      </c>
      <c r="AK7">
        <v>2</v>
      </c>
      <c r="AL7">
        <v>3</v>
      </c>
      <c r="AM7">
        <v>2</v>
      </c>
      <c r="AN7">
        <v>2</v>
      </c>
      <c r="AO7">
        <v>2</v>
      </c>
      <c r="AP7">
        <v>2</v>
      </c>
      <c r="AQ7">
        <v>0</v>
      </c>
      <c r="AR7">
        <v>1</v>
      </c>
      <c r="AS7">
        <v>0</v>
      </c>
      <c r="AT7">
        <v>1</v>
      </c>
      <c r="AU7">
        <v>2</v>
      </c>
      <c r="AV7">
        <v>2</v>
      </c>
      <c r="AW7">
        <v>26.7</v>
      </c>
      <c r="AX7">
        <v>26.7</v>
      </c>
      <c r="AY7">
        <v>26.7</v>
      </c>
      <c r="AZ7">
        <v>9.3704999999999998</v>
      </c>
      <c r="BA7">
        <v>86</v>
      </c>
      <c r="BB7" t="s">
        <v>4848</v>
      </c>
      <c r="BC7">
        <v>0</v>
      </c>
      <c r="BD7">
        <v>20.821999999999999</v>
      </c>
      <c r="BE7" t="s">
        <v>130</v>
      </c>
      <c r="BF7" t="s">
        <v>130</v>
      </c>
      <c r="BG7" t="s">
        <v>130</v>
      </c>
      <c r="BH7" t="s">
        <v>131</v>
      </c>
      <c r="BI7" t="s">
        <v>131</v>
      </c>
      <c r="BJ7" t="s">
        <v>130</v>
      </c>
      <c r="BK7" t="s">
        <v>131</v>
      </c>
      <c r="BL7" t="s">
        <v>131</v>
      </c>
      <c r="BM7" t="s">
        <v>131</v>
      </c>
      <c r="BN7" t="s">
        <v>131</v>
      </c>
      <c r="BO7" t="s">
        <v>131</v>
      </c>
      <c r="BP7" t="s">
        <v>131</v>
      </c>
      <c r="BQ7">
        <v>26.7</v>
      </c>
      <c r="BR7">
        <v>26.7</v>
      </c>
      <c r="BS7">
        <v>26.7</v>
      </c>
      <c r="BT7">
        <v>26.7</v>
      </c>
      <c r="BU7">
        <v>19.8</v>
      </c>
      <c r="BV7">
        <v>26.7</v>
      </c>
      <c r="BW7">
        <v>0</v>
      </c>
      <c r="BX7">
        <v>8.1</v>
      </c>
      <c r="BY7">
        <v>0</v>
      </c>
      <c r="BZ7">
        <v>11.6</v>
      </c>
      <c r="CA7">
        <v>26.7</v>
      </c>
      <c r="CB7">
        <v>26.7</v>
      </c>
      <c r="CC7">
        <v>160930000</v>
      </c>
      <c r="CD7">
        <v>13714000</v>
      </c>
      <c r="CE7">
        <v>30404000</v>
      </c>
      <c r="CF7">
        <v>22166000</v>
      </c>
      <c r="CG7">
        <v>18406000</v>
      </c>
      <c r="CH7">
        <v>20990000</v>
      </c>
      <c r="CI7">
        <v>35133000</v>
      </c>
      <c r="CJ7">
        <v>0</v>
      </c>
      <c r="CK7">
        <v>806110</v>
      </c>
      <c r="CL7">
        <v>0</v>
      </c>
      <c r="CM7">
        <v>2584600</v>
      </c>
      <c r="CN7">
        <v>7067200</v>
      </c>
      <c r="CO7">
        <v>9663800</v>
      </c>
      <c r="CP7">
        <v>32187000</v>
      </c>
      <c r="CQ7">
        <v>2742800</v>
      </c>
      <c r="CR7">
        <v>6080800</v>
      </c>
      <c r="CS7">
        <v>4433300</v>
      </c>
      <c r="CT7">
        <v>3681200</v>
      </c>
      <c r="CU7">
        <v>4197900</v>
      </c>
      <c r="CV7">
        <v>7026600</v>
      </c>
      <c r="CW7">
        <v>0</v>
      </c>
      <c r="CX7">
        <v>161220</v>
      </c>
      <c r="CY7">
        <v>0</v>
      </c>
      <c r="CZ7">
        <v>516910</v>
      </c>
      <c r="DA7">
        <v>1413400</v>
      </c>
      <c r="DB7">
        <v>1932800</v>
      </c>
      <c r="DC7">
        <v>21.387219999999999</v>
      </c>
      <c r="DD7">
        <v>22.535830000000001</v>
      </c>
      <c r="DE7">
        <v>22.07995</v>
      </c>
      <c r="DF7">
        <v>21.81174</v>
      </c>
      <c r="DG7">
        <v>22.001239999999999</v>
      </c>
      <c r="DH7">
        <v>22.744399999999999</v>
      </c>
      <c r="DI7">
        <v>9</v>
      </c>
      <c r="DJ7">
        <v>17.298670000000001</v>
      </c>
      <c r="DK7">
        <v>9</v>
      </c>
      <c r="DL7">
        <v>18.97955</v>
      </c>
      <c r="DM7">
        <v>20.43074</v>
      </c>
      <c r="DN7">
        <v>20.882259999999999</v>
      </c>
      <c r="DO7">
        <v>1.67100457220133</v>
      </c>
      <c r="DP7">
        <v>10.2347755432129</v>
      </c>
      <c r="DQ7">
        <v>1.5073188442552901</v>
      </c>
      <c r="DR7">
        <v>2.0882746378580701</v>
      </c>
      <c r="DS7">
        <v>0.15784612973103199</v>
      </c>
      <c r="DT7">
        <v>-0.18479283650716</v>
      </c>
      <c r="DU7">
        <v>1</v>
      </c>
      <c r="DV7">
        <v>1</v>
      </c>
      <c r="DW7">
        <v>1</v>
      </c>
      <c r="DX7">
        <v>0</v>
      </c>
      <c r="DY7">
        <v>0</v>
      </c>
      <c r="DZ7">
        <v>2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5</v>
      </c>
      <c r="EH7">
        <v>676</v>
      </c>
      <c r="EI7" t="s">
        <v>4849</v>
      </c>
      <c r="EJ7" t="s">
        <v>135</v>
      </c>
      <c r="EK7" t="s">
        <v>4850</v>
      </c>
      <c r="EL7" t="s">
        <v>4851</v>
      </c>
      <c r="EM7" t="s">
        <v>4852</v>
      </c>
      <c r="EN7" t="s">
        <v>4853</v>
      </c>
    </row>
    <row r="8" spans="1:148" x14ac:dyDescent="0.25">
      <c r="A8" t="s">
        <v>4535</v>
      </c>
      <c r="B8" t="s">
        <v>4536</v>
      </c>
      <c r="C8" t="s">
        <v>4537</v>
      </c>
      <c r="D8" t="s">
        <v>4537</v>
      </c>
      <c r="E8" t="s">
        <v>4537</v>
      </c>
      <c r="F8" t="s">
        <v>4538</v>
      </c>
      <c r="G8" t="str">
        <f>MID(F8,FIND("&gt;sp|",F8)+4,6)</f>
        <v>Q9H9T3</v>
      </c>
      <c r="H8" t="s">
        <v>5480</v>
      </c>
      <c r="I8">
        <v>12</v>
      </c>
      <c r="J8">
        <v>34</v>
      </c>
      <c r="K8">
        <v>34</v>
      </c>
      <c r="L8">
        <v>34</v>
      </c>
      <c r="M8">
        <v>30</v>
      </c>
      <c r="N8">
        <v>30</v>
      </c>
      <c r="O8">
        <v>30</v>
      </c>
      <c r="P8">
        <v>28</v>
      </c>
      <c r="Q8">
        <v>31</v>
      </c>
      <c r="R8">
        <v>26</v>
      </c>
      <c r="S8">
        <v>1</v>
      </c>
      <c r="T8">
        <v>2</v>
      </c>
      <c r="U8">
        <v>2</v>
      </c>
      <c r="V8">
        <v>1</v>
      </c>
      <c r="W8">
        <v>0</v>
      </c>
      <c r="X8">
        <v>0</v>
      </c>
      <c r="Y8">
        <v>30</v>
      </c>
      <c r="Z8">
        <v>30</v>
      </c>
      <c r="AA8">
        <v>30</v>
      </c>
      <c r="AB8">
        <v>28</v>
      </c>
      <c r="AC8">
        <v>31</v>
      </c>
      <c r="AD8">
        <v>26</v>
      </c>
      <c r="AE8">
        <v>1</v>
      </c>
      <c r="AF8">
        <v>2</v>
      </c>
      <c r="AG8">
        <v>2</v>
      </c>
      <c r="AH8">
        <v>1</v>
      </c>
      <c r="AI8">
        <v>0</v>
      </c>
      <c r="AJ8">
        <v>0</v>
      </c>
      <c r="AK8">
        <v>30</v>
      </c>
      <c r="AL8">
        <v>30</v>
      </c>
      <c r="AM8">
        <v>30</v>
      </c>
      <c r="AN8">
        <v>28</v>
      </c>
      <c r="AO8">
        <v>31</v>
      </c>
      <c r="AP8">
        <v>26</v>
      </c>
      <c r="AQ8">
        <v>1</v>
      </c>
      <c r="AR8">
        <v>2</v>
      </c>
      <c r="AS8">
        <v>2</v>
      </c>
      <c r="AT8">
        <v>1</v>
      </c>
      <c r="AU8">
        <v>0</v>
      </c>
      <c r="AV8">
        <v>0</v>
      </c>
      <c r="AW8">
        <v>60.3</v>
      </c>
      <c r="AX8">
        <v>60.3</v>
      </c>
      <c r="AY8">
        <v>60.3</v>
      </c>
      <c r="AZ8">
        <v>62.258000000000003</v>
      </c>
      <c r="BA8">
        <v>547</v>
      </c>
      <c r="BB8" t="s">
        <v>4539</v>
      </c>
      <c r="BC8">
        <v>0</v>
      </c>
      <c r="BD8">
        <v>323.31</v>
      </c>
      <c r="BE8" t="s">
        <v>130</v>
      </c>
      <c r="BF8" t="s">
        <v>130</v>
      </c>
      <c r="BG8" t="s">
        <v>130</v>
      </c>
      <c r="BH8" t="s">
        <v>130</v>
      </c>
      <c r="BI8" t="s">
        <v>130</v>
      </c>
      <c r="BJ8" t="s">
        <v>130</v>
      </c>
      <c r="BK8" t="s">
        <v>131</v>
      </c>
      <c r="BL8" t="s">
        <v>131</v>
      </c>
      <c r="BM8" t="s">
        <v>131</v>
      </c>
      <c r="BN8" t="s">
        <v>131</v>
      </c>
      <c r="BO8" t="s">
        <v>131</v>
      </c>
      <c r="BP8" t="s">
        <v>131</v>
      </c>
      <c r="BQ8">
        <v>53.7</v>
      </c>
      <c r="BR8">
        <v>56.1</v>
      </c>
      <c r="BS8">
        <v>52.8</v>
      </c>
      <c r="BT8">
        <v>53.4</v>
      </c>
      <c r="BU8">
        <v>60</v>
      </c>
      <c r="BV8">
        <v>49.9</v>
      </c>
      <c r="BW8">
        <v>1.8</v>
      </c>
      <c r="BX8">
        <v>7.1</v>
      </c>
      <c r="BY8">
        <v>5.3</v>
      </c>
      <c r="BZ8">
        <v>3.5</v>
      </c>
      <c r="CA8">
        <v>0</v>
      </c>
      <c r="CB8">
        <v>0</v>
      </c>
      <c r="CC8">
        <v>10153000000</v>
      </c>
      <c r="CD8">
        <v>957520000</v>
      </c>
      <c r="CE8">
        <v>1162400000</v>
      </c>
      <c r="CF8">
        <v>1086400000</v>
      </c>
      <c r="CG8">
        <v>2247900000</v>
      </c>
      <c r="CH8">
        <v>2353700000</v>
      </c>
      <c r="CI8">
        <v>2341400000</v>
      </c>
      <c r="CJ8">
        <v>846810</v>
      </c>
      <c r="CK8">
        <v>1016700</v>
      </c>
      <c r="CL8">
        <v>1178300</v>
      </c>
      <c r="CM8">
        <v>206350</v>
      </c>
      <c r="CN8">
        <v>0</v>
      </c>
      <c r="CO8">
        <v>0</v>
      </c>
      <c r="CP8">
        <v>327500000</v>
      </c>
      <c r="CQ8">
        <v>30888000</v>
      </c>
      <c r="CR8">
        <v>37497000</v>
      </c>
      <c r="CS8">
        <v>35044000</v>
      </c>
      <c r="CT8">
        <v>72512000</v>
      </c>
      <c r="CU8">
        <v>75926000</v>
      </c>
      <c r="CV8">
        <v>75528000</v>
      </c>
      <c r="CW8">
        <v>27316</v>
      </c>
      <c r="CX8">
        <v>32798</v>
      </c>
      <c r="CY8">
        <v>38008</v>
      </c>
      <c r="CZ8">
        <v>6656.3</v>
      </c>
      <c r="DA8">
        <v>0</v>
      </c>
      <c r="DB8">
        <v>0</v>
      </c>
      <c r="DC8">
        <v>24.88054</v>
      </c>
      <c r="DD8">
        <v>25.160270000000001</v>
      </c>
      <c r="DE8">
        <v>25.062660000000001</v>
      </c>
      <c r="DF8">
        <v>26.111719999999998</v>
      </c>
      <c r="DG8">
        <v>26.178090000000001</v>
      </c>
      <c r="DH8">
        <v>26.17051</v>
      </c>
      <c r="DI8">
        <v>14.73746</v>
      </c>
      <c r="DJ8">
        <v>15.00132</v>
      </c>
      <c r="DK8">
        <v>15.21402</v>
      </c>
      <c r="DL8">
        <v>12.7005</v>
      </c>
      <c r="DM8">
        <v>9</v>
      </c>
      <c r="DN8">
        <v>9</v>
      </c>
      <c r="DO8">
        <v>6.4108332197300504</v>
      </c>
      <c r="DP8">
        <v>10.050228436787901</v>
      </c>
      <c r="DQ8">
        <v>3.6819939808447102</v>
      </c>
      <c r="DR8">
        <v>15.9199371337891</v>
      </c>
      <c r="DS8">
        <v>3.7237448577533199</v>
      </c>
      <c r="DT8">
        <v>-1.1189454396565699</v>
      </c>
      <c r="DU8">
        <v>18</v>
      </c>
      <c r="DV8">
        <v>16</v>
      </c>
      <c r="DW8">
        <v>19</v>
      </c>
      <c r="DX8">
        <v>29</v>
      </c>
      <c r="DY8">
        <v>27</v>
      </c>
      <c r="DZ8">
        <v>30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139</v>
      </c>
      <c r="EH8">
        <v>634</v>
      </c>
      <c r="EI8" t="s">
        <v>4540</v>
      </c>
      <c r="EJ8" t="s">
        <v>3857</v>
      </c>
      <c r="EK8" t="s">
        <v>4541</v>
      </c>
      <c r="EL8" t="s">
        <v>4542</v>
      </c>
      <c r="EM8" t="s">
        <v>4543</v>
      </c>
      <c r="EN8" t="s">
        <v>4544</v>
      </c>
    </row>
    <row r="9" spans="1:148" x14ac:dyDescent="0.25">
      <c r="A9" t="s">
        <v>3677</v>
      </c>
      <c r="B9" t="s">
        <v>3678</v>
      </c>
      <c r="C9" t="s">
        <v>3679</v>
      </c>
      <c r="D9" t="s">
        <v>3679</v>
      </c>
      <c r="E9" t="s">
        <v>3680</v>
      </c>
      <c r="F9" t="s">
        <v>3681</v>
      </c>
      <c r="G9" t="str">
        <f>MID(F9,FIND("&gt;sp|",F9)+4,6)</f>
        <v>Q5SW79</v>
      </c>
      <c r="H9" t="s">
        <v>5576</v>
      </c>
      <c r="I9">
        <v>16</v>
      </c>
      <c r="J9">
        <v>70</v>
      </c>
      <c r="K9">
        <v>70</v>
      </c>
      <c r="L9">
        <v>6</v>
      </c>
      <c r="M9">
        <v>66</v>
      </c>
      <c r="N9">
        <v>63</v>
      </c>
      <c r="O9">
        <v>66</v>
      </c>
      <c r="P9">
        <v>62</v>
      </c>
      <c r="Q9">
        <v>62</v>
      </c>
      <c r="R9">
        <v>64</v>
      </c>
      <c r="S9">
        <v>1</v>
      </c>
      <c r="T9">
        <v>1</v>
      </c>
      <c r="U9">
        <v>5</v>
      </c>
      <c r="V9">
        <v>4</v>
      </c>
      <c r="W9">
        <v>3</v>
      </c>
      <c r="X9">
        <v>2</v>
      </c>
      <c r="Y9">
        <v>66</v>
      </c>
      <c r="Z9">
        <v>63</v>
      </c>
      <c r="AA9">
        <v>66</v>
      </c>
      <c r="AB9">
        <v>62</v>
      </c>
      <c r="AC9">
        <v>62</v>
      </c>
      <c r="AD9">
        <v>64</v>
      </c>
      <c r="AE9">
        <v>1</v>
      </c>
      <c r="AF9">
        <v>1</v>
      </c>
      <c r="AG9">
        <v>5</v>
      </c>
      <c r="AH9">
        <v>4</v>
      </c>
      <c r="AI9">
        <v>3</v>
      </c>
      <c r="AJ9">
        <v>2</v>
      </c>
      <c r="AK9">
        <v>5</v>
      </c>
      <c r="AL9">
        <v>6</v>
      </c>
      <c r="AM9">
        <v>6</v>
      </c>
      <c r="AN9">
        <v>6</v>
      </c>
      <c r="AO9">
        <v>6</v>
      </c>
      <c r="AP9">
        <v>6</v>
      </c>
      <c r="AQ9">
        <v>0</v>
      </c>
      <c r="AR9">
        <v>1</v>
      </c>
      <c r="AS9">
        <v>0</v>
      </c>
      <c r="AT9">
        <v>0</v>
      </c>
      <c r="AU9">
        <v>0</v>
      </c>
      <c r="AV9">
        <v>0</v>
      </c>
      <c r="AW9">
        <v>51.5</v>
      </c>
      <c r="AX9">
        <v>51.5</v>
      </c>
      <c r="AY9">
        <v>4.5999999999999996</v>
      </c>
      <c r="AZ9">
        <v>175.29</v>
      </c>
      <c r="BA9">
        <v>1584</v>
      </c>
      <c r="BB9" t="s">
        <v>3682</v>
      </c>
      <c r="BC9">
        <v>0</v>
      </c>
      <c r="BD9">
        <v>323.31</v>
      </c>
      <c r="BE9" t="s">
        <v>130</v>
      </c>
      <c r="BF9" t="s">
        <v>130</v>
      </c>
      <c r="BG9" t="s">
        <v>130</v>
      </c>
      <c r="BH9" t="s">
        <v>130</v>
      </c>
      <c r="BI9" t="s">
        <v>130</v>
      </c>
      <c r="BJ9" t="s">
        <v>130</v>
      </c>
      <c r="BK9" t="s">
        <v>130</v>
      </c>
      <c r="BL9" t="s">
        <v>131</v>
      </c>
      <c r="BM9" t="s">
        <v>130</v>
      </c>
      <c r="BN9" t="s">
        <v>131</v>
      </c>
      <c r="BO9" t="s">
        <v>130</v>
      </c>
      <c r="BP9" t="s">
        <v>131</v>
      </c>
      <c r="BQ9">
        <v>49.7</v>
      </c>
      <c r="BR9">
        <v>47.5</v>
      </c>
      <c r="BS9">
        <v>50.1</v>
      </c>
      <c r="BT9">
        <v>45.3</v>
      </c>
      <c r="BU9">
        <v>45.3</v>
      </c>
      <c r="BV9">
        <v>49.7</v>
      </c>
      <c r="BW9">
        <v>1.8</v>
      </c>
      <c r="BX9">
        <v>0.9</v>
      </c>
      <c r="BY9">
        <v>4.0999999999999996</v>
      </c>
      <c r="BZ9">
        <v>2.9</v>
      </c>
      <c r="CA9">
        <v>3.4</v>
      </c>
      <c r="CB9">
        <v>2.5</v>
      </c>
      <c r="CC9">
        <v>23759000000</v>
      </c>
      <c r="CD9">
        <v>3867900000</v>
      </c>
      <c r="CE9">
        <v>3409700000</v>
      </c>
      <c r="CF9">
        <v>4312100000</v>
      </c>
      <c r="CG9">
        <v>2893100000</v>
      </c>
      <c r="CH9">
        <v>4448700000</v>
      </c>
      <c r="CI9">
        <v>4796200000</v>
      </c>
      <c r="CJ9">
        <v>6700400</v>
      </c>
      <c r="CK9">
        <v>701480</v>
      </c>
      <c r="CL9">
        <v>11200000</v>
      </c>
      <c r="CM9">
        <v>7656000</v>
      </c>
      <c r="CN9">
        <v>3645700</v>
      </c>
      <c r="CO9">
        <v>992380</v>
      </c>
      <c r="CP9">
        <v>282840000</v>
      </c>
      <c r="CQ9">
        <v>46047000</v>
      </c>
      <c r="CR9">
        <v>40592000</v>
      </c>
      <c r="CS9">
        <v>51334000</v>
      </c>
      <c r="CT9">
        <v>34442000</v>
      </c>
      <c r="CU9">
        <v>52961000</v>
      </c>
      <c r="CV9">
        <v>57097000</v>
      </c>
      <c r="CW9">
        <v>79767</v>
      </c>
      <c r="CX9">
        <v>8351</v>
      </c>
      <c r="CY9">
        <v>133330</v>
      </c>
      <c r="CZ9">
        <v>91143</v>
      </c>
      <c r="DA9">
        <v>43401</v>
      </c>
      <c r="DB9">
        <v>11814</v>
      </c>
      <c r="DC9">
        <v>25.456600000000002</v>
      </c>
      <c r="DD9">
        <v>25.27469</v>
      </c>
      <c r="DE9">
        <v>25.613409999999998</v>
      </c>
      <c r="DF9">
        <v>25.037669999999999</v>
      </c>
      <c r="DG9">
        <v>25.658429999999999</v>
      </c>
      <c r="DH9">
        <v>25.766909999999999</v>
      </c>
      <c r="DI9">
        <v>16.2835</v>
      </c>
      <c r="DJ9">
        <v>13.02773</v>
      </c>
      <c r="DK9">
        <v>17.024640000000002</v>
      </c>
      <c r="DL9">
        <v>16.475840000000002</v>
      </c>
      <c r="DM9">
        <v>15.40544</v>
      </c>
      <c r="DN9">
        <v>13.52821</v>
      </c>
      <c r="DO9">
        <v>2.9033295678017499</v>
      </c>
      <c r="DP9">
        <v>10.002943038940399</v>
      </c>
      <c r="DQ9">
        <v>3.5036058480619001</v>
      </c>
      <c r="DR9">
        <v>10.351170539856</v>
      </c>
      <c r="DS9">
        <v>5.4991377251275703E-2</v>
      </c>
      <c r="DT9">
        <v>-3.9432525634765597E-2</v>
      </c>
      <c r="DU9">
        <v>64</v>
      </c>
      <c r="DV9">
        <v>49</v>
      </c>
      <c r="DW9">
        <v>73</v>
      </c>
      <c r="DX9">
        <v>46</v>
      </c>
      <c r="DY9">
        <v>47</v>
      </c>
      <c r="DZ9">
        <v>51</v>
      </c>
      <c r="EA9">
        <v>1</v>
      </c>
      <c r="EB9">
        <v>0</v>
      </c>
      <c r="EC9">
        <v>1</v>
      </c>
      <c r="ED9">
        <v>0</v>
      </c>
      <c r="EE9">
        <v>2</v>
      </c>
      <c r="EF9">
        <v>0</v>
      </c>
      <c r="EG9">
        <v>334</v>
      </c>
      <c r="EH9">
        <v>499</v>
      </c>
      <c r="EI9" t="s">
        <v>3683</v>
      </c>
      <c r="EJ9" t="s">
        <v>3684</v>
      </c>
      <c r="EK9" t="s">
        <v>3685</v>
      </c>
      <c r="EL9" t="s">
        <v>3686</v>
      </c>
      <c r="EM9" t="s">
        <v>3687</v>
      </c>
      <c r="EN9" t="s">
        <v>3688</v>
      </c>
      <c r="EP9" t="s">
        <v>3689</v>
      </c>
      <c r="ER9" t="s">
        <v>3690</v>
      </c>
    </row>
    <row r="10" spans="1:148" x14ac:dyDescent="0.25">
      <c r="A10" t="s">
        <v>1899</v>
      </c>
      <c r="B10" t="s">
        <v>1899</v>
      </c>
      <c r="C10" t="s">
        <v>156</v>
      </c>
      <c r="D10" t="s">
        <v>156</v>
      </c>
      <c r="E10" t="s">
        <v>156</v>
      </c>
      <c r="F10" t="s">
        <v>1900</v>
      </c>
      <c r="G10" t="str">
        <f>MID(F10,FIND("&gt;sp|",F10)+4,6)</f>
        <v>P40616</v>
      </c>
      <c r="H10" t="s">
        <v>5157</v>
      </c>
      <c r="I10">
        <v>4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1</v>
      </c>
      <c r="AV10">
        <v>1</v>
      </c>
      <c r="AW10">
        <v>30.8</v>
      </c>
      <c r="AX10">
        <v>30.8</v>
      </c>
      <c r="AY10">
        <v>30.8</v>
      </c>
      <c r="AZ10">
        <v>5.8456999999999999</v>
      </c>
      <c r="BA10">
        <v>52</v>
      </c>
      <c r="BB10" t="s">
        <v>1901</v>
      </c>
      <c r="BC10">
        <v>0</v>
      </c>
      <c r="BD10">
        <v>15.125999999999999</v>
      </c>
      <c r="BE10" t="s">
        <v>130</v>
      </c>
      <c r="BF10" t="s">
        <v>130</v>
      </c>
      <c r="BG10" t="s">
        <v>131</v>
      </c>
      <c r="BH10" t="s">
        <v>131</v>
      </c>
      <c r="BI10" t="s">
        <v>131</v>
      </c>
      <c r="BJ10" t="s">
        <v>131</v>
      </c>
      <c r="BK10" t="s">
        <v>131</v>
      </c>
      <c r="BL10" t="s">
        <v>131</v>
      </c>
      <c r="BM10" t="s">
        <v>131</v>
      </c>
      <c r="BN10" t="s">
        <v>130</v>
      </c>
      <c r="BO10" t="s">
        <v>130</v>
      </c>
      <c r="BP10" t="s">
        <v>130</v>
      </c>
      <c r="BQ10">
        <v>30.8</v>
      </c>
      <c r="BR10">
        <v>30.8</v>
      </c>
      <c r="BS10">
        <v>30.8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30.8</v>
      </c>
      <c r="CA10">
        <v>30.8</v>
      </c>
      <c r="CB10">
        <v>30.8</v>
      </c>
      <c r="CC10">
        <v>9735000</v>
      </c>
      <c r="CD10">
        <v>875750</v>
      </c>
      <c r="CE10">
        <v>1540100</v>
      </c>
      <c r="CF10">
        <v>806390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1336300</v>
      </c>
      <c r="CN10">
        <v>1891100</v>
      </c>
      <c r="CO10">
        <v>3285300</v>
      </c>
      <c r="CP10">
        <v>4867500</v>
      </c>
      <c r="CQ10">
        <v>437880</v>
      </c>
      <c r="CR10">
        <v>770070</v>
      </c>
      <c r="CS10">
        <v>403200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668170</v>
      </c>
      <c r="DA10">
        <v>945540</v>
      </c>
      <c r="DB10">
        <v>1642700</v>
      </c>
      <c r="DC10">
        <v>18.740179999999999</v>
      </c>
      <c r="DD10">
        <v>19.55463</v>
      </c>
      <c r="DE10">
        <v>18.62114</v>
      </c>
      <c r="DF10">
        <v>9</v>
      </c>
      <c r="DG10">
        <v>9</v>
      </c>
      <c r="DH10">
        <v>9</v>
      </c>
      <c r="DI10">
        <v>9</v>
      </c>
      <c r="DJ10">
        <v>9</v>
      </c>
      <c r="DK10">
        <v>9</v>
      </c>
      <c r="DL10">
        <v>19.34986</v>
      </c>
      <c r="DM10">
        <v>19.85078</v>
      </c>
      <c r="DN10">
        <v>20.647639999999999</v>
      </c>
      <c r="DO10">
        <v>5.3499630302867702</v>
      </c>
      <c r="DP10">
        <v>9.9719804128011091</v>
      </c>
      <c r="DQ10">
        <v>5.0734823464308096</v>
      </c>
      <c r="DR10">
        <v>-10.9494241078695</v>
      </c>
      <c r="DS10">
        <v>5.3499630302867702</v>
      </c>
      <c r="DT10">
        <v>9.9719804128011091</v>
      </c>
      <c r="DU10">
        <v>1</v>
      </c>
      <c r="DV10">
        <v>1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</v>
      </c>
      <c r="EE10">
        <v>1</v>
      </c>
      <c r="EF10">
        <v>1</v>
      </c>
      <c r="EG10">
        <v>5</v>
      </c>
      <c r="EH10">
        <v>279</v>
      </c>
      <c r="EI10">
        <v>1203</v>
      </c>
      <c r="EJ10" t="b">
        <v>1</v>
      </c>
      <c r="EK10">
        <v>1256</v>
      </c>
      <c r="EL10" t="s">
        <v>1902</v>
      </c>
      <c r="EM10" t="s">
        <v>1903</v>
      </c>
      <c r="EN10">
        <v>6070</v>
      </c>
    </row>
    <row r="11" spans="1:148" x14ac:dyDescent="0.25">
      <c r="A11" t="s">
        <v>4071</v>
      </c>
      <c r="B11" t="s">
        <v>4072</v>
      </c>
      <c r="C11" t="s">
        <v>4073</v>
      </c>
      <c r="D11" t="s">
        <v>4073</v>
      </c>
      <c r="E11" t="s">
        <v>4073</v>
      </c>
      <c r="F11" t="s">
        <v>4074</v>
      </c>
      <c r="G11" t="str">
        <f>MID(F11,FIND("&gt;sp|",F11)+4,6)</f>
        <v>Q92995</v>
      </c>
      <c r="H11" t="s">
        <v>5416</v>
      </c>
      <c r="I11">
        <v>6</v>
      </c>
      <c r="J11">
        <v>42</v>
      </c>
      <c r="K11">
        <v>42</v>
      </c>
      <c r="L11">
        <v>42</v>
      </c>
      <c r="M11">
        <v>33</v>
      </c>
      <c r="N11">
        <v>37</v>
      </c>
      <c r="O11">
        <v>38</v>
      </c>
      <c r="P11">
        <v>40</v>
      </c>
      <c r="Q11">
        <v>39</v>
      </c>
      <c r="R11">
        <v>33</v>
      </c>
      <c r="S11">
        <v>1</v>
      </c>
      <c r="T11">
        <v>2</v>
      </c>
      <c r="U11">
        <v>5</v>
      </c>
      <c r="V11">
        <v>0</v>
      </c>
      <c r="W11">
        <v>0</v>
      </c>
      <c r="X11">
        <v>0</v>
      </c>
      <c r="Y11">
        <v>33</v>
      </c>
      <c r="Z11">
        <v>37</v>
      </c>
      <c r="AA11">
        <v>38</v>
      </c>
      <c r="AB11">
        <v>40</v>
      </c>
      <c r="AC11">
        <v>39</v>
      </c>
      <c r="AD11">
        <v>33</v>
      </c>
      <c r="AE11">
        <v>1</v>
      </c>
      <c r="AF11">
        <v>2</v>
      </c>
      <c r="AG11">
        <v>5</v>
      </c>
      <c r="AH11">
        <v>0</v>
      </c>
      <c r="AI11">
        <v>0</v>
      </c>
      <c r="AJ11">
        <v>0</v>
      </c>
      <c r="AK11">
        <v>33</v>
      </c>
      <c r="AL11">
        <v>37</v>
      </c>
      <c r="AM11">
        <v>38</v>
      </c>
      <c r="AN11">
        <v>40</v>
      </c>
      <c r="AO11">
        <v>39</v>
      </c>
      <c r="AP11">
        <v>33</v>
      </c>
      <c r="AQ11">
        <v>1</v>
      </c>
      <c r="AR11">
        <v>2</v>
      </c>
      <c r="AS11">
        <v>5</v>
      </c>
      <c r="AT11">
        <v>0</v>
      </c>
      <c r="AU11">
        <v>0</v>
      </c>
      <c r="AV11">
        <v>0</v>
      </c>
      <c r="AW11">
        <v>66.5</v>
      </c>
      <c r="AX11">
        <v>66.5</v>
      </c>
      <c r="AY11">
        <v>66.5</v>
      </c>
      <c r="AZ11">
        <v>97.325999999999993</v>
      </c>
      <c r="BA11">
        <v>863</v>
      </c>
      <c r="BB11" t="s">
        <v>4075</v>
      </c>
      <c r="BC11">
        <v>0</v>
      </c>
      <c r="BD11">
        <v>323.31</v>
      </c>
      <c r="BE11" t="s">
        <v>130</v>
      </c>
      <c r="BF11" t="s">
        <v>130</v>
      </c>
      <c r="BG11" t="s">
        <v>130</v>
      </c>
      <c r="BH11" t="s">
        <v>130</v>
      </c>
      <c r="BI11" t="s">
        <v>130</v>
      </c>
      <c r="BJ11" t="s">
        <v>130</v>
      </c>
      <c r="BK11" t="s">
        <v>131</v>
      </c>
      <c r="BL11" t="s">
        <v>131</v>
      </c>
      <c r="BM11" t="s">
        <v>131</v>
      </c>
      <c r="BN11" t="s">
        <v>131</v>
      </c>
      <c r="BO11" t="s">
        <v>131</v>
      </c>
      <c r="BP11" t="s">
        <v>131</v>
      </c>
      <c r="BQ11">
        <v>59.7</v>
      </c>
      <c r="BR11">
        <v>60</v>
      </c>
      <c r="BS11">
        <v>64.5</v>
      </c>
      <c r="BT11">
        <v>63.2</v>
      </c>
      <c r="BU11">
        <v>61.8</v>
      </c>
      <c r="BV11">
        <v>56.5</v>
      </c>
      <c r="BW11">
        <v>2</v>
      </c>
      <c r="BX11">
        <v>3.1</v>
      </c>
      <c r="BY11">
        <v>7.5</v>
      </c>
      <c r="BZ11">
        <v>0</v>
      </c>
      <c r="CA11">
        <v>0</v>
      </c>
      <c r="CB11">
        <v>0</v>
      </c>
      <c r="CC11">
        <v>20024000000</v>
      </c>
      <c r="CD11">
        <v>3020700000</v>
      </c>
      <c r="CE11">
        <v>4149100000</v>
      </c>
      <c r="CF11">
        <v>3318900000</v>
      </c>
      <c r="CG11">
        <v>3160200000</v>
      </c>
      <c r="CH11">
        <v>3185100000</v>
      </c>
      <c r="CI11">
        <v>3147700000</v>
      </c>
      <c r="CJ11">
        <v>807630</v>
      </c>
      <c r="CK11">
        <v>2390600</v>
      </c>
      <c r="CL11">
        <v>38735000</v>
      </c>
      <c r="CM11">
        <v>0</v>
      </c>
      <c r="CN11">
        <v>0</v>
      </c>
      <c r="CO11">
        <v>0</v>
      </c>
      <c r="CP11">
        <v>500590000</v>
      </c>
      <c r="CQ11">
        <v>75518000</v>
      </c>
      <c r="CR11">
        <v>103730000</v>
      </c>
      <c r="CS11">
        <v>82973000</v>
      </c>
      <c r="CT11">
        <v>79004000</v>
      </c>
      <c r="CU11">
        <v>79627000</v>
      </c>
      <c r="CV11">
        <v>78691000</v>
      </c>
      <c r="CW11">
        <v>20191</v>
      </c>
      <c r="CX11">
        <v>59765</v>
      </c>
      <c r="CY11">
        <v>968360</v>
      </c>
      <c r="CZ11">
        <v>0</v>
      </c>
      <c r="DA11">
        <v>0</v>
      </c>
      <c r="DB11">
        <v>0</v>
      </c>
      <c r="DC11">
        <v>26.17032</v>
      </c>
      <c r="DD11">
        <v>26.628260000000001</v>
      </c>
      <c r="DE11">
        <v>26.306139999999999</v>
      </c>
      <c r="DF11">
        <v>26.235420000000001</v>
      </c>
      <c r="DG11">
        <v>26.246749999999999</v>
      </c>
      <c r="DH11">
        <v>26.229690000000002</v>
      </c>
      <c r="DI11">
        <v>14.30142</v>
      </c>
      <c r="DJ11">
        <v>15.867010000000001</v>
      </c>
      <c r="DK11">
        <v>19.885179999999998</v>
      </c>
      <c r="DL11">
        <v>9</v>
      </c>
      <c r="DM11">
        <v>9</v>
      </c>
      <c r="DN11">
        <v>9</v>
      </c>
      <c r="DO11">
        <v>2.3581684310659399</v>
      </c>
      <c r="DP11">
        <v>9.6836973826090507</v>
      </c>
      <c r="DQ11">
        <v>13.367547102290301</v>
      </c>
      <c r="DR11">
        <v>17.237290064493799</v>
      </c>
      <c r="DS11">
        <v>0.40917134939199401</v>
      </c>
      <c r="DT11">
        <v>0.130947748819985</v>
      </c>
      <c r="DU11">
        <v>25</v>
      </c>
      <c r="DV11">
        <v>24</v>
      </c>
      <c r="DW11">
        <v>30</v>
      </c>
      <c r="DX11">
        <v>40</v>
      </c>
      <c r="DY11">
        <v>27</v>
      </c>
      <c r="DZ11">
        <v>24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170</v>
      </c>
      <c r="EH11">
        <v>564</v>
      </c>
      <c r="EI11" t="s">
        <v>4076</v>
      </c>
      <c r="EJ11" t="s">
        <v>3454</v>
      </c>
      <c r="EK11" t="s">
        <v>4077</v>
      </c>
      <c r="EL11" t="s">
        <v>4078</v>
      </c>
      <c r="EM11" t="s">
        <v>4079</v>
      </c>
      <c r="EN11" t="s">
        <v>4080</v>
      </c>
      <c r="EP11" t="s">
        <v>4081</v>
      </c>
      <c r="ER11" t="s">
        <v>4082</v>
      </c>
    </row>
    <row r="12" spans="1:148" x14ac:dyDescent="0.25">
      <c r="A12" t="s">
        <v>3643</v>
      </c>
      <c r="B12" t="s">
        <v>3643</v>
      </c>
      <c r="C12" t="s">
        <v>128</v>
      </c>
      <c r="D12" t="s">
        <v>128</v>
      </c>
      <c r="E12" t="s">
        <v>128</v>
      </c>
      <c r="F12" t="s">
        <v>3644</v>
      </c>
      <c r="G12" t="str">
        <f>MID(F12,FIND("&gt;sp|",F12)+4,6)</f>
        <v>Q53HC0</v>
      </c>
      <c r="H12" t="s">
        <v>5359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1</v>
      </c>
      <c r="P12">
        <v>1</v>
      </c>
      <c r="Q12">
        <v>2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</v>
      </c>
      <c r="Z12">
        <v>2</v>
      </c>
      <c r="AA12">
        <v>1</v>
      </c>
      <c r="AB12">
        <v>1</v>
      </c>
      <c r="AC12">
        <v>2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2</v>
      </c>
      <c r="AL12">
        <v>2</v>
      </c>
      <c r="AM12">
        <v>1</v>
      </c>
      <c r="AN12">
        <v>1</v>
      </c>
      <c r="AO12">
        <v>2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7.3</v>
      </c>
      <c r="AX12">
        <v>7.3</v>
      </c>
      <c r="AY12">
        <v>7.3</v>
      </c>
      <c r="AZ12">
        <v>35.11</v>
      </c>
      <c r="BA12">
        <v>314</v>
      </c>
      <c r="BB12" t="s">
        <v>3645</v>
      </c>
      <c r="BC12">
        <v>0</v>
      </c>
      <c r="BD12">
        <v>14.327999999999999</v>
      </c>
      <c r="BE12" t="s">
        <v>130</v>
      </c>
      <c r="BF12" t="s">
        <v>130</v>
      </c>
      <c r="BG12" t="s">
        <v>131</v>
      </c>
      <c r="BH12" t="s">
        <v>131</v>
      </c>
      <c r="BI12" t="s">
        <v>131</v>
      </c>
      <c r="BJ12" t="s">
        <v>130</v>
      </c>
      <c r="BK12" t="s">
        <v>131</v>
      </c>
      <c r="BL12" t="s">
        <v>131</v>
      </c>
      <c r="BM12" t="s">
        <v>131</v>
      </c>
      <c r="BN12" t="s">
        <v>131</v>
      </c>
      <c r="BO12" t="s">
        <v>131</v>
      </c>
      <c r="BP12" t="s">
        <v>131</v>
      </c>
      <c r="BQ12">
        <v>7.3</v>
      </c>
      <c r="BR12">
        <v>7.3</v>
      </c>
      <c r="BS12">
        <v>2.9</v>
      </c>
      <c r="BT12">
        <v>4.5</v>
      </c>
      <c r="BU12">
        <v>7.3</v>
      </c>
      <c r="BV12">
        <v>4.5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92777000</v>
      </c>
      <c r="CD12">
        <v>27285000</v>
      </c>
      <c r="CE12">
        <v>23571000</v>
      </c>
      <c r="CF12">
        <v>638710</v>
      </c>
      <c r="CG12">
        <v>8574900</v>
      </c>
      <c r="CH12">
        <v>18713000</v>
      </c>
      <c r="CI12">
        <v>13995000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4638900</v>
      </c>
      <c r="CQ12">
        <v>1364200</v>
      </c>
      <c r="CR12">
        <v>1178600</v>
      </c>
      <c r="CS12">
        <v>31936</v>
      </c>
      <c r="CT12">
        <v>428750</v>
      </c>
      <c r="CU12">
        <v>935640</v>
      </c>
      <c r="CV12">
        <v>699750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20.379619999999999</v>
      </c>
      <c r="DD12">
        <v>20.16864</v>
      </c>
      <c r="DE12">
        <v>14.962899999999999</v>
      </c>
      <c r="DF12">
        <v>18.709779999999999</v>
      </c>
      <c r="DG12">
        <v>19.83559</v>
      </c>
      <c r="DH12">
        <v>19.41648</v>
      </c>
      <c r="DI12">
        <v>9</v>
      </c>
      <c r="DJ12">
        <v>9</v>
      </c>
      <c r="DK12">
        <v>9</v>
      </c>
      <c r="DL12">
        <v>9</v>
      </c>
      <c r="DM12">
        <v>9</v>
      </c>
      <c r="DN12">
        <v>9</v>
      </c>
      <c r="DO12">
        <v>2.2345453086754001</v>
      </c>
      <c r="DP12">
        <v>9.5037206013997402</v>
      </c>
      <c r="DQ12">
        <v>5.2134013120530804</v>
      </c>
      <c r="DR12">
        <v>10.3206170399984</v>
      </c>
      <c r="DS12">
        <v>0.17149459811398299</v>
      </c>
      <c r="DT12">
        <v>-0.81689643859863303</v>
      </c>
      <c r="DU12">
        <v>1</v>
      </c>
      <c r="DV12">
        <v>3</v>
      </c>
      <c r="DW12">
        <v>0</v>
      </c>
      <c r="DX12">
        <v>0</v>
      </c>
      <c r="DY12">
        <v>0</v>
      </c>
      <c r="DZ12">
        <v>1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5</v>
      </c>
      <c r="EH12">
        <v>495</v>
      </c>
      <c r="EI12" t="s">
        <v>3646</v>
      </c>
      <c r="EJ12" t="s">
        <v>138</v>
      </c>
      <c r="EK12" t="s">
        <v>3647</v>
      </c>
      <c r="EL12" t="s">
        <v>3648</v>
      </c>
      <c r="EM12" t="s">
        <v>3649</v>
      </c>
      <c r="EN12" t="s">
        <v>3650</v>
      </c>
    </row>
    <row r="13" spans="1:148" x14ac:dyDescent="0.25">
      <c r="A13" t="s">
        <v>3691</v>
      </c>
      <c r="B13" t="s">
        <v>3692</v>
      </c>
      <c r="C13" t="s">
        <v>3693</v>
      </c>
      <c r="D13" t="s">
        <v>1922</v>
      </c>
      <c r="E13" t="s">
        <v>1922</v>
      </c>
      <c r="F13" t="s">
        <v>3694</v>
      </c>
      <c r="G13" t="str">
        <f>MID(F13,FIND("&gt;sp|",F13)+4,6)</f>
        <v>Q5SW79</v>
      </c>
      <c r="H13" t="s">
        <v>5577</v>
      </c>
      <c r="I13">
        <v>3</v>
      </c>
      <c r="J13">
        <v>65</v>
      </c>
      <c r="K13">
        <v>1</v>
      </c>
      <c r="L13">
        <v>1</v>
      </c>
      <c r="M13">
        <v>62</v>
      </c>
      <c r="N13">
        <v>57</v>
      </c>
      <c r="O13">
        <v>60</v>
      </c>
      <c r="P13">
        <v>56</v>
      </c>
      <c r="Q13">
        <v>56</v>
      </c>
      <c r="R13">
        <v>58</v>
      </c>
      <c r="S13">
        <v>1</v>
      </c>
      <c r="T13">
        <v>0</v>
      </c>
      <c r="U13">
        <v>5</v>
      </c>
      <c r="V13">
        <v>4</v>
      </c>
      <c r="W13">
        <v>3</v>
      </c>
      <c r="X13">
        <v>2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52.9</v>
      </c>
      <c r="AX13">
        <v>0.9</v>
      </c>
      <c r="AY13">
        <v>0.9</v>
      </c>
      <c r="AZ13">
        <v>161.41</v>
      </c>
      <c r="BA13">
        <v>1460</v>
      </c>
      <c r="BB13" t="s">
        <v>3695</v>
      </c>
      <c r="BC13">
        <v>3.8609999999999998E-3</v>
      </c>
      <c r="BD13">
        <v>8.8185000000000002</v>
      </c>
      <c r="BE13" t="s">
        <v>130</v>
      </c>
      <c r="BF13" t="s">
        <v>130</v>
      </c>
      <c r="BG13" t="s">
        <v>130</v>
      </c>
      <c r="BH13" t="s">
        <v>130</v>
      </c>
      <c r="BI13" t="s">
        <v>130</v>
      </c>
      <c r="BJ13" t="s">
        <v>130</v>
      </c>
      <c r="BK13" t="s">
        <v>131</v>
      </c>
      <c r="BL13" t="s">
        <v>131</v>
      </c>
      <c r="BM13" t="s">
        <v>131</v>
      </c>
      <c r="BN13" t="s">
        <v>131</v>
      </c>
      <c r="BO13" t="s">
        <v>131</v>
      </c>
      <c r="BP13" t="s">
        <v>131</v>
      </c>
      <c r="BQ13">
        <v>52.1</v>
      </c>
      <c r="BR13">
        <v>46.5</v>
      </c>
      <c r="BS13">
        <v>49.2</v>
      </c>
      <c r="BT13">
        <v>44</v>
      </c>
      <c r="BU13">
        <v>44.1</v>
      </c>
      <c r="BV13">
        <v>48.8</v>
      </c>
      <c r="BW13">
        <v>2</v>
      </c>
      <c r="BX13">
        <v>0</v>
      </c>
      <c r="BY13">
        <v>4.5</v>
      </c>
      <c r="BZ13">
        <v>3.2</v>
      </c>
      <c r="CA13">
        <v>3.7</v>
      </c>
      <c r="CB13">
        <v>2.7</v>
      </c>
      <c r="CC13">
        <v>287570000</v>
      </c>
      <c r="CD13">
        <v>25170000</v>
      </c>
      <c r="CE13">
        <v>31702000</v>
      </c>
      <c r="CF13">
        <v>28002000</v>
      </c>
      <c r="CG13">
        <v>48624000</v>
      </c>
      <c r="CH13">
        <v>89891000</v>
      </c>
      <c r="CI13">
        <v>64184000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3783900</v>
      </c>
      <c r="CQ13">
        <v>331180</v>
      </c>
      <c r="CR13">
        <v>417130</v>
      </c>
      <c r="CS13">
        <v>368450</v>
      </c>
      <c r="CT13">
        <v>639780</v>
      </c>
      <c r="CU13">
        <v>1182800</v>
      </c>
      <c r="CV13">
        <v>844530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18.337260000000001</v>
      </c>
      <c r="DD13">
        <v>18.67014</v>
      </c>
      <c r="DE13">
        <v>18.491109999999999</v>
      </c>
      <c r="DF13">
        <v>19.287220000000001</v>
      </c>
      <c r="DG13">
        <v>20.173770000000001</v>
      </c>
      <c r="DH13">
        <v>19.68779</v>
      </c>
      <c r="DI13">
        <v>9</v>
      </c>
      <c r="DJ13">
        <v>9</v>
      </c>
      <c r="DK13">
        <v>9</v>
      </c>
      <c r="DL13">
        <v>9</v>
      </c>
      <c r="DM13">
        <v>9</v>
      </c>
      <c r="DN13">
        <v>9</v>
      </c>
      <c r="DO13">
        <v>7.2004961530045799</v>
      </c>
      <c r="DP13">
        <v>9.4995009104410801</v>
      </c>
      <c r="DQ13">
        <v>5.70852615468959</v>
      </c>
      <c r="DR13">
        <v>10.716260274251299</v>
      </c>
      <c r="DS13">
        <v>1.9470827570995499</v>
      </c>
      <c r="DT13">
        <v>-1.2167593638102201</v>
      </c>
      <c r="DU13">
        <v>1</v>
      </c>
      <c r="DV13">
        <v>1</v>
      </c>
      <c r="DW13">
        <v>1</v>
      </c>
      <c r="DX13">
        <v>3</v>
      </c>
      <c r="DY13">
        <v>1</v>
      </c>
      <c r="DZ13">
        <v>3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10</v>
      </c>
      <c r="EH13">
        <v>500</v>
      </c>
      <c r="EI13" t="s">
        <v>3696</v>
      </c>
      <c r="EJ13" t="s">
        <v>3697</v>
      </c>
      <c r="EK13" t="s">
        <v>3698</v>
      </c>
      <c r="EL13" t="s">
        <v>3699</v>
      </c>
      <c r="EM13" t="s">
        <v>3700</v>
      </c>
      <c r="EN13" t="s">
        <v>3701</v>
      </c>
      <c r="EP13" t="s">
        <v>3702</v>
      </c>
      <c r="ER13" t="s">
        <v>3703</v>
      </c>
    </row>
    <row r="14" spans="1:148" x14ac:dyDescent="0.25">
      <c r="A14" t="s">
        <v>4111</v>
      </c>
      <c r="B14" t="s">
        <v>4111</v>
      </c>
      <c r="C14">
        <v>1</v>
      </c>
      <c r="D14">
        <v>1</v>
      </c>
      <c r="E14">
        <v>1</v>
      </c>
      <c r="F14" t="s">
        <v>4112</v>
      </c>
      <c r="G14" t="str">
        <f>MID(F14,FIND("&gt;sp|",F14)+4,6)</f>
        <v>Q96EG3</v>
      </c>
      <c r="H14" t="s">
        <v>5421</v>
      </c>
      <c r="I14">
        <v>1</v>
      </c>
      <c r="J14">
        <v>1</v>
      </c>
      <c r="K14">
        <v>1</v>
      </c>
      <c r="L14">
        <v>1</v>
      </c>
      <c r="M14">
        <v>0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1.7</v>
      </c>
      <c r="AX14">
        <v>1.7</v>
      </c>
      <c r="AY14">
        <v>1.7</v>
      </c>
      <c r="AZ14">
        <v>58.078000000000003</v>
      </c>
      <c r="BA14">
        <v>531</v>
      </c>
      <c r="BB14">
        <v>531</v>
      </c>
      <c r="BC14">
        <v>3.4423000000000001E-3</v>
      </c>
      <c r="BD14">
        <v>6.8555000000000001</v>
      </c>
      <c r="BE14" t="s">
        <v>131</v>
      </c>
      <c r="BF14" t="s">
        <v>130</v>
      </c>
      <c r="BG14" t="s">
        <v>130</v>
      </c>
      <c r="BH14" t="s">
        <v>130</v>
      </c>
      <c r="BI14" t="s">
        <v>130</v>
      </c>
      <c r="BJ14" t="s">
        <v>130</v>
      </c>
      <c r="BK14" t="s">
        <v>131</v>
      </c>
      <c r="BL14" t="s">
        <v>131</v>
      </c>
      <c r="BM14" t="s">
        <v>131</v>
      </c>
      <c r="BN14" t="s">
        <v>131</v>
      </c>
      <c r="BO14" t="s">
        <v>131</v>
      </c>
      <c r="BP14" t="s">
        <v>131</v>
      </c>
      <c r="BQ14">
        <v>0</v>
      </c>
      <c r="BR14">
        <v>1.7</v>
      </c>
      <c r="BS14">
        <v>1.7</v>
      </c>
      <c r="BT14">
        <v>1.7</v>
      </c>
      <c r="BU14">
        <v>1.7</v>
      </c>
      <c r="BV14">
        <v>1.7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1084100000</v>
      </c>
      <c r="CD14">
        <v>0</v>
      </c>
      <c r="CE14">
        <v>174250000</v>
      </c>
      <c r="CF14">
        <v>193750000</v>
      </c>
      <c r="CG14">
        <v>162200000</v>
      </c>
      <c r="CH14">
        <v>321940000</v>
      </c>
      <c r="CI14">
        <v>232010000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38720000</v>
      </c>
      <c r="CQ14">
        <v>0</v>
      </c>
      <c r="CR14">
        <v>6223200</v>
      </c>
      <c r="CS14">
        <v>6919600</v>
      </c>
      <c r="CT14">
        <v>5792900</v>
      </c>
      <c r="CU14">
        <v>11498000</v>
      </c>
      <c r="CV14">
        <v>8286000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9</v>
      </c>
      <c r="DD14">
        <v>22.569230000000001</v>
      </c>
      <c r="DE14">
        <v>22.722259999999999</v>
      </c>
      <c r="DF14">
        <v>22.46585</v>
      </c>
      <c r="DG14">
        <v>23.454879999999999</v>
      </c>
      <c r="DH14">
        <v>22.982240000000001</v>
      </c>
      <c r="DI14">
        <v>9</v>
      </c>
      <c r="DJ14">
        <v>9</v>
      </c>
      <c r="DK14">
        <v>9</v>
      </c>
      <c r="DL14">
        <v>9</v>
      </c>
      <c r="DM14">
        <v>9</v>
      </c>
      <c r="DN14">
        <v>9</v>
      </c>
      <c r="DO14">
        <v>0.93505920923640795</v>
      </c>
      <c r="DP14">
        <v>9.0971609751383493</v>
      </c>
      <c r="DQ14">
        <v>5.9805195790741204</v>
      </c>
      <c r="DR14">
        <v>13.967659632364899</v>
      </c>
      <c r="DS14">
        <v>0.46162469492012798</v>
      </c>
      <c r="DT14">
        <v>-4.8704986572265598</v>
      </c>
      <c r="DU14">
        <v>0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5</v>
      </c>
      <c r="EH14">
        <v>569</v>
      </c>
      <c r="EI14">
        <v>3297</v>
      </c>
      <c r="EJ14" t="b">
        <v>1</v>
      </c>
      <c r="EK14">
        <v>3453</v>
      </c>
      <c r="EL14" t="s">
        <v>4113</v>
      </c>
      <c r="EM14" t="s">
        <v>4114</v>
      </c>
      <c r="EN14">
        <v>16823</v>
      </c>
    </row>
    <row r="15" spans="1:148" x14ac:dyDescent="0.25">
      <c r="A15" t="s">
        <v>4888</v>
      </c>
      <c r="B15" t="s">
        <v>4888</v>
      </c>
      <c r="C15" t="s">
        <v>2176</v>
      </c>
      <c r="D15" t="s">
        <v>2176</v>
      </c>
      <c r="E15" t="s">
        <v>2176</v>
      </c>
      <c r="F15" t="s">
        <v>4889</v>
      </c>
      <c r="G15" t="str">
        <f>MID(F15,FIND("&gt;sp|",F15)+4,6)</f>
        <v>Q9Y3D9</v>
      </c>
      <c r="H15" t="s">
        <v>5528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2</v>
      </c>
      <c r="Z15">
        <v>2</v>
      </c>
      <c r="AA15">
        <v>2</v>
      </c>
      <c r="AB15">
        <v>2</v>
      </c>
      <c r="AC15">
        <v>2</v>
      </c>
      <c r="AD15">
        <v>2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2</v>
      </c>
      <c r="AL15">
        <v>2</v>
      </c>
      <c r="AM15">
        <v>2</v>
      </c>
      <c r="AN15">
        <v>2</v>
      </c>
      <c r="AO15">
        <v>2</v>
      </c>
      <c r="AP15">
        <v>2</v>
      </c>
      <c r="AQ15">
        <v>0</v>
      </c>
      <c r="AR15">
        <v>1</v>
      </c>
      <c r="AS15">
        <v>0</v>
      </c>
      <c r="AT15">
        <v>0</v>
      </c>
      <c r="AU15">
        <v>1</v>
      </c>
      <c r="AV15">
        <v>0</v>
      </c>
      <c r="AW15">
        <v>13.2</v>
      </c>
      <c r="AX15">
        <v>13.2</v>
      </c>
      <c r="AY15">
        <v>13.2</v>
      </c>
      <c r="AZ15">
        <v>21.77</v>
      </c>
      <c r="BA15">
        <v>190</v>
      </c>
      <c r="BB15" t="s">
        <v>4890</v>
      </c>
      <c r="BC15">
        <v>0</v>
      </c>
      <c r="BD15">
        <v>11.920999999999999</v>
      </c>
      <c r="BE15" t="s">
        <v>131</v>
      </c>
      <c r="BF15" t="s">
        <v>131</v>
      </c>
      <c r="BG15" t="s">
        <v>131</v>
      </c>
      <c r="BH15" t="s">
        <v>130</v>
      </c>
      <c r="BI15" t="s">
        <v>130</v>
      </c>
      <c r="BJ15" t="s">
        <v>131</v>
      </c>
      <c r="BK15" t="s">
        <v>131</v>
      </c>
      <c r="BL15" t="s">
        <v>131</v>
      </c>
      <c r="BM15" t="s">
        <v>131</v>
      </c>
      <c r="BN15" t="s">
        <v>131</v>
      </c>
      <c r="BO15" t="s">
        <v>131</v>
      </c>
      <c r="BP15" t="s">
        <v>131</v>
      </c>
      <c r="BQ15">
        <v>13.2</v>
      </c>
      <c r="BR15">
        <v>13.2</v>
      </c>
      <c r="BS15">
        <v>13.2</v>
      </c>
      <c r="BT15">
        <v>13.2</v>
      </c>
      <c r="BU15">
        <v>13.2</v>
      </c>
      <c r="BV15">
        <v>13.2</v>
      </c>
      <c r="BW15">
        <v>0</v>
      </c>
      <c r="BX15">
        <v>7.9</v>
      </c>
      <c r="BY15">
        <v>0</v>
      </c>
      <c r="BZ15">
        <v>0</v>
      </c>
      <c r="CA15">
        <v>7.9</v>
      </c>
      <c r="CB15">
        <v>0</v>
      </c>
      <c r="CC15">
        <v>128060000</v>
      </c>
      <c r="CD15">
        <v>17203000</v>
      </c>
      <c r="CE15">
        <v>27488000</v>
      </c>
      <c r="CF15">
        <v>15802000</v>
      </c>
      <c r="CG15">
        <v>15251000</v>
      </c>
      <c r="CH15">
        <v>24356000</v>
      </c>
      <c r="CI15">
        <v>23001000</v>
      </c>
      <c r="CJ15">
        <v>0</v>
      </c>
      <c r="CK15">
        <v>2008100</v>
      </c>
      <c r="CL15">
        <v>0</v>
      </c>
      <c r="CM15">
        <v>0</v>
      </c>
      <c r="CN15">
        <v>2946000</v>
      </c>
      <c r="CO15">
        <v>0</v>
      </c>
      <c r="CP15">
        <v>10671000</v>
      </c>
      <c r="CQ15">
        <v>1433600</v>
      </c>
      <c r="CR15">
        <v>2290700</v>
      </c>
      <c r="CS15">
        <v>1316800</v>
      </c>
      <c r="CT15">
        <v>1270900</v>
      </c>
      <c r="CU15">
        <v>2029700</v>
      </c>
      <c r="CV15">
        <v>1916700</v>
      </c>
      <c r="CW15">
        <v>0</v>
      </c>
      <c r="CX15">
        <v>167340</v>
      </c>
      <c r="CY15">
        <v>0</v>
      </c>
      <c r="CZ15">
        <v>0</v>
      </c>
      <c r="DA15">
        <v>245500</v>
      </c>
      <c r="DB15">
        <v>0</v>
      </c>
      <c r="DC15">
        <v>20.45121</v>
      </c>
      <c r="DD15">
        <v>21.127359999999999</v>
      </c>
      <c r="DE15">
        <v>20.328610000000001</v>
      </c>
      <c r="DF15">
        <v>20.277419999999999</v>
      </c>
      <c r="DG15">
        <v>20.952839999999998</v>
      </c>
      <c r="DH15">
        <v>20.870190000000001</v>
      </c>
      <c r="DI15">
        <v>9</v>
      </c>
      <c r="DJ15">
        <v>17.352419999999999</v>
      </c>
      <c r="DK15">
        <v>9</v>
      </c>
      <c r="DL15">
        <v>9</v>
      </c>
      <c r="DM15">
        <v>17.905360000000002</v>
      </c>
      <c r="DN15">
        <v>9</v>
      </c>
      <c r="DO15">
        <v>1.46897328110814</v>
      </c>
      <c r="DP15">
        <v>8.8515841166178397</v>
      </c>
      <c r="DQ15">
        <v>1.37013683828457</v>
      </c>
      <c r="DR15">
        <v>8.7316945393880196</v>
      </c>
      <c r="DS15">
        <v>6.8838496150457507E-2</v>
      </c>
      <c r="DT15">
        <v>-6.4423878987628996E-2</v>
      </c>
      <c r="DU15">
        <v>0</v>
      </c>
      <c r="DV15">
        <v>0</v>
      </c>
      <c r="DW15">
        <v>0</v>
      </c>
      <c r="DX15">
        <v>1</v>
      </c>
      <c r="DY15">
        <v>1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2</v>
      </c>
      <c r="EH15">
        <v>682</v>
      </c>
      <c r="EI15" t="s">
        <v>4891</v>
      </c>
      <c r="EJ15" t="s">
        <v>138</v>
      </c>
      <c r="EK15" t="s">
        <v>4892</v>
      </c>
      <c r="EL15" t="s">
        <v>4893</v>
      </c>
      <c r="EM15" t="s">
        <v>4894</v>
      </c>
      <c r="EN15" t="s">
        <v>4894</v>
      </c>
    </row>
    <row r="16" spans="1:148" x14ac:dyDescent="0.25">
      <c r="A16" t="s">
        <v>4377</v>
      </c>
      <c r="B16" t="s">
        <v>4377</v>
      </c>
      <c r="C16" t="s">
        <v>154</v>
      </c>
      <c r="D16" t="s">
        <v>154</v>
      </c>
      <c r="E16" t="s">
        <v>154</v>
      </c>
      <c r="F16" t="s">
        <v>4378</v>
      </c>
      <c r="G16" t="str">
        <f>MID(F16,FIND("&gt;sp|",F16)+4,6)</f>
        <v>Q9BY43</v>
      </c>
      <c r="H16" t="s">
        <v>5458</v>
      </c>
      <c r="I16">
        <v>5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0</v>
      </c>
      <c r="Q16">
        <v>1</v>
      </c>
      <c r="R16">
        <v>1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1</v>
      </c>
      <c r="AD16">
        <v>1</v>
      </c>
      <c r="AE16">
        <v>1</v>
      </c>
      <c r="AF16">
        <v>0</v>
      </c>
      <c r="AG16">
        <v>0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0</v>
      </c>
      <c r="AO16">
        <v>1</v>
      </c>
      <c r="AP16">
        <v>1</v>
      </c>
      <c r="AQ16">
        <v>1</v>
      </c>
      <c r="AR16">
        <v>0</v>
      </c>
      <c r="AS16">
        <v>0</v>
      </c>
      <c r="AT16">
        <v>1</v>
      </c>
      <c r="AU16">
        <v>1</v>
      </c>
      <c r="AV16">
        <v>1</v>
      </c>
      <c r="AW16">
        <v>4.2</v>
      </c>
      <c r="AX16">
        <v>4.2</v>
      </c>
      <c r="AY16">
        <v>4.2</v>
      </c>
      <c r="AZ16">
        <v>18.844999999999999</v>
      </c>
      <c r="BA16">
        <v>166</v>
      </c>
      <c r="BB16" t="s">
        <v>4379</v>
      </c>
      <c r="BC16">
        <v>4.6083000000000001E-3</v>
      </c>
      <c r="BD16">
        <v>6.1676000000000002</v>
      </c>
      <c r="BE16" t="s">
        <v>130</v>
      </c>
      <c r="BF16" t="s">
        <v>131</v>
      </c>
      <c r="BG16" t="s">
        <v>131</v>
      </c>
      <c r="BH16" t="s">
        <v>131</v>
      </c>
      <c r="BI16" t="s">
        <v>131</v>
      </c>
      <c r="BJ16" t="s">
        <v>131</v>
      </c>
      <c r="BK16" t="s">
        <v>131</v>
      </c>
      <c r="BL16" t="s">
        <v>131</v>
      </c>
      <c r="BM16" t="s">
        <v>131</v>
      </c>
      <c r="BN16" t="s">
        <v>131</v>
      </c>
      <c r="BO16" t="s">
        <v>131</v>
      </c>
      <c r="BP16" t="s">
        <v>131</v>
      </c>
      <c r="BQ16">
        <v>4.2</v>
      </c>
      <c r="BR16">
        <v>4.2</v>
      </c>
      <c r="BS16">
        <v>4.2</v>
      </c>
      <c r="BT16">
        <v>0</v>
      </c>
      <c r="BU16">
        <v>4.2</v>
      </c>
      <c r="BV16">
        <v>4.2</v>
      </c>
      <c r="BW16">
        <v>4.2</v>
      </c>
      <c r="BX16">
        <v>0</v>
      </c>
      <c r="BY16">
        <v>0</v>
      </c>
      <c r="BZ16">
        <v>4.2</v>
      </c>
      <c r="CA16">
        <v>4.2</v>
      </c>
      <c r="CB16">
        <v>4.2</v>
      </c>
      <c r="CC16">
        <v>290110000</v>
      </c>
      <c r="CD16">
        <v>137320000</v>
      </c>
      <c r="CE16">
        <v>28867000</v>
      </c>
      <c r="CF16">
        <v>18280000</v>
      </c>
      <c r="CG16">
        <v>0</v>
      </c>
      <c r="CH16">
        <v>9659500</v>
      </c>
      <c r="CI16">
        <v>6745600</v>
      </c>
      <c r="CJ16">
        <v>37311000</v>
      </c>
      <c r="CK16">
        <v>0</v>
      </c>
      <c r="CL16">
        <v>0</v>
      </c>
      <c r="CM16">
        <v>10930000</v>
      </c>
      <c r="CN16">
        <v>8227300</v>
      </c>
      <c r="CO16">
        <v>32775000</v>
      </c>
      <c r="CP16">
        <v>26374000</v>
      </c>
      <c r="CQ16">
        <v>12483000</v>
      </c>
      <c r="CR16">
        <v>2624300</v>
      </c>
      <c r="CS16">
        <v>1661800</v>
      </c>
      <c r="CT16">
        <v>0</v>
      </c>
      <c r="CU16">
        <v>878140</v>
      </c>
      <c r="CV16">
        <v>613240</v>
      </c>
      <c r="CW16">
        <v>3391900</v>
      </c>
      <c r="CX16">
        <v>0</v>
      </c>
      <c r="CY16">
        <v>0</v>
      </c>
      <c r="CZ16">
        <v>993650</v>
      </c>
      <c r="DA16">
        <v>747940</v>
      </c>
      <c r="DB16">
        <v>2979500</v>
      </c>
      <c r="DC16">
        <v>23.573460000000001</v>
      </c>
      <c r="DD16">
        <v>21.323499999999999</v>
      </c>
      <c r="DE16">
        <v>20.66432</v>
      </c>
      <c r="DF16">
        <v>9</v>
      </c>
      <c r="DG16">
        <v>19.74409</v>
      </c>
      <c r="DH16">
        <v>19.226089999999999</v>
      </c>
      <c r="DI16">
        <v>21.693660000000001</v>
      </c>
      <c r="DJ16">
        <v>9</v>
      </c>
      <c r="DK16">
        <v>9</v>
      </c>
      <c r="DL16">
        <v>19.92238</v>
      </c>
      <c r="DM16">
        <v>19.512560000000001</v>
      </c>
      <c r="DN16">
        <v>21.506640000000001</v>
      </c>
      <c r="DO16">
        <v>0.93266684536639799</v>
      </c>
      <c r="DP16">
        <v>8.6225388844807895</v>
      </c>
      <c r="DQ16">
        <v>0.53723859980498601</v>
      </c>
      <c r="DR16">
        <v>-4.32379976908366</v>
      </c>
      <c r="DS16">
        <v>0.74620824684725495</v>
      </c>
      <c r="DT16">
        <v>5.8636989593505904</v>
      </c>
      <c r="DU16">
        <v>1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1</v>
      </c>
      <c r="EH16">
        <v>611</v>
      </c>
      <c r="EI16">
        <v>22</v>
      </c>
      <c r="EJ16" t="b">
        <v>1</v>
      </c>
      <c r="EK16">
        <v>22</v>
      </c>
      <c r="EL16" t="s">
        <v>4380</v>
      </c>
      <c r="EM16">
        <v>87</v>
      </c>
      <c r="EN16">
        <v>87</v>
      </c>
    </row>
    <row r="17" spans="1:148" x14ac:dyDescent="0.25">
      <c r="A17" t="s">
        <v>4203</v>
      </c>
      <c r="B17" t="s">
        <v>4203</v>
      </c>
      <c r="C17" t="s">
        <v>4204</v>
      </c>
      <c r="D17" t="s">
        <v>4204</v>
      </c>
      <c r="E17" t="s">
        <v>892</v>
      </c>
      <c r="F17" t="s">
        <v>4205</v>
      </c>
      <c r="G17" t="str">
        <f>MID(F17,FIND("&gt;sp|",F17)+4,6)</f>
        <v>Q96RQ3</v>
      </c>
      <c r="H17" t="s">
        <v>5435</v>
      </c>
      <c r="I17">
        <v>4</v>
      </c>
      <c r="J17">
        <v>16</v>
      </c>
      <c r="K17">
        <v>16</v>
      </c>
      <c r="L17">
        <v>2</v>
      </c>
      <c r="M17">
        <v>15</v>
      </c>
      <c r="N17">
        <v>16</v>
      </c>
      <c r="O17">
        <v>16</v>
      </c>
      <c r="P17">
        <v>11</v>
      </c>
      <c r="Q17">
        <v>10</v>
      </c>
      <c r="R17">
        <v>9</v>
      </c>
      <c r="S17">
        <v>2</v>
      </c>
      <c r="T17">
        <v>1</v>
      </c>
      <c r="U17">
        <v>5</v>
      </c>
      <c r="V17">
        <v>1</v>
      </c>
      <c r="W17">
        <v>1</v>
      </c>
      <c r="X17">
        <v>0</v>
      </c>
      <c r="Y17">
        <v>15</v>
      </c>
      <c r="Z17">
        <v>16</v>
      </c>
      <c r="AA17">
        <v>16</v>
      </c>
      <c r="AB17">
        <v>11</v>
      </c>
      <c r="AC17">
        <v>10</v>
      </c>
      <c r="AD17">
        <v>9</v>
      </c>
      <c r="AE17">
        <v>2</v>
      </c>
      <c r="AF17">
        <v>1</v>
      </c>
      <c r="AG17">
        <v>5</v>
      </c>
      <c r="AH17">
        <v>1</v>
      </c>
      <c r="AI17">
        <v>1</v>
      </c>
      <c r="AJ17">
        <v>0</v>
      </c>
      <c r="AK17">
        <v>2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0</v>
      </c>
      <c r="AS17">
        <v>2</v>
      </c>
      <c r="AT17">
        <v>0</v>
      </c>
      <c r="AU17">
        <v>0</v>
      </c>
      <c r="AV17">
        <v>0</v>
      </c>
      <c r="AW17">
        <v>38.799999999999997</v>
      </c>
      <c r="AX17">
        <v>38.799999999999997</v>
      </c>
      <c r="AY17">
        <v>5</v>
      </c>
      <c r="AZ17">
        <v>68.331000000000003</v>
      </c>
      <c r="BA17">
        <v>616</v>
      </c>
      <c r="BB17" t="s">
        <v>4206</v>
      </c>
      <c r="BC17">
        <v>0</v>
      </c>
      <c r="BD17">
        <v>121.86</v>
      </c>
      <c r="BE17" t="s">
        <v>130</v>
      </c>
      <c r="BF17" t="s">
        <v>130</v>
      </c>
      <c r="BG17" t="s">
        <v>130</v>
      </c>
      <c r="BH17" t="s">
        <v>131</v>
      </c>
      <c r="BI17" t="s">
        <v>131</v>
      </c>
      <c r="BJ17" t="s">
        <v>131</v>
      </c>
      <c r="BK17" t="s">
        <v>131</v>
      </c>
      <c r="BL17" t="s">
        <v>131</v>
      </c>
      <c r="BM17" t="s">
        <v>131</v>
      </c>
      <c r="BN17" t="s">
        <v>131</v>
      </c>
      <c r="BO17" t="s">
        <v>131</v>
      </c>
      <c r="BP17" t="s">
        <v>131</v>
      </c>
      <c r="BQ17">
        <v>35.6</v>
      </c>
      <c r="BR17">
        <v>38.799999999999997</v>
      </c>
      <c r="BS17">
        <v>38.799999999999997</v>
      </c>
      <c r="BT17">
        <v>25.5</v>
      </c>
      <c r="BU17">
        <v>20.3</v>
      </c>
      <c r="BV17">
        <v>21.1</v>
      </c>
      <c r="BW17">
        <v>3.2</v>
      </c>
      <c r="BX17">
        <v>1.3</v>
      </c>
      <c r="BY17">
        <v>9.3000000000000007</v>
      </c>
      <c r="BZ17">
        <v>1.1000000000000001</v>
      </c>
      <c r="CA17">
        <v>1.1000000000000001</v>
      </c>
      <c r="CB17">
        <v>0</v>
      </c>
      <c r="CC17">
        <v>2986800000</v>
      </c>
      <c r="CD17">
        <v>730480000</v>
      </c>
      <c r="CE17">
        <v>1063800000</v>
      </c>
      <c r="CF17">
        <v>975920000</v>
      </c>
      <c r="CG17">
        <v>47601000</v>
      </c>
      <c r="CH17">
        <v>98357000</v>
      </c>
      <c r="CI17">
        <v>55026000</v>
      </c>
      <c r="CJ17">
        <v>2173400</v>
      </c>
      <c r="CK17">
        <v>917510</v>
      </c>
      <c r="CL17">
        <v>7157500</v>
      </c>
      <c r="CM17">
        <v>2164600</v>
      </c>
      <c r="CN17">
        <v>3167700</v>
      </c>
      <c r="CO17">
        <v>0</v>
      </c>
      <c r="CP17">
        <v>106670000</v>
      </c>
      <c r="CQ17">
        <v>26089000</v>
      </c>
      <c r="CR17">
        <v>37993000</v>
      </c>
      <c r="CS17">
        <v>34854000</v>
      </c>
      <c r="CT17">
        <v>1700000</v>
      </c>
      <c r="CU17">
        <v>3512700</v>
      </c>
      <c r="CV17">
        <v>1965200</v>
      </c>
      <c r="CW17">
        <v>77620</v>
      </c>
      <c r="CX17">
        <v>32768</v>
      </c>
      <c r="CY17">
        <v>255620</v>
      </c>
      <c r="CZ17">
        <v>77308</v>
      </c>
      <c r="DA17">
        <v>113130</v>
      </c>
      <c r="DB17">
        <v>0</v>
      </c>
      <c r="DC17">
        <v>24.636939999999999</v>
      </c>
      <c r="DD17">
        <v>25.17923</v>
      </c>
      <c r="DE17">
        <v>25.054819999999999</v>
      </c>
      <c r="DF17">
        <v>20.697099999999999</v>
      </c>
      <c r="DG17">
        <v>21.744150000000001</v>
      </c>
      <c r="DH17">
        <v>20.90624</v>
      </c>
      <c r="DI17">
        <v>16.244140000000002</v>
      </c>
      <c r="DJ17">
        <v>15</v>
      </c>
      <c r="DK17">
        <v>17.963640000000002</v>
      </c>
      <c r="DL17">
        <v>16.238330000000001</v>
      </c>
      <c r="DM17">
        <v>16.78762</v>
      </c>
      <c r="DN17">
        <v>9</v>
      </c>
      <c r="DO17">
        <v>3.2128438977902101</v>
      </c>
      <c r="DP17">
        <v>8.5544020334879498</v>
      </c>
      <c r="DQ17">
        <v>1.3157021130581299</v>
      </c>
      <c r="DR17">
        <v>7.1071809132893904</v>
      </c>
      <c r="DS17">
        <v>3.3618547767267302</v>
      </c>
      <c r="DT17">
        <v>3.8411642710367802</v>
      </c>
      <c r="DU17">
        <v>11</v>
      </c>
      <c r="DV17">
        <v>9</v>
      </c>
      <c r="DW17">
        <v>13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33</v>
      </c>
      <c r="EH17">
        <v>587</v>
      </c>
      <c r="EI17" t="s">
        <v>4207</v>
      </c>
      <c r="EJ17" t="s">
        <v>145</v>
      </c>
      <c r="EK17" t="s">
        <v>4208</v>
      </c>
      <c r="EL17" t="s">
        <v>4209</v>
      </c>
      <c r="EM17" t="s">
        <v>4210</v>
      </c>
      <c r="EN17" t="s">
        <v>4211</v>
      </c>
    </row>
    <row r="18" spans="1:148" x14ac:dyDescent="0.25">
      <c r="A18" t="s">
        <v>1509</v>
      </c>
      <c r="B18" t="s">
        <v>1509</v>
      </c>
      <c r="C18" t="s">
        <v>141</v>
      </c>
      <c r="D18" t="s">
        <v>141</v>
      </c>
      <c r="E18" t="s">
        <v>141</v>
      </c>
      <c r="F18" t="s">
        <v>1510</v>
      </c>
      <c r="G18" t="str">
        <f>MID(F18,FIND("&gt;sp|",F18)+4,6)</f>
        <v>P26640</v>
      </c>
      <c r="H18" t="s">
        <v>5115</v>
      </c>
      <c r="I18">
        <v>3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0</v>
      </c>
      <c r="Q18">
        <v>1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1</v>
      </c>
      <c r="Z18">
        <v>1</v>
      </c>
      <c r="AA18">
        <v>1</v>
      </c>
      <c r="AB18">
        <v>0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1</v>
      </c>
      <c r="AL18">
        <v>1</v>
      </c>
      <c r="AM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12.5</v>
      </c>
      <c r="AX18">
        <v>12.5</v>
      </c>
      <c r="AY18">
        <v>12.5</v>
      </c>
      <c r="AZ18">
        <v>32.399000000000001</v>
      </c>
      <c r="BA18">
        <v>288</v>
      </c>
      <c r="BB18" t="s">
        <v>1511</v>
      </c>
      <c r="BC18">
        <v>0</v>
      </c>
      <c r="BD18">
        <v>11.223000000000001</v>
      </c>
      <c r="BE18" t="s">
        <v>131</v>
      </c>
      <c r="BF18" t="s">
        <v>130</v>
      </c>
      <c r="BG18" t="s">
        <v>131</v>
      </c>
      <c r="BH18" t="s">
        <v>131</v>
      </c>
      <c r="BI18" t="s">
        <v>130</v>
      </c>
      <c r="BJ18" t="s">
        <v>131</v>
      </c>
      <c r="BK18" t="s">
        <v>131</v>
      </c>
      <c r="BL18" t="s">
        <v>131</v>
      </c>
      <c r="BM18" t="s">
        <v>131</v>
      </c>
      <c r="BN18" t="s">
        <v>130</v>
      </c>
      <c r="BO18" t="s">
        <v>131</v>
      </c>
      <c r="BP18" t="s">
        <v>131</v>
      </c>
      <c r="BQ18">
        <v>12.5</v>
      </c>
      <c r="BR18">
        <v>12.5</v>
      </c>
      <c r="BS18">
        <v>12.5</v>
      </c>
      <c r="BT18">
        <v>0</v>
      </c>
      <c r="BU18">
        <v>12.5</v>
      </c>
      <c r="BV18">
        <v>12.5</v>
      </c>
      <c r="BW18">
        <v>0</v>
      </c>
      <c r="BX18">
        <v>0</v>
      </c>
      <c r="BY18">
        <v>0</v>
      </c>
      <c r="BZ18">
        <v>12.5</v>
      </c>
      <c r="CA18">
        <v>0</v>
      </c>
      <c r="CB18">
        <v>0</v>
      </c>
      <c r="CC18">
        <v>12383000</v>
      </c>
      <c r="CD18">
        <v>1609200</v>
      </c>
      <c r="CE18">
        <v>2620300</v>
      </c>
      <c r="CF18">
        <v>1959700</v>
      </c>
      <c r="CG18">
        <v>0</v>
      </c>
      <c r="CH18">
        <v>2798000</v>
      </c>
      <c r="CI18">
        <v>2432900</v>
      </c>
      <c r="CJ18">
        <v>0</v>
      </c>
      <c r="CK18">
        <v>0</v>
      </c>
      <c r="CL18">
        <v>0</v>
      </c>
      <c r="CM18">
        <v>963340</v>
      </c>
      <c r="CN18">
        <v>0</v>
      </c>
      <c r="CO18">
        <v>0</v>
      </c>
      <c r="CP18">
        <v>1125800</v>
      </c>
      <c r="CQ18">
        <v>146290</v>
      </c>
      <c r="CR18">
        <v>238210</v>
      </c>
      <c r="CS18">
        <v>178150</v>
      </c>
      <c r="CT18">
        <v>0</v>
      </c>
      <c r="CU18">
        <v>254360</v>
      </c>
      <c r="CV18">
        <v>221170</v>
      </c>
      <c r="CW18">
        <v>0</v>
      </c>
      <c r="CX18">
        <v>0</v>
      </c>
      <c r="CY18">
        <v>0</v>
      </c>
      <c r="CZ18">
        <v>87576</v>
      </c>
      <c r="DA18">
        <v>0</v>
      </c>
      <c r="DB18">
        <v>0</v>
      </c>
      <c r="DC18">
        <v>17.158470000000001</v>
      </c>
      <c r="DD18">
        <v>17.86187</v>
      </c>
      <c r="DE18">
        <v>17.442730000000001</v>
      </c>
      <c r="DF18">
        <v>9</v>
      </c>
      <c r="DG18">
        <v>17.956510000000002</v>
      </c>
      <c r="DH18">
        <v>17.754799999999999</v>
      </c>
      <c r="DI18">
        <v>9</v>
      </c>
      <c r="DJ18">
        <v>9</v>
      </c>
      <c r="DK18">
        <v>9</v>
      </c>
      <c r="DL18">
        <v>16.41825</v>
      </c>
      <c r="DM18">
        <v>9</v>
      </c>
      <c r="DN18">
        <v>9</v>
      </c>
      <c r="DO18">
        <v>5.6976512352643498</v>
      </c>
      <c r="DP18">
        <v>8.4876931508382203</v>
      </c>
      <c r="DQ18">
        <v>0.37332478295784599</v>
      </c>
      <c r="DR18">
        <v>3.4310207366943399</v>
      </c>
      <c r="DS18">
        <v>0.36462227778608802</v>
      </c>
      <c r="DT18">
        <v>2.58392333984375</v>
      </c>
      <c r="DU18">
        <v>0</v>
      </c>
      <c r="DV18">
        <v>2</v>
      </c>
      <c r="DW18">
        <v>0</v>
      </c>
      <c r="DX18">
        <v>0</v>
      </c>
      <c r="DY18">
        <v>1</v>
      </c>
      <c r="DZ18">
        <v>0</v>
      </c>
      <c r="EA18">
        <v>0</v>
      </c>
      <c r="EB18">
        <v>0</v>
      </c>
      <c r="EC18">
        <v>0</v>
      </c>
      <c r="ED18">
        <v>1</v>
      </c>
      <c r="EE18">
        <v>0</v>
      </c>
      <c r="EF18">
        <v>0</v>
      </c>
      <c r="EG18">
        <v>4</v>
      </c>
      <c r="EH18">
        <v>231</v>
      </c>
      <c r="EI18">
        <v>2930</v>
      </c>
      <c r="EJ18" t="b">
        <v>1</v>
      </c>
      <c r="EK18">
        <v>3073</v>
      </c>
      <c r="EL18" t="s">
        <v>1512</v>
      </c>
      <c r="EM18" t="s">
        <v>1513</v>
      </c>
      <c r="EN18">
        <v>14952</v>
      </c>
    </row>
    <row r="19" spans="1:148" x14ac:dyDescent="0.25">
      <c r="A19" t="s">
        <v>3731</v>
      </c>
      <c r="B19" t="s">
        <v>3732</v>
      </c>
      <c r="C19" t="s">
        <v>3733</v>
      </c>
      <c r="D19" t="s">
        <v>3733</v>
      </c>
      <c r="E19" t="s">
        <v>3733</v>
      </c>
      <c r="F19" t="s">
        <v>3734</v>
      </c>
      <c r="G19" t="str">
        <f>MID(F19,FIND("&gt;sp|",F19)+4,6)</f>
        <v>Q6IA86</v>
      </c>
      <c r="H19" t="s">
        <v>5365</v>
      </c>
      <c r="I19">
        <v>11</v>
      </c>
      <c r="J19">
        <v>22</v>
      </c>
      <c r="K19">
        <v>22</v>
      </c>
      <c r="L19">
        <v>22</v>
      </c>
      <c r="M19">
        <v>18</v>
      </c>
      <c r="N19">
        <v>19</v>
      </c>
      <c r="O19">
        <v>20</v>
      </c>
      <c r="P19">
        <v>20</v>
      </c>
      <c r="Q19">
        <v>20</v>
      </c>
      <c r="R19">
        <v>20</v>
      </c>
      <c r="S19">
        <v>2</v>
      </c>
      <c r="T19">
        <v>1</v>
      </c>
      <c r="U19">
        <v>2</v>
      </c>
      <c r="V19">
        <v>1</v>
      </c>
      <c r="W19">
        <v>0</v>
      </c>
      <c r="X19">
        <v>0</v>
      </c>
      <c r="Y19">
        <v>18</v>
      </c>
      <c r="Z19">
        <v>19</v>
      </c>
      <c r="AA19">
        <v>20</v>
      </c>
      <c r="AB19">
        <v>20</v>
      </c>
      <c r="AC19">
        <v>20</v>
      </c>
      <c r="AD19">
        <v>20</v>
      </c>
      <c r="AE19">
        <v>2</v>
      </c>
      <c r="AF19">
        <v>1</v>
      </c>
      <c r="AG19">
        <v>2</v>
      </c>
      <c r="AH19">
        <v>1</v>
      </c>
      <c r="AI19">
        <v>0</v>
      </c>
      <c r="AJ19">
        <v>0</v>
      </c>
      <c r="AK19">
        <v>18</v>
      </c>
      <c r="AL19">
        <v>19</v>
      </c>
      <c r="AM19">
        <v>20</v>
      </c>
      <c r="AN19">
        <v>20</v>
      </c>
      <c r="AO19">
        <v>20</v>
      </c>
      <c r="AP19">
        <v>20</v>
      </c>
      <c r="AQ19">
        <v>2</v>
      </c>
      <c r="AR19">
        <v>1</v>
      </c>
      <c r="AS19">
        <v>2</v>
      </c>
      <c r="AT19">
        <v>1</v>
      </c>
      <c r="AU19">
        <v>0</v>
      </c>
      <c r="AV19">
        <v>0</v>
      </c>
      <c r="AW19">
        <v>48.4</v>
      </c>
      <c r="AX19">
        <v>48.4</v>
      </c>
      <c r="AY19">
        <v>48.4</v>
      </c>
      <c r="AZ19">
        <v>89.713999999999999</v>
      </c>
      <c r="BA19">
        <v>800</v>
      </c>
      <c r="BB19" t="s">
        <v>3735</v>
      </c>
      <c r="BC19">
        <v>0</v>
      </c>
      <c r="BD19">
        <v>209.66</v>
      </c>
      <c r="BE19" t="s">
        <v>130</v>
      </c>
      <c r="BF19" t="s">
        <v>130</v>
      </c>
      <c r="BG19" t="s">
        <v>130</v>
      </c>
      <c r="BH19" t="s">
        <v>130</v>
      </c>
      <c r="BI19" t="s">
        <v>130</v>
      </c>
      <c r="BJ19" t="s">
        <v>130</v>
      </c>
      <c r="BK19" t="s">
        <v>131</v>
      </c>
      <c r="BL19" t="s">
        <v>131</v>
      </c>
      <c r="BM19" t="s">
        <v>131</v>
      </c>
      <c r="BN19" t="s">
        <v>131</v>
      </c>
      <c r="BO19" t="s">
        <v>131</v>
      </c>
      <c r="BP19" t="s">
        <v>131</v>
      </c>
      <c r="BQ19">
        <v>37</v>
      </c>
      <c r="BR19">
        <v>38</v>
      </c>
      <c r="BS19">
        <v>41.6</v>
      </c>
      <c r="BT19">
        <v>45.4</v>
      </c>
      <c r="BU19">
        <v>43</v>
      </c>
      <c r="BV19">
        <v>42.2</v>
      </c>
      <c r="BW19">
        <v>4.2</v>
      </c>
      <c r="BX19">
        <v>2.5</v>
      </c>
      <c r="BY19">
        <v>2.5</v>
      </c>
      <c r="BZ19">
        <v>2.4</v>
      </c>
      <c r="CA19">
        <v>0</v>
      </c>
      <c r="CB19">
        <v>0</v>
      </c>
      <c r="CC19">
        <v>6113000000</v>
      </c>
      <c r="CD19">
        <v>737830000</v>
      </c>
      <c r="CE19">
        <v>880660000</v>
      </c>
      <c r="CF19">
        <v>730430000</v>
      </c>
      <c r="CG19">
        <v>1237000000</v>
      </c>
      <c r="CH19">
        <v>1348200000</v>
      </c>
      <c r="CI19">
        <v>1167100000</v>
      </c>
      <c r="CJ19">
        <v>2754100</v>
      </c>
      <c r="CK19">
        <v>700510</v>
      </c>
      <c r="CL19">
        <v>5920300</v>
      </c>
      <c r="CM19">
        <v>2473100</v>
      </c>
      <c r="CN19">
        <v>0</v>
      </c>
      <c r="CO19">
        <v>0</v>
      </c>
      <c r="CP19">
        <v>165220000</v>
      </c>
      <c r="CQ19">
        <v>19941000</v>
      </c>
      <c r="CR19">
        <v>23802000</v>
      </c>
      <c r="CS19">
        <v>19741000</v>
      </c>
      <c r="CT19">
        <v>33432000</v>
      </c>
      <c r="CU19">
        <v>36438000</v>
      </c>
      <c r="CV19">
        <v>31543000</v>
      </c>
      <c r="CW19">
        <v>74434</v>
      </c>
      <c r="CX19">
        <v>18933</v>
      </c>
      <c r="CY19">
        <v>160010</v>
      </c>
      <c r="CZ19">
        <v>66840</v>
      </c>
      <c r="DA19">
        <v>0</v>
      </c>
      <c r="DB19">
        <v>0</v>
      </c>
      <c r="DC19">
        <v>24.24924</v>
      </c>
      <c r="DD19">
        <v>24.504580000000001</v>
      </c>
      <c r="DE19">
        <v>24.234690000000001</v>
      </c>
      <c r="DF19">
        <v>24.994730000000001</v>
      </c>
      <c r="DG19">
        <v>25.118939999999998</v>
      </c>
      <c r="DH19">
        <v>24.910820000000001</v>
      </c>
      <c r="DI19">
        <v>16.183669999999999</v>
      </c>
      <c r="DJ19">
        <v>14.20862</v>
      </c>
      <c r="DK19">
        <v>17.287800000000001</v>
      </c>
      <c r="DL19">
        <v>16.028420000000001</v>
      </c>
      <c r="DM19">
        <v>9</v>
      </c>
      <c r="DN19">
        <v>9</v>
      </c>
      <c r="DO19">
        <v>3.1325975251282001</v>
      </c>
      <c r="DP19">
        <v>8.4361384709676095</v>
      </c>
      <c r="DQ19">
        <v>2.3655025659645799</v>
      </c>
      <c r="DR19">
        <v>13.6653531392415</v>
      </c>
      <c r="DS19">
        <v>2.5076772851852702</v>
      </c>
      <c r="DT19">
        <v>-0.67865880330403505</v>
      </c>
      <c r="DU19">
        <v>11</v>
      </c>
      <c r="DV19">
        <v>9</v>
      </c>
      <c r="DW19">
        <v>9</v>
      </c>
      <c r="DX19">
        <v>22</v>
      </c>
      <c r="DY19">
        <v>18</v>
      </c>
      <c r="DZ19">
        <v>16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85</v>
      </c>
      <c r="EH19">
        <v>505</v>
      </c>
      <c r="EI19" t="s">
        <v>3736</v>
      </c>
      <c r="EJ19" t="s">
        <v>3226</v>
      </c>
      <c r="EK19" t="s">
        <v>3737</v>
      </c>
      <c r="EL19" t="s">
        <v>3738</v>
      </c>
      <c r="EM19" t="s">
        <v>3739</v>
      </c>
      <c r="EN19" t="s">
        <v>3740</v>
      </c>
    </row>
    <row r="20" spans="1:148" x14ac:dyDescent="0.25">
      <c r="A20" t="s">
        <v>4182</v>
      </c>
      <c r="B20" t="s">
        <v>4182</v>
      </c>
      <c r="C20" t="s">
        <v>155</v>
      </c>
      <c r="D20" t="s">
        <v>155</v>
      </c>
      <c r="E20" t="s">
        <v>155</v>
      </c>
      <c r="F20" t="s">
        <v>4183</v>
      </c>
      <c r="G20" t="str">
        <f>MID(F20,FIND("&gt;sp|",F20)+4,6)</f>
        <v>Q96M27</v>
      </c>
      <c r="H20" t="s">
        <v>5431</v>
      </c>
      <c r="I20">
        <v>5</v>
      </c>
      <c r="J20">
        <v>2</v>
      </c>
      <c r="K20">
        <v>2</v>
      </c>
      <c r="L20">
        <v>2</v>
      </c>
      <c r="M20">
        <v>1</v>
      </c>
      <c r="N20">
        <v>1</v>
      </c>
      <c r="O20">
        <v>1</v>
      </c>
      <c r="P20">
        <v>2</v>
      </c>
      <c r="Q20">
        <v>1</v>
      </c>
      <c r="R20">
        <v>1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2</v>
      </c>
      <c r="AC20">
        <v>1</v>
      </c>
      <c r="AD20">
        <v>1</v>
      </c>
      <c r="AE20">
        <v>1</v>
      </c>
      <c r="AF20">
        <v>0</v>
      </c>
      <c r="AG20">
        <v>0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2</v>
      </c>
      <c r="AO20">
        <v>1</v>
      </c>
      <c r="AP20">
        <v>1</v>
      </c>
      <c r="AQ20">
        <v>1</v>
      </c>
      <c r="AR20">
        <v>0</v>
      </c>
      <c r="AS20">
        <v>0</v>
      </c>
      <c r="AT20">
        <v>1</v>
      </c>
      <c r="AU20">
        <v>1</v>
      </c>
      <c r="AV20">
        <v>1</v>
      </c>
      <c r="AW20">
        <v>3.3</v>
      </c>
      <c r="AX20">
        <v>3.3</v>
      </c>
      <c r="AY20">
        <v>3.3</v>
      </c>
      <c r="AZ20">
        <v>44.084000000000003</v>
      </c>
      <c r="BA20">
        <v>418</v>
      </c>
      <c r="BB20" t="s">
        <v>4184</v>
      </c>
      <c r="BC20">
        <v>0</v>
      </c>
      <c r="BD20">
        <v>11.349</v>
      </c>
      <c r="BE20" t="s">
        <v>131</v>
      </c>
      <c r="BF20" t="s">
        <v>130</v>
      </c>
      <c r="BG20" t="s">
        <v>131</v>
      </c>
      <c r="BH20" t="s">
        <v>130</v>
      </c>
      <c r="BI20" t="s">
        <v>131</v>
      </c>
      <c r="BJ20" t="s">
        <v>131</v>
      </c>
      <c r="BK20" t="s">
        <v>131</v>
      </c>
      <c r="BL20" t="s">
        <v>131</v>
      </c>
      <c r="BM20" t="s">
        <v>131</v>
      </c>
      <c r="BN20" t="s">
        <v>131</v>
      </c>
      <c r="BO20" t="s">
        <v>131</v>
      </c>
      <c r="BP20" t="s">
        <v>131</v>
      </c>
      <c r="BQ20">
        <v>1.7</v>
      </c>
      <c r="BR20">
        <v>1.7</v>
      </c>
      <c r="BS20">
        <v>1.7</v>
      </c>
      <c r="BT20">
        <v>3.3</v>
      </c>
      <c r="BU20">
        <v>1.7</v>
      </c>
      <c r="BV20">
        <v>1.7</v>
      </c>
      <c r="BW20">
        <v>1.7</v>
      </c>
      <c r="BX20">
        <v>0</v>
      </c>
      <c r="BY20">
        <v>0</v>
      </c>
      <c r="BZ20">
        <v>1.7</v>
      </c>
      <c r="CA20">
        <v>1.7</v>
      </c>
      <c r="CB20">
        <v>1.7</v>
      </c>
      <c r="CC20">
        <v>44932000</v>
      </c>
      <c r="CD20">
        <v>9070600</v>
      </c>
      <c r="CE20">
        <v>12253000</v>
      </c>
      <c r="CF20">
        <v>8949500</v>
      </c>
      <c r="CG20">
        <v>7984100</v>
      </c>
      <c r="CH20">
        <v>1080500</v>
      </c>
      <c r="CI20">
        <v>904210</v>
      </c>
      <c r="CJ20">
        <v>1209200</v>
      </c>
      <c r="CK20">
        <v>0</v>
      </c>
      <c r="CL20">
        <v>0</v>
      </c>
      <c r="CM20">
        <v>816700</v>
      </c>
      <c r="CN20">
        <v>1145100</v>
      </c>
      <c r="CO20">
        <v>1519100</v>
      </c>
      <c r="CP20">
        <v>4992500</v>
      </c>
      <c r="CQ20">
        <v>1007800</v>
      </c>
      <c r="CR20">
        <v>1361500</v>
      </c>
      <c r="CS20">
        <v>994390</v>
      </c>
      <c r="CT20">
        <v>887120</v>
      </c>
      <c r="CU20">
        <v>120050</v>
      </c>
      <c r="CV20">
        <v>100470</v>
      </c>
      <c r="CW20">
        <v>134360</v>
      </c>
      <c r="CX20">
        <v>0</v>
      </c>
      <c r="CY20">
        <v>0</v>
      </c>
      <c r="CZ20">
        <v>90745</v>
      </c>
      <c r="DA20">
        <v>127230</v>
      </c>
      <c r="DB20">
        <v>168790</v>
      </c>
      <c r="DC20">
        <v>19.942779999999999</v>
      </c>
      <c r="DD20">
        <v>20.37677</v>
      </c>
      <c r="DE20">
        <v>19.923449999999999</v>
      </c>
      <c r="DF20">
        <v>19.758769999999998</v>
      </c>
      <c r="DG20">
        <v>16.873280000000001</v>
      </c>
      <c r="DH20">
        <v>16.616409999999998</v>
      </c>
      <c r="DI20">
        <v>17.035740000000001</v>
      </c>
      <c r="DJ20">
        <v>9</v>
      </c>
      <c r="DK20">
        <v>9</v>
      </c>
      <c r="DL20">
        <v>16.469529999999999</v>
      </c>
      <c r="DM20">
        <v>16.957080000000001</v>
      </c>
      <c r="DN20">
        <v>17.36487</v>
      </c>
      <c r="DO20">
        <v>1.45452498398174</v>
      </c>
      <c r="DP20">
        <v>8.4024175008137991</v>
      </c>
      <c r="DQ20">
        <v>0.323241590644257</v>
      </c>
      <c r="DR20">
        <v>0.81899070739746105</v>
      </c>
      <c r="DS20">
        <v>1.07639645157636</v>
      </c>
      <c r="DT20">
        <v>2.3315149943033799</v>
      </c>
      <c r="DU20">
        <v>0</v>
      </c>
      <c r="DV20">
        <v>1</v>
      </c>
      <c r="DW20">
        <v>0</v>
      </c>
      <c r="DX20">
        <v>1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2</v>
      </c>
      <c r="EH20">
        <v>581</v>
      </c>
      <c r="EI20" t="s">
        <v>4185</v>
      </c>
      <c r="EJ20" t="s">
        <v>138</v>
      </c>
      <c r="EK20" t="s">
        <v>4186</v>
      </c>
      <c r="EL20" t="s">
        <v>4187</v>
      </c>
      <c r="EM20" t="s">
        <v>4188</v>
      </c>
      <c r="EN20" t="s">
        <v>4188</v>
      </c>
    </row>
    <row r="21" spans="1:148" x14ac:dyDescent="0.25">
      <c r="A21" t="s">
        <v>362</v>
      </c>
      <c r="B21" t="s">
        <v>363</v>
      </c>
      <c r="C21" t="s">
        <v>364</v>
      </c>
      <c r="D21" t="s">
        <v>364</v>
      </c>
      <c r="E21" t="s">
        <v>364</v>
      </c>
      <c r="F21" t="s">
        <v>365</v>
      </c>
      <c r="G21" t="str">
        <f>MID(F21,FIND("&gt;sp|",F21)+4,6)</f>
        <v>O60232</v>
      </c>
      <c r="H21" t="s">
        <v>4998</v>
      </c>
      <c r="I21">
        <v>6</v>
      </c>
      <c r="J21">
        <v>5</v>
      </c>
      <c r="K21">
        <v>5</v>
      </c>
      <c r="L21">
        <v>5</v>
      </c>
      <c r="M21">
        <v>3</v>
      </c>
      <c r="N21">
        <v>4</v>
      </c>
      <c r="O21">
        <v>5</v>
      </c>
      <c r="P21">
        <v>4</v>
      </c>
      <c r="Q21">
        <v>3</v>
      </c>
      <c r="R21">
        <v>3</v>
      </c>
      <c r="S21">
        <v>0</v>
      </c>
      <c r="T21">
        <v>2</v>
      </c>
      <c r="U21">
        <v>1</v>
      </c>
      <c r="V21">
        <v>0</v>
      </c>
      <c r="W21">
        <v>0</v>
      </c>
      <c r="X21">
        <v>1</v>
      </c>
      <c r="Y21">
        <v>3</v>
      </c>
      <c r="Z21">
        <v>4</v>
      </c>
      <c r="AA21">
        <v>5</v>
      </c>
      <c r="AB21">
        <v>4</v>
      </c>
      <c r="AC21">
        <v>3</v>
      </c>
      <c r="AD21">
        <v>3</v>
      </c>
      <c r="AE21">
        <v>0</v>
      </c>
      <c r="AF21">
        <v>2</v>
      </c>
      <c r="AG21">
        <v>1</v>
      </c>
      <c r="AH21">
        <v>0</v>
      </c>
      <c r="AI21">
        <v>0</v>
      </c>
      <c r="AJ21">
        <v>1</v>
      </c>
      <c r="AK21">
        <v>3</v>
      </c>
      <c r="AL21">
        <v>4</v>
      </c>
      <c r="AM21">
        <v>5</v>
      </c>
      <c r="AN21">
        <v>4</v>
      </c>
      <c r="AO21">
        <v>3</v>
      </c>
      <c r="AP21">
        <v>3</v>
      </c>
      <c r="AQ21">
        <v>0</v>
      </c>
      <c r="AR21">
        <v>2</v>
      </c>
      <c r="AS21">
        <v>1</v>
      </c>
      <c r="AT21">
        <v>0</v>
      </c>
      <c r="AU21">
        <v>0</v>
      </c>
      <c r="AV21">
        <v>1</v>
      </c>
      <c r="AW21">
        <v>36.299999999999997</v>
      </c>
      <c r="AX21">
        <v>36.299999999999997</v>
      </c>
      <c r="AY21">
        <v>36.299999999999997</v>
      </c>
      <c r="AZ21">
        <v>20.916</v>
      </c>
      <c r="BA21">
        <v>193</v>
      </c>
      <c r="BB21" t="s">
        <v>366</v>
      </c>
      <c r="BC21">
        <v>0</v>
      </c>
      <c r="BD21">
        <v>40.735999999999997</v>
      </c>
      <c r="BE21" t="s">
        <v>130</v>
      </c>
      <c r="BF21" t="s">
        <v>130</v>
      </c>
      <c r="BG21" t="s">
        <v>130</v>
      </c>
      <c r="BH21" t="s">
        <v>130</v>
      </c>
      <c r="BI21" t="s">
        <v>130</v>
      </c>
      <c r="BJ21" t="s">
        <v>130</v>
      </c>
      <c r="BK21" t="s">
        <v>131</v>
      </c>
      <c r="BL21" t="s">
        <v>131</v>
      </c>
      <c r="BM21" t="s">
        <v>131</v>
      </c>
      <c r="BN21" t="s">
        <v>131</v>
      </c>
      <c r="BO21" t="s">
        <v>131</v>
      </c>
      <c r="BP21" t="s">
        <v>131</v>
      </c>
      <c r="BQ21">
        <v>26.4</v>
      </c>
      <c r="BR21">
        <v>36.299999999999997</v>
      </c>
      <c r="BS21">
        <v>36.299999999999997</v>
      </c>
      <c r="BT21">
        <v>36.299999999999997</v>
      </c>
      <c r="BU21">
        <v>26.4</v>
      </c>
      <c r="BV21">
        <v>32.6</v>
      </c>
      <c r="BW21">
        <v>0</v>
      </c>
      <c r="BX21">
        <v>7.8</v>
      </c>
      <c r="BY21">
        <v>4.0999999999999996</v>
      </c>
      <c r="BZ21">
        <v>0</v>
      </c>
      <c r="CA21">
        <v>0</v>
      </c>
      <c r="CB21">
        <v>3.6</v>
      </c>
      <c r="CC21">
        <v>1273200000</v>
      </c>
      <c r="CD21">
        <v>198890000</v>
      </c>
      <c r="CE21">
        <v>218620000</v>
      </c>
      <c r="CF21">
        <v>310260000</v>
      </c>
      <c r="CG21">
        <v>152070000</v>
      </c>
      <c r="CH21">
        <v>189900000</v>
      </c>
      <c r="CI21">
        <v>156780000</v>
      </c>
      <c r="CJ21">
        <v>0</v>
      </c>
      <c r="CK21">
        <v>19864000</v>
      </c>
      <c r="CL21">
        <v>3074300</v>
      </c>
      <c r="CM21">
        <v>0</v>
      </c>
      <c r="CN21">
        <v>0</v>
      </c>
      <c r="CO21">
        <v>23719000</v>
      </c>
      <c r="CP21">
        <v>106100000</v>
      </c>
      <c r="CQ21">
        <v>16574000</v>
      </c>
      <c r="CR21">
        <v>18218000</v>
      </c>
      <c r="CS21">
        <v>25855000</v>
      </c>
      <c r="CT21">
        <v>12672000</v>
      </c>
      <c r="CU21">
        <v>15825000</v>
      </c>
      <c r="CV21">
        <v>13065000</v>
      </c>
      <c r="CW21">
        <v>0</v>
      </c>
      <c r="CX21">
        <v>1655400</v>
      </c>
      <c r="CY21">
        <v>256190</v>
      </c>
      <c r="CZ21">
        <v>0</v>
      </c>
      <c r="DA21">
        <v>0</v>
      </c>
      <c r="DB21">
        <v>1976600</v>
      </c>
      <c r="DC21">
        <v>23.982420000000001</v>
      </c>
      <c r="DD21">
        <v>24.118860000000002</v>
      </c>
      <c r="DE21">
        <v>24.623940000000001</v>
      </c>
      <c r="DF21">
        <v>23.595140000000001</v>
      </c>
      <c r="DG21">
        <v>23.915700000000001</v>
      </c>
      <c r="DH21">
        <v>23.639199999999999</v>
      </c>
      <c r="DI21">
        <v>9</v>
      </c>
      <c r="DJ21">
        <v>20.658750000000001</v>
      </c>
      <c r="DK21">
        <v>17.966850000000001</v>
      </c>
      <c r="DL21">
        <v>9</v>
      </c>
      <c r="DM21">
        <v>9</v>
      </c>
      <c r="DN21">
        <v>20.91459</v>
      </c>
      <c r="DO21">
        <v>1.1146635800101701</v>
      </c>
      <c r="DP21">
        <v>8.3665390014648509</v>
      </c>
      <c r="DQ21">
        <v>1.26895412014261</v>
      </c>
      <c r="DR21">
        <v>10.7451527913411</v>
      </c>
      <c r="DS21">
        <v>1.1254749579012799</v>
      </c>
      <c r="DT21">
        <v>0.52505747477213704</v>
      </c>
      <c r="DU21">
        <v>4</v>
      </c>
      <c r="DV21">
        <v>1</v>
      </c>
      <c r="DW21">
        <v>3</v>
      </c>
      <c r="DX21">
        <v>2</v>
      </c>
      <c r="DY21">
        <v>3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15</v>
      </c>
      <c r="EH21">
        <v>88</v>
      </c>
      <c r="EI21" t="s">
        <v>367</v>
      </c>
      <c r="EJ21" t="s">
        <v>147</v>
      </c>
      <c r="EK21" t="s">
        <v>368</v>
      </c>
      <c r="EL21" t="s">
        <v>369</v>
      </c>
      <c r="EM21" t="s">
        <v>370</v>
      </c>
      <c r="EN21" t="s">
        <v>371</v>
      </c>
      <c r="EP21">
        <v>29</v>
      </c>
      <c r="ER21">
        <v>32</v>
      </c>
    </row>
    <row r="22" spans="1:148" x14ac:dyDescent="0.25">
      <c r="A22" t="s">
        <v>3125</v>
      </c>
      <c r="B22" t="s">
        <v>3125</v>
      </c>
      <c r="C22" t="s">
        <v>154</v>
      </c>
      <c r="D22" t="s">
        <v>154</v>
      </c>
      <c r="E22" t="s">
        <v>154</v>
      </c>
      <c r="F22" t="s">
        <v>3126</v>
      </c>
      <c r="G22" t="str">
        <f>MID(F22,FIND("&gt;sp|",F22)+4,6)</f>
        <v>Q02224</v>
      </c>
      <c r="H22" t="s">
        <v>5298</v>
      </c>
      <c r="I22">
        <v>5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0.6</v>
      </c>
      <c r="AX22">
        <v>0.6</v>
      </c>
      <c r="AY22">
        <v>0.6</v>
      </c>
      <c r="AZ22">
        <v>130.46</v>
      </c>
      <c r="BA22">
        <v>1126</v>
      </c>
      <c r="BB22" t="s">
        <v>3127</v>
      </c>
      <c r="BC22">
        <v>4.8154000000000001E-3</v>
      </c>
      <c r="BD22">
        <v>6.3869999999999996</v>
      </c>
      <c r="BE22" t="s">
        <v>131</v>
      </c>
      <c r="BF22" t="s">
        <v>130</v>
      </c>
      <c r="BG22" t="s">
        <v>130</v>
      </c>
      <c r="BH22" t="s">
        <v>131</v>
      </c>
      <c r="BI22" t="s">
        <v>131</v>
      </c>
      <c r="BJ22" t="s">
        <v>131</v>
      </c>
      <c r="BK22" t="s">
        <v>131</v>
      </c>
      <c r="BL22" t="s">
        <v>131</v>
      </c>
      <c r="BM22" t="s">
        <v>131</v>
      </c>
      <c r="BN22" t="s">
        <v>131</v>
      </c>
      <c r="BO22" t="s">
        <v>131</v>
      </c>
      <c r="BP22" t="s">
        <v>131</v>
      </c>
      <c r="BQ22">
        <v>0.6</v>
      </c>
      <c r="BR22">
        <v>0.6</v>
      </c>
      <c r="BS22">
        <v>0.6</v>
      </c>
      <c r="BT22">
        <v>0.6</v>
      </c>
      <c r="BU22">
        <v>0.6</v>
      </c>
      <c r="BV22">
        <v>0.6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63643000</v>
      </c>
      <c r="CD22">
        <v>8035000</v>
      </c>
      <c r="CE22">
        <v>16282000</v>
      </c>
      <c r="CF22">
        <v>11354000</v>
      </c>
      <c r="CG22">
        <v>2550000</v>
      </c>
      <c r="CH22">
        <v>12650000</v>
      </c>
      <c r="CI22">
        <v>12771000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935930</v>
      </c>
      <c r="CQ22">
        <v>118160</v>
      </c>
      <c r="CR22">
        <v>239440</v>
      </c>
      <c r="CS22">
        <v>166980</v>
      </c>
      <c r="CT22">
        <v>37500</v>
      </c>
      <c r="CU22">
        <v>186030</v>
      </c>
      <c r="CV22">
        <v>187820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16.850380000000001</v>
      </c>
      <c r="DD22">
        <v>17.869299999999999</v>
      </c>
      <c r="DE22">
        <v>17.349319999999999</v>
      </c>
      <c r="DF22">
        <v>15.194599999999999</v>
      </c>
      <c r="DG22">
        <v>17.505179999999999</v>
      </c>
      <c r="DH22">
        <v>17.518989999999999</v>
      </c>
      <c r="DI22">
        <v>9</v>
      </c>
      <c r="DJ22">
        <v>9</v>
      </c>
      <c r="DK22">
        <v>9</v>
      </c>
      <c r="DL22">
        <v>9</v>
      </c>
      <c r="DM22">
        <v>9</v>
      </c>
      <c r="DN22">
        <v>9</v>
      </c>
      <c r="DO22">
        <v>5.0391649352621197</v>
      </c>
      <c r="DP22">
        <v>8.3563340504964199</v>
      </c>
      <c r="DQ22">
        <v>3.25342513023487</v>
      </c>
      <c r="DR22">
        <v>7.7395903269449899</v>
      </c>
      <c r="DS22">
        <v>0.30358805910711401</v>
      </c>
      <c r="DT22">
        <v>0.61674372355143003</v>
      </c>
      <c r="DU22">
        <v>0</v>
      </c>
      <c r="DV22">
        <v>1</v>
      </c>
      <c r="DW22">
        <v>1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2</v>
      </c>
      <c r="EH22">
        <v>425</v>
      </c>
      <c r="EI22">
        <v>2396</v>
      </c>
      <c r="EJ22" t="b">
        <v>1</v>
      </c>
      <c r="EK22">
        <v>2515</v>
      </c>
      <c r="EL22" t="s">
        <v>3128</v>
      </c>
      <c r="EM22" t="s">
        <v>3129</v>
      </c>
      <c r="EN22">
        <v>12449</v>
      </c>
    </row>
    <row r="23" spans="1:148" x14ac:dyDescent="0.25">
      <c r="A23" t="s">
        <v>4045</v>
      </c>
      <c r="B23" t="s">
        <v>4045</v>
      </c>
      <c r="C23">
        <v>2</v>
      </c>
      <c r="D23">
        <v>2</v>
      </c>
      <c r="E23">
        <v>2</v>
      </c>
      <c r="F23" t="s">
        <v>4046</v>
      </c>
      <c r="G23" t="str">
        <f>MID(F23,FIND("&gt;sp|",F23)+4,6)</f>
        <v>Q92665</v>
      </c>
      <c r="H23" t="s">
        <v>5413</v>
      </c>
      <c r="I23">
        <v>1</v>
      </c>
      <c r="J23">
        <v>2</v>
      </c>
      <c r="K23">
        <v>2</v>
      </c>
      <c r="L23">
        <v>2</v>
      </c>
      <c r="M23">
        <v>1</v>
      </c>
      <c r="N23">
        <v>2</v>
      </c>
      <c r="O23">
        <v>2</v>
      </c>
      <c r="P23">
        <v>1</v>
      </c>
      <c r="Q23">
        <v>2</v>
      </c>
      <c r="R23">
        <v>2</v>
      </c>
      <c r="S23">
        <v>0</v>
      </c>
      <c r="T23">
        <v>0</v>
      </c>
      <c r="U23">
        <v>1</v>
      </c>
      <c r="V23">
        <v>0</v>
      </c>
      <c r="W23">
        <v>1</v>
      </c>
      <c r="X23">
        <v>1</v>
      </c>
      <c r="Y23">
        <v>1</v>
      </c>
      <c r="Z23">
        <v>2</v>
      </c>
      <c r="AA23">
        <v>2</v>
      </c>
      <c r="AB23">
        <v>1</v>
      </c>
      <c r="AC23">
        <v>2</v>
      </c>
      <c r="AD23">
        <v>2</v>
      </c>
      <c r="AE23">
        <v>0</v>
      </c>
      <c r="AF23">
        <v>0</v>
      </c>
      <c r="AG23">
        <v>1</v>
      </c>
      <c r="AH23">
        <v>0</v>
      </c>
      <c r="AI23">
        <v>1</v>
      </c>
      <c r="AJ23">
        <v>1</v>
      </c>
      <c r="AK23">
        <v>1</v>
      </c>
      <c r="AL23">
        <v>2</v>
      </c>
      <c r="AM23">
        <v>2</v>
      </c>
      <c r="AN23">
        <v>1</v>
      </c>
      <c r="AO23">
        <v>2</v>
      </c>
      <c r="AP23">
        <v>2</v>
      </c>
      <c r="AQ23">
        <v>0</v>
      </c>
      <c r="AR23">
        <v>0</v>
      </c>
      <c r="AS23">
        <v>1</v>
      </c>
      <c r="AT23">
        <v>0</v>
      </c>
      <c r="AU23">
        <v>1</v>
      </c>
      <c r="AV23">
        <v>1</v>
      </c>
      <c r="AW23">
        <v>9.4</v>
      </c>
      <c r="AX23">
        <v>9.4</v>
      </c>
      <c r="AY23">
        <v>9.4</v>
      </c>
      <c r="AZ23">
        <v>45.317999999999998</v>
      </c>
      <c r="BA23">
        <v>395</v>
      </c>
      <c r="BB23">
        <v>395</v>
      </c>
      <c r="BC23">
        <v>0</v>
      </c>
      <c r="BD23">
        <v>11.606</v>
      </c>
      <c r="BE23" t="s">
        <v>130</v>
      </c>
      <c r="BF23" t="s">
        <v>130</v>
      </c>
      <c r="BG23" t="s">
        <v>131</v>
      </c>
      <c r="BH23" t="s">
        <v>131</v>
      </c>
      <c r="BI23" t="s">
        <v>131</v>
      </c>
      <c r="BJ23" t="s">
        <v>131</v>
      </c>
      <c r="BK23" t="s">
        <v>131</v>
      </c>
      <c r="BL23" t="s">
        <v>131</v>
      </c>
      <c r="BM23" t="s">
        <v>131</v>
      </c>
      <c r="BN23" t="s">
        <v>131</v>
      </c>
      <c r="BO23" t="s">
        <v>131</v>
      </c>
      <c r="BP23" t="s">
        <v>131</v>
      </c>
      <c r="BQ23">
        <v>3.8</v>
      </c>
      <c r="BR23">
        <v>9.4</v>
      </c>
      <c r="BS23">
        <v>9.4</v>
      </c>
      <c r="BT23">
        <v>3.8</v>
      </c>
      <c r="BU23">
        <v>9.4</v>
      </c>
      <c r="BV23">
        <v>9.4</v>
      </c>
      <c r="BW23">
        <v>0</v>
      </c>
      <c r="BX23">
        <v>0</v>
      </c>
      <c r="BY23">
        <v>3.8</v>
      </c>
      <c r="BZ23">
        <v>0</v>
      </c>
      <c r="CA23">
        <v>3.8</v>
      </c>
      <c r="CB23">
        <v>3.8</v>
      </c>
      <c r="CC23">
        <v>131700000</v>
      </c>
      <c r="CD23">
        <v>20155000</v>
      </c>
      <c r="CE23">
        <v>30888000</v>
      </c>
      <c r="CF23">
        <v>33310000</v>
      </c>
      <c r="CG23">
        <v>11806000</v>
      </c>
      <c r="CH23">
        <v>11588000</v>
      </c>
      <c r="CI23">
        <v>13931000</v>
      </c>
      <c r="CJ23">
        <v>0</v>
      </c>
      <c r="CK23">
        <v>0</v>
      </c>
      <c r="CL23">
        <v>4665200</v>
      </c>
      <c r="CM23">
        <v>0</v>
      </c>
      <c r="CN23">
        <v>2574200</v>
      </c>
      <c r="CO23">
        <v>2778800</v>
      </c>
      <c r="CP23">
        <v>5986200</v>
      </c>
      <c r="CQ23">
        <v>916150</v>
      </c>
      <c r="CR23">
        <v>1404000</v>
      </c>
      <c r="CS23">
        <v>1514100</v>
      </c>
      <c r="CT23">
        <v>536650</v>
      </c>
      <c r="CU23">
        <v>526700</v>
      </c>
      <c r="CV23">
        <v>633240</v>
      </c>
      <c r="CW23">
        <v>0</v>
      </c>
      <c r="CX23">
        <v>0</v>
      </c>
      <c r="CY23">
        <v>212050</v>
      </c>
      <c r="CZ23">
        <v>0</v>
      </c>
      <c r="DA23">
        <v>117010</v>
      </c>
      <c r="DB23">
        <v>126310</v>
      </c>
      <c r="DC23">
        <v>19.805219999999998</v>
      </c>
      <c r="DD23">
        <v>20.421109999999999</v>
      </c>
      <c r="DE23">
        <v>20.53003</v>
      </c>
      <c r="DF23">
        <v>19.033619999999999</v>
      </c>
      <c r="DG23">
        <v>19.006620000000002</v>
      </c>
      <c r="DH23">
        <v>19.272390000000001</v>
      </c>
      <c r="DI23">
        <v>9</v>
      </c>
      <c r="DJ23">
        <v>9</v>
      </c>
      <c r="DK23">
        <v>17.694040000000001</v>
      </c>
      <c r="DL23">
        <v>9</v>
      </c>
      <c r="DM23">
        <v>16.836269999999999</v>
      </c>
      <c r="DN23">
        <v>16.94661</v>
      </c>
      <c r="DO23">
        <v>1.34403866940718</v>
      </c>
      <c r="DP23">
        <v>8.3541069030761701</v>
      </c>
      <c r="DQ23">
        <v>0.85518054150156797</v>
      </c>
      <c r="DR23">
        <v>4.8432515462239598</v>
      </c>
      <c r="DS23">
        <v>2.0517541519979199</v>
      </c>
      <c r="DT23">
        <v>1.14790916442871</v>
      </c>
      <c r="DU23">
        <v>1</v>
      </c>
      <c r="DV23">
        <v>2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3</v>
      </c>
      <c r="EH23">
        <v>560</v>
      </c>
      <c r="EI23" t="s">
        <v>4047</v>
      </c>
      <c r="EJ23" t="s">
        <v>138</v>
      </c>
      <c r="EK23" t="s">
        <v>4048</v>
      </c>
      <c r="EL23" t="s">
        <v>4049</v>
      </c>
      <c r="EM23" t="s">
        <v>4050</v>
      </c>
      <c r="EN23" t="s">
        <v>4051</v>
      </c>
    </row>
    <row r="24" spans="1:148" x14ac:dyDescent="0.25">
      <c r="A24" t="s">
        <v>3027</v>
      </c>
      <c r="B24" t="s">
        <v>3027</v>
      </c>
      <c r="C24" t="s">
        <v>129</v>
      </c>
      <c r="D24" t="s">
        <v>129</v>
      </c>
      <c r="E24" t="s">
        <v>129</v>
      </c>
      <c r="F24" t="s">
        <v>3028</v>
      </c>
      <c r="G24" t="str">
        <f>MID(F24,FIND("&gt;sp|",F24)+4,6)</f>
        <v>P82930</v>
      </c>
      <c r="H24" t="s">
        <v>5286</v>
      </c>
      <c r="I24">
        <v>2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0</v>
      </c>
      <c r="AF24">
        <v>0</v>
      </c>
      <c r="AG24">
        <v>1</v>
      </c>
      <c r="AH24">
        <v>0</v>
      </c>
      <c r="AI24">
        <v>0</v>
      </c>
      <c r="AJ24">
        <v>0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6.4</v>
      </c>
      <c r="AX24">
        <v>6.4</v>
      </c>
      <c r="AY24">
        <v>6.4</v>
      </c>
      <c r="AZ24">
        <v>25.65</v>
      </c>
      <c r="BA24">
        <v>218</v>
      </c>
      <c r="BB24" t="s">
        <v>3029</v>
      </c>
      <c r="BC24">
        <v>3.7036999999999999E-3</v>
      </c>
      <c r="BD24">
        <v>7.7667999999999999</v>
      </c>
      <c r="BE24" t="s">
        <v>131</v>
      </c>
      <c r="BF24" t="s">
        <v>131</v>
      </c>
      <c r="BG24" t="s">
        <v>130</v>
      </c>
      <c r="BH24" t="s">
        <v>130</v>
      </c>
      <c r="BI24" t="s">
        <v>131</v>
      </c>
      <c r="BJ24" t="s">
        <v>130</v>
      </c>
      <c r="BK24" t="s">
        <v>131</v>
      </c>
      <c r="BL24" t="s">
        <v>131</v>
      </c>
      <c r="BM24" t="s">
        <v>131</v>
      </c>
      <c r="BN24" t="s">
        <v>131</v>
      </c>
      <c r="BO24" t="s">
        <v>131</v>
      </c>
      <c r="BP24" t="s">
        <v>131</v>
      </c>
      <c r="BQ24">
        <v>6.4</v>
      </c>
      <c r="BR24">
        <v>6.4</v>
      </c>
      <c r="BS24">
        <v>6.4</v>
      </c>
      <c r="BT24">
        <v>6.4</v>
      </c>
      <c r="BU24">
        <v>6.4</v>
      </c>
      <c r="BV24">
        <v>6.4</v>
      </c>
      <c r="BW24">
        <v>0</v>
      </c>
      <c r="BX24">
        <v>0</v>
      </c>
      <c r="BY24">
        <v>6.4</v>
      </c>
      <c r="BZ24">
        <v>0</v>
      </c>
      <c r="CA24">
        <v>0</v>
      </c>
      <c r="CB24">
        <v>0</v>
      </c>
      <c r="CC24">
        <v>82365000</v>
      </c>
      <c r="CD24">
        <v>14421000</v>
      </c>
      <c r="CE24">
        <v>9925100</v>
      </c>
      <c r="CF24">
        <v>12162000</v>
      </c>
      <c r="CG24">
        <v>11139000</v>
      </c>
      <c r="CH24">
        <v>19643000</v>
      </c>
      <c r="CI24">
        <v>13732000</v>
      </c>
      <c r="CJ24">
        <v>0</v>
      </c>
      <c r="CK24">
        <v>0</v>
      </c>
      <c r="CL24">
        <v>1342400</v>
      </c>
      <c r="CM24">
        <v>0</v>
      </c>
      <c r="CN24">
        <v>0</v>
      </c>
      <c r="CO24">
        <v>0</v>
      </c>
      <c r="CP24">
        <v>6863700</v>
      </c>
      <c r="CQ24">
        <v>1201800</v>
      </c>
      <c r="CR24">
        <v>827090</v>
      </c>
      <c r="CS24">
        <v>1013500</v>
      </c>
      <c r="CT24">
        <v>928220</v>
      </c>
      <c r="CU24">
        <v>1636900</v>
      </c>
      <c r="CV24">
        <v>1144300</v>
      </c>
      <c r="CW24">
        <v>0</v>
      </c>
      <c r="CX24">
        <v>0</v>
      </c>
      <c r="CY24">
        <v>111860</v>
      </c>
      <c r="CZ24">
        <v>0</v>
      </c>
      <c r="DA24">
        <v>0</v>
      </c>
      <c r="DB24">
        <v>0</v>
      </c>
      <c r="DC24">
        <v>20.196770000000001</v>
      </c>
      <c r="DD24">
        <v>19.657679999999999</v>
      </c>
      <c r="DE24">
        <v>19.95091</v>
      </c>
      <c r="DF24">
        <v>19.824110000000001</v>
      </c>
      <c r="DG24">
        <v>20.642530000000001</v>
      </c>
      <c r="DH24">
        <v>20.12603</v>
      </c>
      <c r="DI24">
        <v>9</v>
      </c>
      <c r="DJ24">
        <v>9</v>
      </c>
      <c r="DK24">
        <v>16.771339999999999</v>
      </c>
      <c r="DL24">
        <v>9</v>
      </c>
      <c r="DM24">
        <v>9</v>
      </c>
      <c r="DN24">
        <v>9</v>
      </c>
      <c r="DO24">
        <v>1.4892091813984001</v>
      </c>
      <c r="DP24">
        <v>8.3446763356526699</v>
      </c>
      <c r="DQ24">
        <v>5.90642679664243</v>
      </c>
      <c r="DR24">
        <v>11.197558720906599</v>
      </c>
      <c r="DS24">
        <v>0.38758950754403299</v>
      </c>
      <c r="DT24">
        <v>-0.26243718465169202</v>
      </c>
      <c r="DU24">
        <v>0</v>
      </c>
      <c r="DV24">
        <v>0</v>
      </c>
      <c r="DW24">
        <v>1</v>
      </c>
      <c r="DX24">
        <v>1</v>
      </c>
      <c r="DY24">
        <v>0</v>
      </c>
      <c r="DZ24">
        <v>1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3</v>
      </c>
      <c r="EH24">
        <v>413</v>
      </c>
      <c r="EI24">
        <v>3627</v>
      </c>
      <c r="EJ24" t="b">
        <v>1</v>
      </c>
      <c r="EK24">
        <v>3794</v>
      </c>
      <c r="EL24" t="s">
        <v>3030</v>
      </c>
      <c r="EM24" t="s">
        <v>3031</v>
      </c>
      <c r="EN24">
        <v>18728</v>
      </c>
    </row>
    <row r="25" spans="1:148" x14ac:dyDescent="0.25">
      <c r="A25" t="s">
        <v>4212</v>
      </c>
      <c r="B25" t="s">
        <v>4212</v>
      </c>
      <c r="C25" t="s">
        <v>141</v>
      </c>
      <c r="D25" t="s">
        <v>141</v>
      </c>
      <c r="E25" t="s">
        <v>141</v>
      </c>
      <c r="F25" t="s">
        <v>4213</v>
      </c>
      <c r="G25" t="str">
        <f>MID(F25,FIND("&gt;sp|",F25)+4,6)</f>
        <v>Q96RR1</v>
      </c>
      <c r="H25" t="s">
        <v>5436</v>
      </c>
      <c r="I25">
        <v>3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1</v>
      </c>
      <c r="AA25">
        <v>1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1</v>
      </c>
      <c r="AM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4.5</v>
      </c>
      <c r="AX25">
        <v>4.5</v>
      </c>
      <c r="AY25">
        <v>4.5</v>
      </c>
      <c r="AZ25">
        <v>60.399000000000001</v>
      </c>
      <c r="BA25">
        <v>531</v>
      </c>
      <c r="BB25" t="s">
        <v>4214</v>
      </c>
      <c r="BC25">
        <v>3.6495999999999998E-3</v>
      </c>
      <c r="BD25">
        <v>7.5570000000000004</v>
      </c>
      <c r="BE25" t="s">
        <v>131</v>
      </c>
      <c r="BF25" t="s">
        <v>130</v>
      </c>
      <c r="BG25" t="s">
        <v>130</v>
      </c>
      <c r="BH25" t="s">
        <v>131</v>
      </c>
      <c r="BI25" t="s">
        <v>130</v>
      </c>
      <c r="BJ25" t="s">
        <v>131</v>
      </c>
      <c r="BK25" t="s">
        <v>131</v>
      </c>
      <c r="BL25" t="s">
        <v>131</v>
      </c>
      <c r="BM25" t="s">
        <v>131</v>
      </c>
      <c r="BN25" t="s">
        <v>131</v>
      </c>
      <c r="BO25" t="s">
        <v>131</v>
      </c>
      <c r="BP25" t="s">
        <v>131</v>
      </c>
      <c r="BQ25">
        <v>4.5</v>
      </c>
      <c r="BR25">
        <v>4.5</v>
      </c>
      <c r="BS25">
        <v>4.5</v>
      </c>
      <c r="BT25">
        <v>0</v>
      </c>
      <c r="BU25">
        <v>4.5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16112000</v>
      </c>
      <c r="CD25">
        <v>2656500</v>
      </c>
      <c r="CE25">
        <v>5416900</v>
      </c>
      <c r="CF25">
        <v>4908800</v>
      </c>
      <c r="CG25">
        <v>0</v>
      </c>
      <c r="CH25">
        <v>3129900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596740</v>
      </c>
      <c r="CQ25">
        <v>98387</v>
      </c>
      <c r="CR25">
        <v>200630</v>
      </c>
      <c r="CS25">
        <v>181810</v>
      </c>
      <c r="CT25">
        <v>0</v>
      </c>
      <c r="CU25">
        <v>115920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16.586179999999999</v>
      </c>
      <c r="DD25">
        <v>17.614180000000001</v>
      </c>
      <c r="DE25">
        <v>17.472069999999999</v>
      </c>
      <c r="DF25">
        <v>9</v>
      </c>
      <c r="DG25">
        <v>16.822769999999998</v>
      </c>
      <c r="DH25">
        <v>9</v>
      </c>
      <c r="DI25">
        <v>9</v>
      </c>
      <c r="DJ25">
        <v>9</v>
      </c>
      <c r="DK25">
        <v>9</v>
      </c>
      <c r="DL25">
        <v>9</v>
      </c>
      <c r="DM25">
        <v>9</v>
      </c>
      <c r="DN25">
        <v>9</v>
      </c>
      <c r="DO25">
        <v>4.8573144546423004</v>
      </c>
      <c r="DP25">
        <v>8.2241433461507203</v>
      </c>
      <c r="DQ25">
        <v>0.42724341246478797</v>
      </c>
      <c r="DR25">
        <v>2.6075897216796902</v>
      </c>
      <c r="DS25">
        <v>1.0028709001999301</v>
      </c>
      <c r="DT25">
        <v>5.6165536244710301</v>
      </c>
      <c r="DU25">
        <v>0</v>
      </c>
      <c r="DV25">
        <v>1</v>
      </c>
      <c r="DW25">
        <v>1</v>
      </c>
      <c r="DX25">
        <v>0</v>
      </c>
      <c r="DY25">
        <v>1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3</v>
      </c>
      <c r="EH25">
        <v>588</v>
      </c>
      <c r="EI25">
        <v>191</v>
      </c>
      <c r="EJ25" t="b">
        <v>1</v>
      </c>
      <c r="EK25">
        <v>204</v>
      </c>
      <c r="EL25" t="s">
        <v>4215</v>
      </c>
      <c r="EM25" t="s">
        <v>4216</v>
      </c>
      <c r="EN25">
        <v>931</v>
      </c>
    </row>
    <row r="26" spans="1:148" x14ac:dyDescent="0.25">
      <c r="A26" t="s">
        <v>4780</v>
      </c>
      <c r="B26" t="s">
        <v>4780</v>
      </c>
      <c r="C26" t="s">
        <v>140</v>
      </c>
      <c r="D26" t="s">
        <v>140</v>
      </c>
      <c r="E26" t="s">
        <v>140</v>
      </c>
      <c r="F26" t="s">
        <v>4781</v>
      </c>
      <c r="G26" t="str">
        <f>MID(F26,FIND("&gt;sp|",F26)+4,6)</f>
        <v>Q9UPN9</v>
      </c>
      <c r="H26" t="s">
        <v>5513</v>
      </c>
      <c r="I26">
        <v>3</v>
      </c>
      <c r="J26">
        <v>2</v>
      </c>
      <c r="K26">
        <v>2</v>
      </c>
      <c r="L26">
        <v>2</v>
      </c>
      <c r="M26">
        <v>1</v>
      </c>
      <c r="N26">
        <v>2</v>
      </c>
      <c r="O26">
        <v>2</v>
      </c>
      <c r="P26">
        <v>1</v>
      </c>
      <c r="Q26">
        <v>1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2</v>
      </c>
      <c r="AA26">
        <v>2</v>
      </c>
      <c r="AB26">
        <v>1</v>
      </c>
      <c r="AC26">
        <v>1</v>
      </c>
      <c r="AD26">
        <v>2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2</v>
      </c>
      <c r="AM26">
        <v>2</v>
      </c>
      <c r="AN26">
        <v>1</v>
      </c>
      <c r="AO26">
        <v>1</v>
      </c>
      <c r="AP26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2.5</v>
      </c>
      <c r="AX26">
        <v>2.5</v>
      </c>
      <c r="AY26">
        <v>2.5</v>
      </c>
      <c r="AZ26">
        <v>98.891000000000005</v>
      </c>
      <c r="BA26">
        <v>888</v>
      </c>
      <c r="BB26" t="s">
        <v>4782</v>
      </c>
      <c r="BC26">
        <v>0</v>
      </c>
      <c r="BD26">
        <v>17.004999999999999</v>
      </c>
      <c r="BE26" t="s">
        <v>131</v>
      </c>
      <c r="BF26" t="s">
        <v>131</v>
      </c>
      <c r="BG26" t="s">
        <v>130</v>
      </c>
      <c r="BH26" t="s">
        <v>130</v>
      </c>
      <c r="BI26" t="s">
        <v>131</v>
      </c>
      <c r="BJ26" t="s">
        <v>131</v>
      </c>
      <c r="BK26" t="s">
        <v>131</v>
      </c>
      <c r="BL26" t="s">
        <v>131</v>
      </c>
      <c r="BM26" t="s">
        <v>131</v>
      </c>
      <c r="BN26" t="s">
        <v>131</v>
      </c>
      <c r="BO26" t="s">
        <v>131</v>
      </c>
      <c r="BP26" t="s">
        <v>131</v>
      </c>
      <c r="BQ26">
        <v>1.5</v>
      </c>
      <c r="BR26">
        <v>2.5</v>
      </c>
      <c r="BS26">
        <v>2.5</v>
      </c>
      <c r="BT26">
        <v>1.5</v>
      </c>
      <c r="BU26">
        <v>1.5</v>
      </c>
      <c r="BV26">
        <v>2.5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60638000</v>
      </c>
      <c r="CD26">
        <v>4024300</v>
      </c>
      <c r="CE26">
        <v>8372300</v>
      </c>
      <c r="CF26">
        <v>8434300</v>
      </c>
      <c r="CG26">
        <v>6903800</v>
      </c>
      <c r="CH26">
        <v>18354000</v>
      </c>
      <c r="CI26">
        <v>14550000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1347500</v>
      </c>
      <c r="CQ26">
        <v>89429</v>
      </c>
      <c r="CR26">
        <v>186050</v>
      </c>
      <c r="CS26">
        <v>187430</v>
      </c>
      <c r="CT26">
        <v>153420</v>
      </c>
      <c r="CU26">
        <v>407860</v>
      </c>
      <c r="CV26">
        <v>323340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16.448460000000001</v>
      </c>
      <c r="DD26">
        <v>17.505330000000001</v>
      </c>
      <c r="DE26">
        <v>17.515989999999999</v>
      </c>
      <c r="DF26">
        <v>17.227129999999999</v>
      </c>
      <c r="DG26">
        <v>18.637709999999998</v>
      </c>
      <c r="DH26">
        <v>18.302689999999998</v>
      </c>
      <c r="DI26">
        <v>9</v>
      </c>
      <c r="DJ26">
        <v>9</v>
      </c>
      <c r="DK26">
        <v>9</v>
      </c>
      <c r="DL26">
        <v>9</v>
      </c>
      <c r="DM26">
        <v>9</v>
      </c>
      <c r="DN26">
        <v>9</v>
      </c>
      <c r="DO26">
        <v>4.6769044370915003</v>
      </c>
      <c r="DP26">
        <v>8.1565933227539098</v>
      </c>
      <c r="DQ26">
        <v>4.5403492514579904</v>
      </c>
      <c r="DR26">
        <v>9.0558446248372402</v>
      </c>
      <c r="DS26">
        <v>0.74571423246889301</v>
      </c>
      <c r="DT26">
        <v>-0.89925130208333204</v>
      </c>
      <c r="DU26">
        <v>0</v>
      </c>
      <c r="DV26">
        <v>0</v>
      </c>
      <c r="DW26">
        <v>1</v>
      </c>
      <c r="DX26">
        <v>1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2</v>
      </c>
      <c r="EH26">
        <v>667</v>
      </c>
      <c r="EI26" t="s">
        <v>4783</v>
      </c>
      <c r="EJ26" t="s">
        <v>138</v>
      </c>
      <c r="EK26" t="s">
        <v>4784</v>
      </c>
      <c r="EL26" t="s">
        <v>4785</v>
      </c>
      <c r="EM26" t="s">
        <v>4786</v>
      </c>
      <c r="EN26" t="s">
        <v>4786</v>
      </c>
    </row>
    <row r="27" spans="1:148" x14ac:dyDescent="0.25">
      <c r="A27" t="s">
        <v>2992</v>
      </c>
      <c r="B27" t="s">
        <v>2992</v>
      </c>
      <c r="C27" t="s">
        <v>343</v>
      </c>
      <c r="D27" t="s">
        <v>343</v>
      </c>
      <c r="E27" t="s">
        <v>343</v>
      </c>
      <c r="F27" t="s">
        <v>2993</v>
      </c>
      <c r="G27" t="str">
        <f>MID(F27,FIND("&gt;sp|",F27)+4,6)</f>
        <v>P78312</v>
      </c>
      <c r="H27" t="s">
        <v>5281</v>
      </c>
      <c r="I27">
        <v>7</v>
      </c>
      <c r="J27">
        <v>1</v>
      </c>
      <c r="K27">
        <v>1</v>
      </c>
      <c r="L27">
        <v>1</v>
      </c>
      <c r="M27">
        <v>0</v>
      </c>
      <c r="N27">
        <v>1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1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0.9</v>
      </c>
      <c r="AX27">
        <v>0.9</v>
      </c>
      <c r="AY27">
        <v>0.9</v>
      </c>
      <c r="AZ27">
        <v>110.72</v>
      </c>
      <c r="BA27">
        <v>1006</v>
      </c>
      <c r="BB27" t="s">
        <v>2994</v>
      </c>
      <c r="BC27">
        <v>4.7169999999999998E-3</v>
      </c>
      <c r="BD27">
        <v>6.2712000000000003</v>
      </c>
      <c r="BE27" t="s">
        <v>131</v>
      </c>
      <c r="BF27" t="s">
        <v>130</v>
      </c>
      <c r="BG27" t="s">
        <v>130</v>
      </c>
      <c r="BH27" t="s">
        <v>131</v>
      </c>
      <c r="BI27" t="s">
        <v>131</v>
      </c>
      <c r="BJ27" t="s">
        <v>131</v>
      </c>
      <c r="BK27" t="s">
        <v>131</v>
      </c>
      <c r="BL27" t="s">
        <v>131</v>
      </c>
      <c r="BM27" t="s">
        <v>131</v>
      </c>
      <c r="BN27" t="s">
        <v>131</v>
      </c>
      <c r="BO27" t="s">
        <v>131</v>
      </c>
      <c r="BP27" t="s">
        <v>130</v>
      </c>
      <c r="BQ27">
        <v>0</v>
      </c>
      <c r="BR27">
        <v>0.9</v>
      </c>
      <c r="BS27">
        <v>0.9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0.9</v>
      </c>
      <c r="CC27">
        <v>190220000</v>
      </c>
      <c r="CD27">
        <v>0</v>
      </c>
      <c r="CE27">
        <v>70717000</v>
      </c>
      <c r="CF27">
        <v>52912000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66592000</v>
      </c>
      <c r="CP27">
        <v>5283900</v>
      </c>
      <c r="CQ27">
        <v>0</v>
      </c>
      <c r="CR27">
        <v>1964400</v>
      </c>
      <c r="CS27">
        <v>1469800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1849800</v>
      </c>
      <c r="DC27">
        <v>9</v>
      </c>
      <c r="DD27">
        <v>20.905660000000001</v>
      </c>
      <c r="DE27">
        <v>20.487189999999998</v>
      </c>
      <c r="DF27">
        <v>9</v>
      </c>
      <c r="DG27">
        <v>9</v>
      </c>
      <c r="DH27">
        <v>9</v>
      </c>
      <c r="DI27">
        <v>9</v>
      </c>
      <c r="DJ27">
        <v>9</v>
      </c>
      <c r="DK27">
        <v>9</v>
      </c>
      <c r="DL27">
        <v>9</v>
      </c>
      <c r="DM27">
        <v>9</v>
      </c>
      <c r="DN27">
        <v>20.818940000000001</v>
      </c>
      <c r="DO27">
        <v>0.93463024348701496</v>
      </c>
      <c r="DP27">
        <v>7.7976150512695304</v>
      </c>
      <c r="DQ27">
        <v>0.42724341246478797</v>
      </c>
      <c r="DR27">
        <v>-3.9396457672119101</v>
      </c>
      <c r="DS27">
        <v>0.93463024348701496</v>
      </c>
      <c r="DT27">
        <v>7.7976150512695304</v>
      </c>
      <c r="DU27">
        <v>0</v>
      </c>
      <c r="DV27">
        <v>1</v>
      </c>
      <c r="DW27">
        <v>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1</v>
      </c>
      <c r="EG27">
        <v>3</v>
      </c>
      <c r="EH27">
        <v>408</v>
      </c>
      <c r="EI27">
        <v>2669</v>
      </c>
      <c r="EJ27" t="b">
        <v>1</v>
      </c>
      <c r="EK27">
        <v>2803</v>
      </c>
      <c r="EL27" t="s">
        <v>2995</v>
      </c>
      <c r="EM27" t="s">
        <v>2996</v>
      </c>
      <c r="EN27">
        <v>13797</v>
      </c>
    </row>
    <row r="28" spans="1:148" x14ac:dyDescent="0.25">
      <c r="A28" t="s">
        <v>3015</v>
      </c>
      <c r="B28" t="s">
        <v>3015</v>
      </c>
      <c r="C28">
        <v>2</v>
      </c>
      <c r="D28">
        <v>2</v>
      </c>
      <c r="E28">
        <v>2</v>
      </c>
      <c r="F28" t="s">
        <v>3016</v>
      </c>
      <c r="G28" t="str">
        <f>MID(F28,FIND("&gt;sp|",F28)+4,6)</f>
        <v>P82673</v>
      </c>
      <c r="H28" t="s">
        <v>5284</v>
      </c>
      <c r="I28">
        <v>1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0</v>
      </c>
      <c r="Q28">
        <v>0</v>
      </c>
      <c r="R28">
        <v>1</v>
      </c>
      <c r="S28">
        <v>0</v>
      </c>
      <c r="T28">
        <v>1</v>
      </c>
      <c r="U28">
        <v>0</v>
      </c>
      <c r="V28">
        <v>1</v>
      </c>
      <c r="W28">
        <v>0</v>
      </c>
      <c r="X28">
        <v>0</v>
      </c>
      <c r="Y28">
        <v>2</v>
      </c>
      <c r="Z28">
        <v>2</v>
      </c>
      <c r="AA28">
        <v>2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0</v>
      </c>
      <c r="AK28">
        <v>2</v>
      </c>
      <c r="AL28">
        <v>2</v>
      </c>
      <c r="AM28">
        <v>2</v>
      </c>
      <c r="AN28">
        <v>0</v>
      </c>
      <c r="AO28">
        <v>0</v>
      </c>
      <c r="AP28">
        <v>1</v>
      </c>
      <c r="AQ28">
        <v>0</v>
      </c>
      <c r="AR28">
        <v>1</v>
      </c>
      <c r="AS28">
        <v>0</v>
      </c>
      <c r="AT28">
        <v>1</v>
      </c>
      <c r="AU28">
        <v>0</v>
      </c>
      <c r="AV28">
        <v>0</v>
      </c>
      <c r="AW28">
        <v>10.8</v>
      </c>
      <c r="AX28">
        <v>10.8</v>
      </c>
      <c r="AY28">
        <v>10.8</v>
      </c>
      <c r="AZ28">
        <v>36.844000000000001</v>
      </c>
      <c r="BA28">
        <v>323</v>
      </c>
      <c r="BB28">
        <v>323</v>
      </c>
      <c r="BC28">
        <v>0</v>
      </c>
      <c r="BD28">
        <v>13.347</v>
      </c>
      <c r="BE28" t="s">
        <v>130</v>
      </c>
      <c r="BF28" t="s">
        <v>130</v>
      </c>
      <c r="BG28" t="s">
        <v>130</v>
      </c>
      <c r="BH28" t="s">
        <v>131</v>
      </c>
      <c r="BI28" t="s">
        <v>131</v>
      </c>
      <c r="BJ28" t="s">
        <v>131</v>
      </c>
      <c r="BK28" t="s">
        <v>131</v>
      </c>
      <c r="BL28" t="s">
        <v>131</v>
      </c>
      <c r="BM28" t="s">
        <v>131</v>
      </c>
      <c r="BN28" t="s">
        <v>131</v>
      </c>
      <c r="BO28" t="s">
        <v>131</v>
      </c>
      <c r="BP28" t="s">
        <v>131</v>
      </c>
      <c r="BQ28">
        <v>10.8</v>
      </c>
      <c r="BR28">
        <v>10.8</v>
      </c>
      <c r="BS28">
        <v>10.8</v>
      </c>
      <c r="BT28">
        <v>0</v>
      </c>
      <c r="BU28">
        <v>0</v>
      </c>
      <c r="BV28">
        <v>3.1</v>
      </c>
      <c r="BW28">
        <v>0</v>
      </c>
      <c r="BX28">
        <v>3.1</v>
      </c>
      <c r="BY28">
        <v>0</v>
      </c>
      <c r="BZ28">
        <v>3.1</v>
      </c>
      <c r="CA28">
        <v>0</v>
      </c>
      <c r="CB28">
        <v>0</v>
      </c>
      <c r="CC28">
        <v>38245000</v>
      </c>
      <c r="CD28">
        <v>8338500</v>
      </c>
      <c r="CE28">
        <v>11055000</v>
      </c>
      <c r="CF28">
        <v>9979000</v>
      </c>
      <c r="CG28">
        <v>0</v>
      </c>
      <c r="CH28">
        <v>0</v>
      </c>
      <c r="CI28">
        <v>6689200</v>
      </c>
      <c r="CJ28">
        <v>0</v>
      </c>
      <c r="CK28">
        <v>1660800</v>
      </c>
      <c r="CL28">
        <v>0</v>
      </c>
      <c r="CM28">
        <v>522600</v>
      </c>
      <c r="CN28">
        <v>0</v>
      </c>
      <c r="CO28">
        <v>0</v>
      </c>
      <c r="CP28">
        <v>2549700</v>
      </c>
      <c r="CQ28">
        <v>555900</v>
      </c>
      <c r="CR28">
        <v>737000</v>
      </c>
      <c r="CS28">
        <v>665270</v>
      </c>
      <c r="CT28">
        <v>0</v>
      </c>
      <c r="CU28">
        <v>0</v>
      </c>
      <c r="CV28">
        <v>445950</v>
      </c>
      <c r="CW28">
        <v>0</v>
      </c>
      <c r="CX28">
        <v>110720</v>
      </c>
      <c r="CY28">
        <v>0</v>
      </c>
      <c r="CZ28">
        <v>34840</v>
      </c>
      <c r="DA28">
        <v>0</v>
      </c>
      <c r="DB28">
        <v>0</v>
      </c>
      <c r="DC28">
        <v>19.08447</v>
      </c>
      <c r="DD28">
        <v>19.491299999999999</v>
      </c>
      <c r="DE28">
        <v>19.343579999999999</v>
      </c>
      <c r="DF28">
        <v>9</v>
      </c>
      <c r="DG28">
        <v>9</v>
      </c>
      <c r="DH28">
        <v>18.76652</v>
      </c>
      <c r="DI28">
        <v>9</v>
      </c>
      <c r="DJ28">
        <v>16.75656</v>
      </c>
      <c r="DK28">
        <v>9</v>
      </c>
      <c r="DL28">
        <v>15.08846</v>
      </c>
      <c r="DM28">
        <v>9</v>
      </c>
      <c r="DN28">
        <v>9</v>
      </c>
      <c r="DO28">
        <v>1.3913093156479399</v>
      </c>
      <c r="DP28">
        <v>7.7209313710530596</v>
      </c>
      <c r="DQ28">
        <v>0.11618066675494899</v>
      </c>
      <c r="DR28">
        <v>1.2260220845540399</v>
      </c>
      <c r="DS28">
        <v>1.01586921633785</v>
      </c>
      <c r="DT28">
        <v>7.0509421030680297</v>
      </c>
      <c r="DU28">
        <v>1</v>
      </c>
      <c r="DV28">
        <v>1</v>
      </c>
      <c r="DW28">
        <v>2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4</v>
      </c>
      <c r="EH28">
        <v>411</v>
      </c>
      <c r="EI28" t="s">
        <v>3017</v>
      </c>
      <c r="EJ28" t="s">
        <v>138</v>
      </c>
      <c r="EK28" t="s">
        <v>3018</v>
      </c>
      <c r="EL28" t="s">
        <v>3019</v>
      </c>
      <c r="EM28" t="s">
        <v>3020</v>
      </c>
      <c r="EN28" t="s">
        <v>3021</v>
      </c>
    </row>
    <row r="29" spans="1:148" x14ac:dyDescent="0.25">
      <c r="A29" t="s">
        <v>3867</v>
      </c>
      <c r="B29" t="s">
        <v>3868</v>
      </c>
      <c r="C29" t="s">
        <v>3869</v>
      </c>
      <c r="D29" t="s">
        <v>3869</v>
      </c>
      <c r="E29" t="s">
        <v>3869</v>
      </c>
      <c r="F29" t="s">
        <v>3870</v>
      </c>
      <c r="G29" t="str">
        <f>MID(F29,FIND("&gt;sp|",F29)+4,6)</f>
        <v>Q8IX01</v>
      </c>
      <c r="H29" t="s">
        <v>5387</v>
      </c>
      <c r="I29">
        <v>7</v>
      </c>
      <c r="J29">
        <v>6</v>
      </c>
      <c r="K29">
        <v>6</v>
      </c>
      <c r="L29">
        <v>6</v>
      </c>
      <c r="M29">
        <v>5</v>
      </c>
      <c r="N29">
        <v>6</v>
      </c>
      <c r="O29">
        <v>6</v>
      </c>
      <c r="P29">
        <v>4</v>
      </c>
      <c r="Q29">
        <v>6</v>
      </c>
      <c r="R29">
        <v>5</v>
      </c>
      <c r="S29">
        <v>0</v>
      </c>
      <c r="T29">
        <v>2</v>
      </c>
      <c r="U29">
        <v>1</v>
      </c>
      <c r="V29">
        <v>0</v>
      </c>
      <c r="W29">
        <v>0</v>
      </c>
      <c r="X29">
        <v>1</v>
      </c>
      <c r="Y29">
        <v>5</v>
      </c>
      <c r="Z29">
        <v>6</v>
      </c>
      <c r="AA29">
        <v>6</v>
      </c>
      <c r="AB29">
        <v>4</v>
      </c>
      <c r="AC29">
        <v>6</v>
      </c>
      <c r="AD29">
        <v>5</v>
      </c>
      <c r="AE29">
        <v>0</v>
      </c>
      <c r="AF29">
        <v>2</v>
      </c>
      <c r="AG29">
        <v>1</v>
      </c>
      <c r="AH29">
        <v>0</v>
      </c>
      <c r="AI29">
        <v>0</v>
      </c>
      <c r="AJ29">
        <v>1</v>
      </c>
      <c r="AK29">
        <v>5</v>
      </c>
      <c r="AL29">
        <v>6</v>
      </c>
      <c r="AM29">
        <v>6</v>
      </c>
      <c r="AN29">
        <v>4</v>
      </c>
      <c r="AO29">
        <v>6</v>
      </c>
      <c r="AP29">
        <v>5</v>
      </c>
      <c r="AQ29">
        <v>0</v>
      </c>
      <c r="AR29">
        <v>2</v>
      </c>
      <c r="AS29">
        <v>1</v>
      </c>
      <c r="AT29">
        <v>0</v>
      </c>
      <c r="AU29">
        <v>0</v>
      </c>
      <c r="AV29">
        <v>1</v>
      </c>
      <c r="AW29">
        <v>9.6</v>
      </c>
      <c r="AX29">
        <v>9.6</v>
      </c>
      <c r="AY29">
        <v>9.6</v>
      </c>
      <c r="AZ29">
        <v>115.18</v>
      </c>
      <c r="BA29">
        <v>1030</v>
      </c>
      <c r="BB29" t="s">
        <v>3871</v>
      </c>
      <c r="BC29">
        <v>0</v>
      </c>
      <c r="BD29">
        <v>44.357999999999997</v>
      </c>
      <c r="BE29" t="s">
        <v>130</v>
      </c>
      <c r="BF29" t="s">
        <v>130</v>
      </c>
      <c r="BG29" t="s">
        <v>130</v>
      </c>
      <c r="BH29" t="s">
        <v>130</v>
      </c>
      <c r="BI29" t="s">
        <v>130</v>
      </c>
      <c r="BJ29" t="s">
        <v>130</v>
      </c>
      <c r="BK29" t="s">
        <v>131</v>
      </c>
      <c r="BL29" t="s">
        <v>131</v>
      </c>
      <c r="BM29" t="s">
        <v>131</v>
      </c>
      <c r="BN29" t="s">
        <v>131</v>
      </c>
      <c r="BO29" t="s">
        <v>131</v>
      </c>
      <c r="BP29" t="s">
        <v>131</v>
      </c>
      <c r="BQ29">
        <v>6.2</v>
      </c>
      <c r="BR29">
        <v>9.6</v>
      </c>
      <c r="BS29">
        <v>9.6</v>
      </c>
      <c r="BT29">
        <v>5</v>
      </c>
      <c r="BU29">
        <v>9.6</v>
      </c>
      <c r="BV29">
        <v>6.2</v>
      </c>
      <c r="BW29">
        <v>0</v>
      </c>
      <c r="BX29">
        <v>2.5</v>
      </c>
      <c r="BY29">
        <v>1.2</v>
      </c>
      <c r="BZ29">
        <v>0</v>
      </c>
      <c r="CA29">
        <v>0</v>
      </c>
      <c r="CB29">
        <v>1.4</v>
      </c>
      <c r="CC29">
        <v>378440000</v>
      </c>
      <c r="CD29">
        <v>55673000</v>
      </c>
      <c r="CE29">
        <v>78870000</v>
      </c>
      <c r="CF29">
        <v>68414000</v>
      </c>
      <c r="CG29">
        <v>22664000</v>
      </c>
      <c r="CH29">
        <v>80485000</v>
      </c>
      <c r="CI29">
        <v>66288000</v>
      </c>
      <c r="CJ29">
        <v>0</v>
      </c>
      <c r="CK29">
        <v>5117600</v>
      </c>
      <c r="CL29">
        <v>305940</v>
      </c>
      <c r="CM29">
        <v>0</v>
      </c>
      <c r="CN29">
        <v>0</v>
      </c>
      <c r="CO29">
        <v>621270</v>
      </c>
      <c r="CP29">
        <v>8051900</v>
      </c>
      <c r="CQ29">
        <v>1184500</v>
      </c>
      <c r="CR29">
        <v>1678100</v>
      </c>
      <c r="CS29">
        <v>1455600</v>
      </c>
      <c r="CT29">
        <v>482210</v>
      </c>
      <c r="CU29">
        <v>1712400</v>
      </c>
      <c r="CV29">
        <v>1410400</v>
      </c>
      <c r="CW29">
        <v>0</v>
      </c>
      <c r="CX29">
        <v>108880</v>
      </c>
      <c r="CY29">
        <v>6509.3</v>
      </c>
      <c r="CZ29">
        <v>0</v>
      </c>
      <c r="DA29">
        <v>0</v>
      </c>
      <c r="DB29">
        <v>13219</v>
      </c>
      <c r="DC29">
        <v>20.175850000000001</v>
      </c>
      <c r="DD29">
        <v>20.6784</v>
      </c>
      <c r="DE29">
        <v>20.473179999999999</v>
      </c>
      <c r="DF29">
        <v>18.879300000000001</v>
      </c>
      <c r="DG29">
        <v>20.70759</v>
      </c>
      <c r="DH29">
        <v>20.427669999999999</v>
      </c>
      <c r="DI29">
        <v>9</v>
      </c>
      <c r="DJ29">
        <v>16.732379999999999</v>
      </c>
      <c r="DK29">
        <v>12.668290000000001</v>
      </c>
      <c r="DL29">
        <v>9</v>
      </c>
      <c r="DM29">
        <v>9</v>
      </c>
      <c r="DN29">
        <v>13.690329999999999</v>
      </c>
      <c r="DO29">
        <v>1.5701727320712</v>
      </c>
      <c r="DP29">
        <v>7.6422535578409798</v>
      </c>
      <c r="DQ29">
        <v>2.3227320560221898</v>
      </c>
      <c r="DR29">
        <v>9.4414129257202202</v>
      </c>
      <c r="DS29">
        <v>0.30333114870803901</v>
      </c>
      <c r="DT29">
        <v>0.43762079874674198</v>
      </c>
      <c r="DU29">
        <v>3</v>
      </c>
      <c r="DV29">
        <v>4</v>
      </c>
      <c r="DW29">
        <v>6</v>
      </c>
      <c r="DX29">
        <v>1</v>
      </c>
      <c r="DY29">
        <v>2</v>
      </c>
      <c r="DZ29">
        <v>4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20</v>
      </c>
      <c r="EH29">
        <v>529</v>
      </c>
      <c r="EI29" t="s">
        <v>3872</v>
      </c>
      <c r="EJ29" t="s">
        <v>148</v>
      </c>
      <c r="EK29" t="s">
        <v>3873</v>
      </c>
      <c r="EL29" t="s">
        <v>3874</v>
      </c>
      <c r="EM29" t="s">
        <v>3875</v>
      </c>
      <c r="EN29" t="s">
        <v>3876</v>
      </c>
    </row>
    <row r="30" spans="1:148" x14ac:dyDescent="0.25">
      <c r="A30" t="s">
        <v>976</v>
      </c>
      <c r="B30" t="s">
        <v>976</v>
      </c>
      <c r="C30" t="s">
        <v>129</v>
      </c>
      <c r="D30" t="s">
        <v>129</v>
      </c>
      <c r="E30" t="s">
        <v>129</v>
      </c>
      <c r="F30" t="s">
        <v>977</v>
      </c>
      <c r="G30" t="str">
        <f>MID(F30,FIND("&gt;sp|",F30)+4,6)</f>
        <v>P10599</v>
      </c>
      <c r="H30" t="s">
        <v>5062</v>
      </c>
      <c r="I30">
        <v>2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0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0</v>
      </c>
      <c r="AR30">
        <v>1</v>
      </c>
      <c r="AS30">
        <v>0</v>
      </c>
      <c r="AT30">
        <v>0</v>
      </c>
      <c r="AU30">
        <v>1</v>
      </c>
      <c r="AV30">
        <v>1</v>
      </c>
      <c r="AW30">
        <v>8.1999999999999993</v>
      </c>
      <c r="AX30">
        <v>8.1999999999999993</v>
      </c>
      <c r="AY30">
        <v>8.1999999999999993</v>
      </c>
      <c r="AZ30">
        <v>9.4519000000000002</v>
      </c>
      <c r="BA30">
        <v>85</v>
      </c>
      <c r="BB30" t="s">
        <v>978</v>
      </c>
      <c r="BC30">
        <v>4.9261000000000001E-3</v>
      </c>
      <c r="BD30">
        <v>6.5651999999999999</v>
      </c>
      <c r="BE30" t="s">
        <v>130</v>
      </c>
      <c r="BF30" t="s">
        <v>130</v>
      </c>
      <c r="BG30" t="s">
        <v>130</v>
      </c>
      <c r="BH30" t="s">
        <v>131</v>
      </c>
      <c r="BI30" t="s">
        <v>131</v>
      </c>
      <c r="BJ30" t="s">
        <v>131</v>
      </c>
      <c r="BK30" t="s">
        <v>131</v>
      </c>
      <c r="BL30" t="s">
        <v>130</v>
      </c>
      <c r="BM30" t="s">
        <v>131</v>
      </c>
      <c r="BN30" t="s">
        <v>131</v>
      </c>
      <c r="BO30" t="s">
        <v>131</v>
      </c>
      <c r="BP30" t="s">
        <v>131</v>
      </c>
      <c r="BQ30">
        <v>8.1999999999999993</v>
      </c>
      <c r="BR30">
        <v>8.1999999999999993</v>
      </c>
      <c r="BS30">
        <v>8.1999999999999993</v>
      </c>
      <c r="BT30">
        <v>8.1999999999999993</v>
      </c>
      <c r="BU30">
        <v>8.1999999999999993</v>
      </c>
      <c r="BV30">
        <v>8.1999999999999993</v>
      </c>
      <c r="BW30">
        <v>0</v>
      </c>
      <c r="BX30">
        <v>8.1999999999999993</v>
      </c>
      <c r="BY30">
        <v>0</v>
      </c>
      <c r="BZ30">
        <v>0</v>
      </c>
      <c r="CA30">
        <v>8.1999999999999993</v>
      </c>
      <c r="CB30">
        <v>8.1999999999999993</v>
      </c>
      <c r="CC30">
        <v>22803000</v>
      </c>
      <c r="CD30">
        <v>4383600</v>
      </c>
      <c r="CE30">
        <v>5511800</v>
      </c>
      <c r="CF30">
        <v>5290600</v>
      </c>
      <c r="CG30">
        <v>825750</v>
      </c>
      <c r="CH30">
        <v>551630</v>
      </c>
      <c r="CI30">
        <v>1138300</v>
      </c>
      <c r="CJ30">
        <v>0</v>
      </c>
      <c r="CK30">
        <v>2917000</v>
      </c>
      <c r="CL30">
        <v>0</v>
      </c>
      <c r="CM30">
        <v>0</v>
      </c>
      <c r="CN30">
        <v>568300</v>
      </c>
      <c r="CO30">
        <v>1616400</v>
      </c>
      <c r="CP30">
        <v>3800500</v>
      </c>
      <c r="CQ30">
        <v>730590</v>
      </c>
      <c r="CR30">
        <v>918640</v>
      </c>
      <c r="CS30">
        <v>881760</v>
      </c>
      <c r="CT30">
        <v>137620</v>
      </c>
      <c r="CU30">
        <v>91938</v>
      </c>
      <c r="CV30">
        <v>189720</v>
      </c>
      <c r="CW30">
        <v>0</v>
      </c>
      <c r="CX30">
        <v>486160</v>
      </c>
      <c r="CY30">
        <v>0</v>
      </c>
      <c r="CZ30">
        <v>0</v>
      </c>
      <c r="DA30">
        <v>94716</v>
      </c>
      <c r="DB30">
        <v>269390</v>
      </c>
      <c r="DC30">
        <v>19.4787</v>
      </c>
      <c r="DD30">
        <v>19.809139999999999</v>
      </c>
      <c r="DE30">
        <v>19.750029999999999</v>
      </c>
      <c r="DF30">
        <v>17.070329999999998</v>
      </c>
      <c r="DG30">
        <v>16.48837</v>
      </c>
      <c r="DH30">
        <v>17.53351</v>
      </c>
      <c r="DI30">
        <v>9</v>
      </c>
      <c r="DJ30">
        <v>18.891069999999999</v>
      </c>
      <c r="DK30">
        <v>9</v>
      </c>
      <c r="DL30">
        <v>9</v>
      </c>
      <c r="DM30">
        <v>16.531320000000001</v>
      </c>
      <c r="DN30">
        <v>18.039339999999999</v>
      </c>
      <c r="DO30">
        <v>1.05149745699329</v>
      </c>
      <c r="DP30">
        <v>7.3822657267252598</v>
      </c>
      <c r="DQ30">
        <v>0.37363941992212601</v>
      </c>
      <c r="DR30">
        <v>2.50718625386556</v>
      </c>
      <c r="DS30">
        <v>2.9395359037613198</v>
      </c>
      <c r="DT30">
        <v>2.6485506693522098</v>
      </c>
      <c r="DU30">
        <v>1</v>
      </c>
      <c r="DV30">
        <v>1</v>
      </c>
      <c r="DW30">
        <v>1</v>
      </c>
      <c r="DX30">
        <v>0</v>
      </c>
      <c r="DY30">
        <v>0</v>
      </c>
      <c r="DZ30">
        <v>0</v>
      </c>
      <c r="EA30">
        <v>0</v>
      </c>
      <c r="EB30">
        <v>1</v>
      </c>
      <c r="EC30">
        <v>0</v>
      </c>
      <c r="ED30">
        <v>0</v>
      </c>
      <c r="EE30">
        <v>0</v>
      </c>
      <c r="EF30">
        <v>0</v>
      </c>
      <c r="EG30">
        <v>4</v>
      </c>
      <c r="EH30">
        <v>167</v>
      </c>
      <c r="EI30">
        <v>3523</v>
      </c>
      <c r="EJ30" t="b">
        <v>1</v>
      </c>
      <c r="EK30">
        <v>3685</v>
      </c>
      <c r="EL30" t="s">
        <v>979</v>
      </c>
      <c r="EM30" t="s">
        <v>980</v>
      </c>
      <c r="EN30">
        <v>18130</v>
      </c>
    </row>
    <row r="31" spans="1:148" x14ac:dyDescent="0.25">
      <c r="A31" t="s">
        <v>3424</v>
      </c>
      <c r="B31" t="s">
        <v>3424</v>
      </c>
      <c r="C31" t="s">
        <v>3425</v>
      </c>
      <c r="D31" t="s">
        <v>3425</v>
      </c>
      <c r="E31" t="s">
        <v>3425</v>
      </c>
      <c r="F31" t="s">
        <v>3426</v>
      </c>
      <c r="G31" t="str">
        <f>MID(F31,FIND("&gt;sp|",F31)+4,6)</f>
        <v>Q13936</v>
      </c>
      <c r="H31" t="s">
        <v>5330</v>
      </c>
      <c r="I31">
        <v>63</v>
      </c>
      <c r="J31">
        <v>2</v>
      </c>
      <c r="K31">
        <v>2</v>
      </c>
      <c r="L31">
        <v>2</v>
      </c>
      <c r="M31">
        <v>2</v>
      </c>
      <c r="N31">
        <v>2</v>
      </c>
      <c r="O31">
        <v>1</v>
      </c>
      <c r="P31">
        <v>1</v>
      </c>
      <c r="Q31">
        <v>2</v>
      </c>
      <c r="R31">
        <v>2</v>
      </c>
      <c r="S31">
        <v>1</v>
      </c>
      <c r="T31">
        <v>1</v>
      </c>
      <c r="U31">
        <v>1</v>
      </c>
      <c r="V31">
        <v>1</v>
      </c>
      <c r="W31">
        <v>2</v>
      </c>
      <c r="X31">
        <v>1</v>
      </c>
      <c r="Y31">
        <v>2</v>
      </c>
      <c r="Z31">
        <v>2</v>
      </c>
      <c r="AA31">
        <v>1</v>
      </c>
      <c r="AB31">
        <v>1</v>
      </c>
      <c r="AC31">
        <v>2</v>
      </c>
      <c r="AD31">
        <v>2</v>
      </c>
      <c r="AE31">
        <v>1</v>
      </c>
      <c r="AF31">
        <v>1</v>
      </c>
      <c r="AG31">
        <v>1</v>
      </c>
      <c r="AH31">
        <v>1</v>
      </c>
      <c r="AI31">
        <v>2</v>
      </c>
      <c r="AJ31">
        <v>1</v>
      </c>
      <c r="AK31">
        <v>2</v>
      </c>
      <c r="AL31">
        <v>2</v>
      </c>
      <c r="AM31">
        <v>1</v>
      </c>
      <c r="AN31">
        <v>1</v>
      </c>
      <c r="AO31">
        <v>2</v>
      </c>
      <c r="AP31">
        <v>2</v>
      </c>
      <c r="AQ31">
        <v>1</v>
      </c>
      <c r="AR31">
        <v>1</v>
      </c>
      <c r="AS31">
        <v>1</v>
      </c>
      <c r="AT31">
        <v>1</v>
      </c>
      <c r="AU31">
        <v>2</v>
      </c>
      <c r="AV31">
        <v>1</v>
      </c>
      <c r="AW31">
        <v>4</v>
      </c>
      <c r="AX31">
        <v>4</v>
      </c>
      <c r="AY31">
        <v>4</v>
      </c>
      <c r="AZ31">
        <v>91.497</v>
      </c>
      <c r="BA31">
        <v>829</v>
      </c>
      <c r="BB31" t="s">
        <v>3427</v>
      </c>
      <c r="BC31">
        <v>0</v>
      </c>
      <c r="BD31">
        <v>11.285</v>
      </c>
      <c r="BE31" t="s">
        <v>131</v>
      </c>
      <c r="BF31" t="s">
        <v>130</v>
      </c>
      <c r="BG31" t="s">
        <v>131</v>
      </c>
      <c r="BH31" t="s">
        <v>130</v>
      </c>
      <c r="BI31" t="s">
        <v>130</v>
      </c>
      <c r="BJ31" t="s">
        <v>130</v>
      </c>
      <c r="BK31" t="s">
        <v>131</v>
      </c>
      <c r="BL31" t="s">
        <v>131</v>
      </c>
      <c r="BM31" t="s">
        <v>131</v>
      </c>
      <c r="BN31" t="s">
        <v>131</v>
      </c>
      <c r="BO31" t="s">
        <v>131</v>
      </c>
      <c r="BP31" t="s">
        <v>131</v>
      </c>
      <c r="BQ31">
        <v>4</v>
      </c>
      <c r="BR31">
        <v>4</v>
      </c>
      <c r="BS31">
        <v>1</v>
      </c>
      <c r="BT31">
        <v>1</v>
      </c>
      <c r="BU31">
        <v>4</v>
      </c>
      <c r="BV31">
        <v>4</v>
      </c>
      <c r="BW31">
        <v>1</v>
      </c>
      <c r="BX31">
        <v>1</v>
      </c>
      <c r="BY31">
        <v>1</v>
      </c>
      <c r="BZ31">
        <v>1</v>
      </c>
      <c r="CA31">
        <v>4</v>
      </c>
      <c r="CB31">
        <v>3</v>
      </c>
      <c r="CC31">
        <v>312490000</v>
      </c>
      <c r="CD31">
        <v>39966000</v>
      </c>
      <c r="CE31">
        <v>24187000</v>
      </c>
      <c r="CF31">
        <v>0</v>
      </c>
      <c r="CG31">
        <v>0</v>
      </c>
      <c r="CH31">
        <v>69472000</v>
      </c>
      <c r="CI31">
        <v>51300000</v>
      </c>
      <c r="CJ31">
        <v>0</v>
      </c>
      <c r="CK31">
        <v>0</v>
      </c>
      <c r="CL31">
        <v>0</v>
      </c>
      <c r="CM31">
        <v>0</v>
      </c>
      <c r="CN31">
        <v>59680000</v>
      </c>
      <c r="CO31">
        <v>67887000</v>
      </c>
      <c r="CP31">
        <v>7621800</v>
      </c>
      <c r="CQ31">
        <v>974790</v>
      </c>
      <c r="CR31">
        <v>589920</v>
      </c>
      <c r="CS31">
        <v>0</v>
      </c>
      <c r="CT31">
        <v>0</v>
      </c>
      <c r="CU31">
        <v>1694400</v>
      </c>
      <c r="CV31">
        <v>1251200</v>
      </c>
      <c r="CW31">
        <v>0</v>
      </c>
      <c r="CX31">
        <v>0</v>
      </c>
      <c r="CY31">
        <v>0</v>
      </c>
      <c r="CZ31">
        <v>0</v>
      </c>
      <c r="DA31">
        <v>1455600</v>
      </c>
      <c r="DB31">
        <v>1655800</v>
      </c>
      <c r="DC31">
        <v>19.894729999999999</v>
      </c>
      <c r="DD31">
        <v>19.170159999999999</v>
      </c>
      <c r="DE31">
        <v>9</v>
      </c>
      <c r="DF31">
        <v>9</v>
      </c>
      <c r="DG31">
        <v>20.692340000000002</v>
      </c>
      <c r="DH31">
        <v>20.25488</v>
      </c>
      <c r="DI31">
        <v>9</v>
      </c>
      <c r="DJ31">
        <v>9</v>
      </c>
      <c r="DK31">
        <v>9</v>
      </c>
      <c r="DL31">
        <v>9</v>
      </c>
      <c r="DM31">
        <v>20.473179999999999</v>
      </c>
      <c r="DN31">
        <v>20.659099999999999</v>
      </c>
      <c r="DO31">
        <v>0.93335019999050794</v>
      </c>
      <c r="DP31">
        <v>7.0216306050618504</v>
      </c>
      <c r="DQ31">
        <v>3.7144085968436099E-3</v>
      </c>
      <c r="DR31">
        <v>-6.1685562133789097E-2</v>
      </c>
      <c r="DS31">
        <v>4.1086877756438801E-2</v>
      </c>
      <c r="DT31">
        <v>-0.62744394938151204</v>
      </c>
      <c r="DU31">
        <v>0</v>
      </c>
      <c r="DV31">
        <v>1</v>
      </c>
      <c r="DW31">
        <v>0</v>
      </c>
      <c r="DX31">
        <v>0</v>
      </c>
      <c r="DY31">
        <v>1</v>
      </c>
      <c r="DZ31">
        <v>1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3</v>
      </c>
      <c r="EH31">
        <v>464</v>
      </c>
      <c r="EI31" t="s">
        <v>3428</v>
      </c>
      <c r="EJ31" t="s">
        <v>138</v>
      </c>
      <c r="EK31" t="s">
        <v>3429</v>
      </c>
      <c r="EL31" t="s">
        <v>3430</v>
      </c>
      <c r="EM31" t="s">
        <v>3431</v>
      </c>
      <c r="EN31" t="s">
        <v>3432</v>
      </c>
      <c r="EP31" t="s">
        <v>3433</v>
      </c>
      <c r="ER31" t="s">
        <v>3434</v>
      </c>
    </row>
    <row r="32" spans="1:148" x14ac:dyDescent="0.25">
      <c r="A32" t="s">
        <v>481</v>
      </c>
      <c r="B32" t="s">
        <v>482</v>
      </c>
      <c r="C32" t="s">
        <v>483</v>
      </c>
      <c r="D32" t="s">
        <v>483</v>
      </c>
      <c r="E32" t="s">
        <v>483</v>
      </c>
      <c r="F32" t="s">
        <v>484</v>
      </c>
      <c r="G32" t="str">
        <f>MID(F32,FIND("&gt;sp|",F32)+4,6)</f>
        <v>O95163</v>
      </c>
      <c r="H32" t="s">
        <v>5014</v>
      </c>
      <c r="I32">
        <v>3</v>
      </c>
      <c r="J32">
        <v>54</v>
      </c>
      <c r="K32">
        <v>54</v>
      </c>
      <c r="L32">
        <v>54</v>
      </c>
      <c r="M32">
        <v>41</v>
      </c>
      <c r="N32">
        <v>42</v>
      </c>
      <c r="O32">
        <v>46</v>
      </c>
      <c r="P32">
        <v>49</v>
      </c>
      <c r="Q32">
        <v>50</v>
      </c>
      <c r="R32">
        <v>47</v>
      </c>
      <c r="S32">
        <v>3</v>
      </c>
      <c r="T32">
        <v>2</v>
      </c>
      <c r="U32">
        <v>5</v>
      </c>
      <c r="V32">
        <v>1</v>
      </c>
      <c r="W32">
        <v>4</v>
      </c>
      <c r="X32">
        <v>1</v>
      </c>
      <c r="Y32">
        <v>41</v>
      </c>
      <c r="Z32">
        <v>42</v>
      </c>
      <c r="AA32">
        <v>46</v>
      </c>
      <c r="AB32">
        <v>49</v>
      </c>
      <c r="AC32">
        <v>50</v>
      </c>
      <c r="AD32">
        <v>47</v>
      </c>
      <c r="AE32">
        <v>3</v>
      </c>
      <c r="AF32">
        <v>2</v>
      </c>
      <c r="AG32">
        <v>5</v>
      </c>
      <c r="AH32">
        <v>1</v>
      </c>
      <c r="AI32">
        <v>4</v>
      </c>
      <c r="AJ32">
        <v>1</v>
      </c>
      <c r="AK32">
        <v>41</v>
      </c>
      <c r="AL32">
        <v>42</v>
      </c>
      <c r="AM32">
        <v>46</v>
      </c>
      <c r="AN32">
        <v>49</v>
      </c>
      <c r="AO32">
        <v>50</v>
      </c>
      <c r="AP32">
        <v>47</v>
      </c>
      <c r="AQ32">
        <v>3</v>
      </c>
      <c r="AR32">
        <v>2</v>
      </c>
      <c r="AS32">
        <v>5</v>
      </c>
      <c r="AT32">
        <v>1</v>
      </c>
      <c r="AU32">
        <v>4</v>
      </c>
      <c r="AV32">
        <v>1</v>
      </c>
      <c r="AW32">
        <v>52.5</v>
      </c>
      <c r="AX32">
        <v>52.5</v>
      </c>
      <c r="AY32">
        <v>52.5</v>
      </c>
      <c r="AZ32">
        <v>150.25</v>
      </c>
      <c r="BA32">
        <v>1332</v>
      </c>
      <c r="BB32" t="s">
        <v>485</v>
      </c>
      <c r="BC32">
        <v>0</v>
      </c>
      <c r="BD32">
        <v>323.31</v>
      </c>
      <c r="BE32" t="s">
        <v>130</v>
      </c>
      <c r="BF32" t="s">
        <v>130</v>
      </c>
      <c r="BG32" t="s">
        <v>130</v>
      </c>
      <c r="BH32" t="s">
        <v>130</v>
      </c>
      <c r="BI32" t="s">
        <v>130</v>
      </c>
      <c r="BJ32" t="s">
        <v>130</v>
      </c>
      <c r="BK32" t="s">
        <v>131</v>
      </c>
      <c r="BL32" t="s">
        <v>131</v>
      </c>
      <c r="BM32" t="s">
        <v>131</v>
      </c>
      <c r="BN32" t="s">
        <v>131</v>
      </c>
      <c r="BO32" t="s">
        <v>131</v>
      </c>
      <c r="BP32" t="s">
        <v>131</v>
      </c>
      <c r="BQ32">
        <v>40.9</v>
      </c>
      <c r="BR32">
        <v>43.6</v>
      </c>
      <c r="BS32">
        <v>47.1</v>
      </c>
      <c r="BT32">
        <v>50.3</v>
      </c>
      <c r="BU32">
        <v>49.3</v>
      </c>
      <c r="BV32">
        <v>48</v>
      </c>
      <c r="BW32">
        <v>3.9</v>
      </c>
      <c r="BX32">
        <v>2.5</v>
      </c>
      <c r="BY32">
        <v>7.8</v>
      </c>
      <c r="BZ32">
        <v>0.5</v>
      </c>
      <c r="CA32">
        <v>3.5</v>
      </c>
      <c r="CB32">
        <v>2.5</v>
      </c>
      <c r="CC32">
        <v>14803000000</v>
      </c>
      <c r="CD32">
        <v>988800000</v>
      </c>
      <c r="CE32">
        <v>1520400000</v>
      </c>
      <c r="CF32">
        <v>1210700000</v>
      </c>
      <c r="CG32">
        <v>3816300000</v>
      </c>
      <c r="CH32">
        <v>3382600000</v>
      </c>
      <c r="CI32">
        <v>3824000000</v>
      </c>
      <c r="CJ32">
        <v>22137000</v>
      </c>
      <c r="CK32">
        <v>9024700</v>
      </c>
      <c r="CL32">
        <v>7123500</v>
      </c>
      <c r="CM32">
        <v>4153300</v>
      </c>
      <c r="CN32">
        <v>14979000</v>
      </c>
      <c r="CO32">
        <v>2860700</v>
      </c>
      <c r="CP32">
        <v>234970000</v>
      </c>
      <c r="CQ32">
        <v>15695000</v>
      </c>
      <c r="CR32">
        <v>24133000</v>
      </c>
      <c r="CS32">
        <v>19218000</v>
      </c>
      <c r="CT32">
        <v>60576000</v>
      </c>
      <c r="CU32">
        <v>53693000</v>
      </c>
      <c r="CV32">
        <v>60698000</v>
      </c>
      <c r="CW32">
        <v>351390</v>
      </c>
      <c r="CX32">
        <v>143250</v>
      </c>
      <c r="CY32">
        <v>113070</v>
      </c>
      <c r="CZ32">
        <v>65926</v>
      </c>
      <c r="DA32">
        <v>237750</v>
      </c>
      <c r="DB32">
        <v>45408</v>
      </c>
      <c r="DC32">
        <v>23.9038</v>
      </c>
      <c r="DD32">
        <v>24.5245</v>
      </c>
      <c r="DE32">
        <v>24.195959999999999</v>
      </c>
      <c r="DF32">
        <v>25.852239999999998</v>
      </c>
      <c r="DG32">
        <v>25.678229999999999</v>
      </c>
      <c r="DH32">
        <v>25.855149999999998</v>
      </c>
      <c r="DI32">
        <v>18.422709999999999</v>
      </c>
      <c r="DJ32">
        <v>17.12818</v>
      </c>
      <c r="DK32">
        <v>16.786860000000001</v>
      </c>
      <c r="DL32">
        <v>16.008559999999999</v>
      </c>
      <c r="DM32">
        <v>17.859089999999998</v>
      </c>
      <c r="DN32">
        <v>15.470660000000001</v>
      </c>
      <c r="DO32">
        <v>3.6642323815268201</v>
      </c>
      <c r="DP32">
        <v>6.7621707916259801</v>
      </c>
      <c r="DQ32">
        <v>3.6791094734776801</v>
      </c>
      <c r="DR32">
        <v>9.3491051991780605</v>
      </c>
      <c r="DS32">
        <v>2.9620688707089302</v>
      </c>
      <c r="DT32">
        <v>-1.58712005615234</v>
      </c>
      <c r="DU32">
        <v>17</v>
      </c>
      <c r="DV32">
        <v>20</v>
      </c>
      <c r="DW32">
        <v>23</v>
      </c>
      <c r="DX32">
        <v>51</v>
      </c>
      <c r="DY32">
        <v>38</v>
      </c>
      <c r="DZ32">
        <v>35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184</v>
      </c>
      <c r="EH32">
        <v>107</v>
      </c>
      <c r="EI32" t="s">
        <v>486</v>
      </c>
      <c r="EJ32" t="s">
        <v>487</v>
      </c>
      <c r="EK32" t="s">
        <v>488</v>
      </c>
      <c r="EL32" t="s">
        <v>489</v>
      </c>
      <c r="EM32" t="s">
        <v>490</v>
      </c>
      <c r="EN32" t="s">
        <v>491</v>
      </c>
      <c r="EP32" t="s">
        <v>492</v>
      </c>
      <c r="ER32" t="s">
        <v>493</v>
      </c>
    </row>
    <row r="33" spans="1:148" x14ac:dyDescent="0.25">
      <c r="A33" t="s">
        <v>4607</v>
      </c>
      <c r="B33" t="s">
        <v>4607</v>
      </c>
      <c r="C33">
        <v>1</v>
      </c>
      <c r="D33">
        <v>1</v>
      </c>
      <c r="E33">
        <v>1</v>
      </c>
      <c r="F33" t="s">
        <v>4608</v>
      </c>
      <c r="G33" t="str">
        <f>MID(F33,FIND("&gt;sp|",F33)+4,6)</f>
        <v>Q9NRW3</v>
      </c>
      <c r="H33" t="s">
        <v>5489</v>
      </c>
      <c r="I33">
        <v>1</v>
      </c>
      <c r="J33">
        <v>1</v>
      </c>
      <c r="K33">
        <v>1</v>
      </c>
      <c r="L33">
        <v>1</v>
      </c>
      <c r="M33">
        <v>0</v>
      </c>
      <c r="N33">
        <v>1</v>
      </c>
      <c r="O33">
        <v>1</v>
      </c>
      <c r="P33">
        <v>1</v>
      </c>
      <c r="Q33">
        <v>1</v>
      </c>
      <c r="R33">
        <v>1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6.8</v>
      </c>
      <c r="AX33">
        <v>6.8</v>
      </c>
      <c r="AY33">
        <v>6.8</v>
      </c>
      <c r="AZ33">
        <v>22.826000000000001</v>
      </c>
      <c r="BA33">
        <v>190</v>
      </c>
      <c r="BB33">
        <v>190</v>
      </c>
      <c r="BC33">
        <v>3.9448E-3</v>
      </c>
      <c r="BD33">
        <v>9.2459000000000007</v>
      </c>
      <c r="BE33" t="s">
        <v>131</v>
      </c>
      <c r="BF33" t="s">
        <v>131</v>
      </c>
      <c r="BG33" t="s">
        <v>130</v>
      </c>
      <c r="BH33" t="s">
        <v>130</v>
      </c>
      <c r="BI33" t="s">
        <v>130</v>
      </c>
      <c r="BJ33" t="s">
        <v>130</v>
      </c>
      <c r="BK33" t="s">
        <v>131</v>
      </c>
      <c r="BL33" t="s">
        <v>131</v>
      </c>
      <c r="BM33" t="s">
        <v>131</v>
      </c>
      <c r="BN33" t="s">
        <v>131</v>
      </c>
      <c r="BO33" t="s">
        <v>131</v>
      </c>
      <c r="BP33" t="s">
        <v>131</v>
      </c>
      <c r="BQ33">
        <v>0</v>
      </c>
      <c r="BR33">
        <v>6.8</v>
      </c>
      <c r="BS33">
        <v>6.8</v>
      </c>
      <c r="BT33">
        <v>6.8</v>
      </c>
      <c r="BU33">
        <v>6.8</v>
      </c>
      <c r="BV33">
        <v>6.8</v>
      </c>
      <c r="BW33">
        <v>0</v>
      </c>
      <c r="BX33">
        <v>0</v>
      </c>
      <c r="BY33">
        <v>0</v>
      </c>
      <c r="BZ33">
        <v>0</v>
      </c>
      <c r="CA33">
        <v>6.8</v>
      </c>
      <c r="CB33">
        <v>0</v>
      </c>
      <c r="CC33">
        <v>31586000</v>
      </c>
      <c r="CD33">
        <v>0</v>
      </c>
      <c r="CE33">
        <v>3964500</v>
      </c>
      <c r="CF33">
        <v>3913500</v>
      </c>
      <c r="CG33">
        <v>6239600</v>
      </c>
      <c r="CH33">
        <v>7083800</v>
      </c>
      <c r="CI33">
        <v>7236200</v>
      </c>
      <c r="CJ33">
        <v>0</v>
      </c>
      <c r="CK33">
        <v>0</v>
      </c>
      <c r="CL33">
        <v>0</v>
      </c>
      <c r="CM33">
        <v>0</v>
      </c>
      <c r="CN33">
        <v>3148300</v>
      </c>
      <c r="CO33">
        <v>0</v>
      </c>
      <c r="CP33">
        <v>3158600</v>
      </c>
      <c r="CQ33">
        <v>0</v>
      </c>
      <c r="CR33">
        <v>396450</v>
      </c>
      <c r="CS33">
        <v>391350</v>
      </c>
      <c r="CT33">
        <v>623960</v>
      </c>
      <c r="CU33">
        <v>708380</v>
      </c>
      <c r="CV33">
        <v>723620</v>
      </c>
      <c r="CW33">
        <v>0</v>
      </c>
      <c r="CX33">
        <v>0</v>
      </c>
      <c r="CY33">
        <v>0</v>
      </c>
      <c r="CZ33">
        <v>0</v>
      </c>
      <c r="DA33">
        <v>314830</v>
      </c>
      <c r="DB33">
        <v>0</v>
      </c>
      <c r="DC33">
        <v>9</v>
      </c>
      <c r="DD33">
        <v>18.596779999999999</v>
      </c>
      <c r="DE33">
        <v>18.578099999999999</v>
      </c>
      <c r="DF33">
        <v>19.251090000000001</v>
      </c>
      <c r="DG33">
        <v>19.434159999999999</v>
      </c>
      <c r="DH33">
        <v>19.464870000000001</v>
      </c>
      <c r="DI33">
        <v>9</v>
      </c>
      <c r="DJ33">
        <v>9</v>
      </c>
      <c r="DK33">
        <v>9</v>
      </c>
      <c r="DL33">
        <v>9</v>
      </c>
      <c r="DM33">
        <v>18.264209999999999</v>
      </c>
      <c r="DN33">
        <v>9</v>
      </c>
      <c r="DO33">
        <v>0.93510456909131801</v>
      </c>
      <c r="DP33">
        <v>6.3916263580322301</v>
      </c>
      <c r="DQ33">
        <v>1.1106690812117399</v>
      </c>
      <c r="DR33">
        <v>7.2953058878580697</v>
      </c>
      <c r="DS33">
        <v>0.55308961932684497</v>
      </c>
      <c r="DT33">
        <v>-3.9917507171630899</v>
      </c>
      <c r="DU33">
        <v>0</v>
      </c>
      <c r="DV33">
        <v>0</v>
      </c>
      <c r="DW33">
        <v>2</v>
      </c>
      <c r="DX33">
        <v>1</v>
      </c>
      <c r="DY33">
        <v>2</v>
      </c>
      <c r="DZ33">
        <v>1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644</v>
      </c>
      <c r="EI33">
        <v>2557</v>
      </c>
      <c r="EJ33" t="b">
        <v>1</v>
      </c>
      <c r="EK33">
        <v>2689</v>
      </c>
      <c r="EL33" t="s">
        <v>4609</v>
      </c>
      <c r="EM33" t="s">
        <v>4610</v>
      </c>
      <c r="EN33">
        <v>13351</v>
      </c>
    </row>
    <row r="34" spans="1:148" x14ac:dyDescent="0.25">
      <c r="A34" t="s">
        <v>506</v>
      </c>
      <c r="B34" t="s">
        <v>507</v>
      </c>
      <c r="C34" t="s">
        <v>508</v>
      </c>
      <c r="D34" t="s">
        <v>508</v>
      </c>
      <c r="E34" t="s">
        <v>508</v>
      </c>
      <c r="F34" t="s">
        <v>509</v>
      </c>
      <c r="G34" t="str">
        <f>MID(F34,FIND("&gt;sp|",F34)+4,6)</f>
        <v>O95714</v>
      </c>
      <c r="H34" t="s">
        <v>5017</v>
      </c>
      <c r="I34">
        <v>4</v>
      </c>
      <c r="J34">
        <v>8</v>
      </c>
      <c r="K34">
        <v>8</v>
      </c>
      <c r="L34">
        <v>8</v>
      </c>
      <c r="M34">
        <v>6</v>
      </c>
      <c r="N34">
        <v>6</v>
      </c>
      <c r="O34">
        <v>7</v>
      </c>
      <c r="P34">
        <v>3</v>
      </c>
      <c r="Q34">
        <v>4</v>
      </c>
      <c r="R34">
        <v>5</v>
      </c>
      <c r="S34">
        <v>1</v>
      </c>
      <c r="T34">
        <v>1</v>
      </c>
      <c r="U34">
        <v>2</v>
      </c>
      <c r="V34">
        <v>0</v>
      </c>
      <c r="W34">
        <v>0</v>
      </c>
      <c r="X34">
        <v>1</v>
      </c>
      <c r="Y34">
        <v>6</v>
      </c>
      <c r="Z34">
        <v>6</v>
      </c>
      <c r="AA34">
        <v>7</v>
      </c>
      <c r="AB34">
        <v>3</v>
      </c>
      <c r="AC34">
        <v>4</v>
      </c>
      <c r="AD34">
        <v>5</v>
      </c>
      <c r="AE34">
        <v>1</v>
      </c>
      <c r="AF34">
        <v>1</v>
      </c>
      <c r="AG34">
        <v>2</v>
      </c>
      <c r="AH34">
        <v>0</v>
      </c>
      <c r="AI34">
        <v>0</v>
      </c>
      <c r="AJ34">
        <v>1</v>
      </c>
      <c r="AK34">
        <v>6</v>
      </c>
      <c r="AL34">
        <v>6</v>
      </c>
      <c r="AM34">
        <v>7</v>
      </c>
      <c r="AN34">
        <v>3</v>
      </c>
      <c r="AO34">
        <v>4</v>
      </c>
      <c r="AP34">
        <v>5</v>
      </c>
      <c r="AQ34">
        <v>1</v>
      </c>
      <c r="AR34">
        <v>1</v>
      </c>
      <c r="AS34">
        <v>2</v>
      </c>
      <c r="AT34">
        <v>0</v>
      </c>
      <c r="AU34">
        <v>0</v>
      </c>
      <c r="AV34">
        <v>1</v>
      </c>
      <c r="AW34">
        <v>1.8</v>
      </c>
      <c r="AX34">
        <v>1.8</v>
      </c>
      <c r="AY34">
        <v>1.8</v>
      </c>
      <c r="AZ34">
        <v>527.22</v>
      </c>
      <c r="BA34">
        <v>4834</v>
      </c>
      <c r="BB34" t="s">
        <v>510</v>
      </c>
      <c r="BC34">
        <v>0</v>
      </c>
      <c r="BD34">
        <v>52.529000000000003</v>
      </c>
      <c r="BE34" t="s">
        <v>130</v>
      </c>
      <c r="BF34" t="s">
        <v>130</v>
      </c>
      <c r="BG34" t="s">
        <v>130</v>
      </c>
      <c r="BH34" t="s">
        <v>131</v>
      </c>
      <c r="BI34" t="s">
        <v>130</v>
      </c>
      <c r="BJ34" t="s">
        <v>130</v>
      </c>
      <c r="BK34" t="s">
        <v>130</v>
      </c>
      <c r="BL34" t="s">
        <v>131</v>
      </c>
      <c r="BM34" t="s">
        <v>131</v>
      </c>
      <c r="BN34" t="s">
        <v>131</v>
      </c>
      <c r="BO34" t="s">
        <v>131</v>
      </c>
      <c r="BP34" t="s">
        <v>131</v>
      </c>
      <c r="BQ34">
        <v>1.4</v>
      </c>
      <c r="BR34">
        <v>1.4</v>
      </c>
      <c r="BS34">
        <v>1.6</v>
      </c>
      <c r="BT34">
        <v>0.7</v>
      </c>
      <c r="BU34">
        <v>1</v>
      </c>
      <c r="BV34">
        <v>1.2</v>
      </c>
      <c r="BW34">
        <v>0.2</v>
      </c>
      <c r="BX34">
        <v>0.2</v>
      </c>
      <c r="BY34">
        <v>0.4</v>
      </c>
      <c r="BZ34">
        <v>0</v>
      </c>
      <c r="CA34">
        <v>0</v>
      </c>
      <c r="CB34">
        <v>0.2</v>
      </c>
      <c r="CC34">
        <v>246780000</v>
      </c>
      <c r="CD34">
        <v>45156000</v>
      </c>
      <c r="CE34">
        <v>56217000</v>
      </c>
      <c r="CF34">
        <v>50811000</v>
      </c>
      <c r="CG34">
        <v>8894400</v>
      </c>
      <c r="CH34">
        <v>43931000</v>
      </c>
      <c r="CI34">
        <v>38323000</v>
      </c>
      <c r="CJ34">
        <v>1895400</v>
      </c>
      <c r="CK34">
        <v>124740</v>
      </c>
      <c r="CL34">
        <v>1212700</v>
      </c>
      <c r="CM34">
        <v>0</v>
      </c>
      <c r="CN34">
        <v>0</v>
      </c>
      <c r="CO34">
        <v>211780</v>
      </c>
      <c r="CP34">
        <v>1091900</v>
      </c>
      <c r="CQ34">
        <v>199810</v>
      </c>
      <c r="CR34">
        <v>248750</v>
      </c>
      <c r="CS34">
        <v>224830</v>
      </c>
      <c r="CT34">
        <v>39356</v>
      </c>
      <c r="CU34">
        <v>194390</v>
      </c>
      <c r="CV34">
        <v>169570</v>
      </c>
      <c r="CW34">
        <v>8386.7999999999993</v>
      </c>
      <c r="CX34">
        <v>551.92999999999995</v>
      </c>
      <c r="CY34">
        <v>5365.8</v>
      </c>
      <c r="CZ34">
        <v>0</v>
      </c>
      <c r="DA34">
        <v>0</v>
      </c>
      <c r="DB34">
        <v>937.07</v>
      </c>
      <c r="DC34">
        <v>17.608270000000001</v>
      </c>
      <c r="DD34">
        <v>17.924340000000001</v>
      </c>
      <c r="DE34">
        <v>17.778469999999999</v>
      </c>
      <c r="DF34">
        <v>15.2643</v>
      </c>
      <c r="DG34">
        <v>17.56859</v>
      </c>
      <c r="DH34">
        <v>17.37152</v>
      </c>
      <c r="DI34">
        <v>13.033910000000001</v>
      </c>
      <c r="DJ34">
        <v>9.1083409999999994</v>
      </c>
      <c r="DK34">
        <v>12.38958</v>
      </c>
      <c r="DL34">
        <v>9</v>
      </c>
      <c r="DM34">
        <v>9</v>
      </c>
      <c r="DN34">
        <v>9.8720130000000008</v>
      </c>
      <c r="DO34">
        <v>2.1667471262417002</v>
      </c>
      <c r="DP34">
        <v>6.2597522735595703</v>
      </c>
      <c r="DQ34">
        <v>3.14487248154754</v>
      </c>
      <c r="DR34">
        <v>7.4441324869791696</v>
      </c>
      <c r="DS34">
        <v>0.62730649161577301</v>
      </c>
      <c r="DT34">
        <v>1.03555679321289</v>
      </c>
      <c r="DU34">
        <v>2</v>
      </c>
      <c r="DV34">
        <v>6</v>
      </c>
      <c r="DW34">
        <v>5</v>
      </c>
      <c r="DX34">
        <v>0</v>
      </c>
      <c r="DY34">
        <v>1</v>
      </c>
      <c r="DZ34">
        <v>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15</v>
      </c>
      <c r="EH34">
        <v>110</v>
      </c>
      <c r="EI34" t="s">
        <v>511</v>
      </c>
      <c r="EJ34" t="s">
        <v>512</v>
      </c>
      <c r="EK34" t="s">
        <v>513</v>
      </c>
      <c r="EL34" t="s">
        <v>514</v>
      </c>
      <c r="EM34" t="s">
        <v>515</v>
      </c>
      <c r="EN34" t="s">
        <v>516</v>
      </c>
    </row>
    <row r="35" spans="1:148" x14ac:dyDescent="0.25">
      <c r="A35" t="s">
        <v>3165</v>
      </c>
      <c r="B35" t="s">
        <v>3165</v>
      </c>
      <c r="C35" t="s">
        <v>129</v>
      </c>
      <c r="D35" t="s">
        <v>129</v>
      </c>
      <c r="E35" t="s">
        <v>129</v>
      </c>
      <c r="F35" t="s">
        <v>3166</v>
      </c>
      <c r="G35" t="str">
        <f>MID(F35,FIND("&gt;sp|",F35)+4,6)</f>
        <v>Q06203</v>
      </c>
      <c r="H35" t="s">
        <v>5304</v>
      </c>
      <c r="I35">
        <v>2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0</v>
      </c>
      <c r="Q35">
        <v>1</v>
      </c>
      <c r="R35">
        <v>1</v>
      </c>
      <c r="S35">
        <v>1</v>
      </c>
      <c r="T35">
        <v>0</v>
      </c>
      <c r="U35">
        <v>1</v>
      </c>
      <c r="V35">
        <v>1</v>
      </c>
      <c r="W35">
        <v>0</v>
      </c>
      <c r="X35">
        <v>0</v>
      </c>
      <c r="Y35">
        <v>1</v>
      </c>
      <c r="Z35">
        <v>1</v>
      </c>
      <c r="AA35">
        <v>1</v>
      </c>
      <c r="AB35">
        <v>0</v>
      </c>
      <c r="AC35">
        <v>1</v>
      </c>
      <c r="AD35">
        <v>1</v>
      </c>
      <c r="AE35">
        <v>1</v>
      </c>
      <c r="AF35">
        <v>0</v>
      </c>
      <c r="AG35">
        <v>1</v>
      </c>
      <c r="AH35">
        <v>1</v>
      </c>
      <c r="AI35">
        <v>0</v>
      </c>
      <c r="AJ35">
        <v>0</v>
      </c>
      <c r="AK35">
        <v>1</v>
      </c>
      <c r="AL35">
        <v>1</v>
      </c>
      <c r="AM35">
        <v>1</v>
      </c>
      <c r="AN35">
        <v>0</v>
      </c>
      <c r="AO35">
        <v>1</v>
      </c>
      <c r="AP35">
        <v>1</v>
      </c>
      <c r="AQ35">
        <v>1</v>
      </c>
      <c r="AR35">
        <v>0</v>
      </c>
      <c r="AS35">
        <v>1</v>
      </c>
      <c r="AT35">
        <v>1</v>
      </c>
      <c r="AU35">
        <v>0</v>
      </c>
      <c r="AV35">
        <v>0</v>
      </c>
      <c r="AW35">
        <v>7.3</v>
      </c>
      <c r="AX35">
        <v>7.3</v>
      </c>
      <c r="AY35">
        <v>7.3</v>
      </c>
      <c r="AZ35">
        <v>21.09</v>
      </c>
      <c r="BA35">
        <v>192</v>
      </c>
      <c r="BB35" t="s">
        <v>3167</v>
      </c>
      <c r="BC35">
        <v>3.7453E-3</v>
      </c>
      <c r="BD35">
        <v>7.9301000000000004</v>
      </c>
      <c r="BE35" t="s">
        <v>130</v>
      </c>
      <c r="BF35" t="s">
        <v>130</v>
      </c>
      <c r="BG35" t="s">
        <v>130</v>
      </c>
      <c r="BH35" t="s">
        <v>131</v>
      </c>
      <c r="BI35" t="s">
        <v>131</v>
      </c>
      <c r="BJ35" t="s">
        <v>131</v>
      </c>
      <c r="BK35" t="s">
        <v>131</v>
      </c>
      <c r="BL35" t="s">
        <v>131</v>
      </c>
      <c r="BM35" t="s">
        <v>131</v>
      </c>
      <c r="BN35" t="s">
        <v>131</v>
      </c>
      <c r="BO35" t="s">
        <v>131</v>
      </c>
      <c r="BP35" t="s">
        <v>131</v>
      </c>
      <c r="BQ35">
        <v>7.3</v>
      </c>
      <c r="BR35">
        <v>7.3</v>
      </c>
      <c r="BS35">
        <v>7.3</v>
      </c>
      <c r="BT35">
        <v>0</v>
      </c>
      <c r="BU35">
        <v>7.3</v>
      </c>
      <c r="BV35">
        <v>7.3</v>
      </c>
      <c r="BW35">
        <v>7.3</v>
      </c>
      <c r="BX35">
        <v>0</v>
      </c>
      <c r="BY35">
        <v>7.3</v>
      </c>
      <c r="BZ35">
        <v>7.3</v>
      </c>
      <c r="CA35">
        <v>0</v>
      </c>
      <c r="CB35">
        <v>0</v>
      </c>
      <c r="CC35">
        <v>126930000</v>
      </c>
      <c r="CD35">
        <v>27204000</v>
      </c>
      <c r="CE35">
        <v>25791000</v>
      </c>
      <c r="CF35">
        <v>27633000</v>
      </c>
      <c r="CG35">
        <v>0</v>
      </c>
      <c r="CH35">
        <v>18458000</v>
      </c>
      <c r="CI35">
        <v>19601000</v>
      </c>
      <c r="CJ35">
        <v>4791500</v>
      </c>
      <c r="CK35">
        <v>0</v>
      </c>
      <c r="CL35">
        <v>2843800</v>
      </c>
      <c r="CM35">
        <v>607870</v>
      </c>
      <c r="CN35">
        <v>0</v>
      </c>
      <c r="CO35">
        <v>0</v>
      </c>
      <c r="CP35">
        <v>18133000</v>
      </c>
      <c r="CQ35">
        <v>3886200</v>
      </c>
      <c r="CR35">
        <v>3684500</v>
      </c>
      <c r="CS35">
        <v>3947600</v>
      </c>
      <c r="CT35">
        <v>0</v>
      </c>
      <c r="CU35">
        <v>2636800</v>
      </c>
      <c r="CV35">
        <v>2800200</v>
      </c>
      <c r="CW35">
        <v>684500</v>
      </c>
      <c r="CX35">
        <v>0</v>
      </c>
      <c r="CY35">
        <v>406260</v>
      </c>
      <c r="CZ35">
        <v>86838</v>
      </c>
      <c r="DA35">
        <v>0</v>
      </c>
      <c r="DB35">
        <v>0</v>
      </c>
      <c r="DC35">
        <v>21.88993</v>
      </c>
      <c r="DD35">
        <v>21.813040000000001</v>
      </c>
      <c r="DE35">
        <v>21.91254</v>
      </c>
      <c r="DF35">
        <v>9</v>
      </c>
      <c r="DG35">
        <v>21.330359999999999</v>
      </c>
      <c r="DH35">
        <v>21.417100000000001</v>
      </c>
      <c r="DI35">
        <v>19.384689999999999</v>
      </c>
      <c r="DJ35">
        <v>9</v>
      </c>
      <c r="DK35">
        <v>18.63204</v>
      </c>
      <c r="DL35">
        <v>16.406040000000001</v>
      </c>
      <c r="DM35">
        <v>9</v>
      </c>
      <c r="DN35">
        <v>9</v>
      </c>
      <c r="DO35">
        <v>0.86232704075841005</v>
      </c>
      <c r="DP35">
        <v>6.1995919545491498</v>
      </c>
      <c r="DQ35">
        <v>0.529474405625603</v>
      </c>
      <c r="DR35">
        <v>5.7804724375406904</v>
      </c>
      <c r="DS35">
        <v>0.48792078723070098</v>
      </c>
      <c r="DT35">
        <v>4.62268511454264</v>
      </c>
      <c r="DU35">
        <v>1</v>
      </c>
      <c r="DV35">
        <v>1</v>
      </c>
      <c r="DW35">
        <v>2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4</v>
      </c>
      <c r="EH35">
        <v>431</v>
      </c>
      <c r="EI35">
        <v>1396</v>
      </c>
      <c r="EJ35" t="b">
        <v>1</v>
      </c>
      <c r="EK35">
        <v>1457</v>
      </c>
      <c r="EL35" t="s">
        <v>3168</v>
      </c>
      <c r="EM35" t="s">
        <v>3169</v>
      </c>
      <c r="EN35">
        <v>7293</v>
      </c>
    </row>
    <row r="36" spans="1:148" x14ac:dyDescent="0.25">
      <c r="A36" t="s">
        <v>4557</v>
      </c>
      <c r="B36" t="s">
        <v>4558</v>
      </c>
      <c r="C36" t="s">
        <v>4559</v>
      </c>
      <c r="D36" t="s">
        <v>4559</v>
      </c>
      <c r="E36" t="s">
        <v>4559</v>
      </c>
      <c r="F36" t="s">
        <v>4560</v>
      </c>
      <c r="G36" t="str">
        <f>MID(F36,FIND("&gt;sp|",F36)+4,6)</f>
        <v>Q9HCC0</v>
      </c>
      <c r="H36" t="s">
        <v>5483</v>
      </c>
      <c r="I36">
        <v>6</v>
      </c>
      <c r="J36">
        <v>18</v>
      </c>
      <c r="K36">
        <v>18</v>
      </c>
      <c r="L36">
        <v>18</v>
      </c>
      <c r="M36">
        <v>17</v>
      </c>
      <c r="N36">
        <v>18</v>
      </c>
      <c r="O36">
        <v>18</v>
      </c>
      <c r="P36">
        <v>7</v>
      </c>
      <c r="Q36">
        <v>12</v>
      </c>
      <c r="R36">
        <v>9</v>
      </c>
      <c r="S36">
        <v>6</v>
      </c>
      <c r="T36">
        <v>3</v>
      </c>
      <c r="U36">
        <v>7</v>
      </c>
      <c r="V36">
        <v>1</v>
      </c>
      <c r="W36">
        <v>0</v>
      </c>
      <c r="X36">
        <v>0</v>
      </c>
      <c r="Y36">
        <v>17</v>
      </c>
      <c r="Z36">
        <v>18</v>
      </c>
      <c r="AA36">
        <v>18</v>
      </c>
      <c r="AB36">
        <v>7</v>
      </c>
      <c r="AC36">
        <v>12</v>
      </c>
      <c r="AD36">
        <v>9</v>
      </c>
      <c r="AE36">
        <v>6</v>
      </c>
      <c r="AF36">
        <v>3</v>
      </c>
      <c r="AG36">
        <v>7</v>
      </c>
      <c r="AH36">
        <v>1</v>
      </c>
      <c r="AI36">
        <v>0</v>
      </c>
      <c r="AJ36">
        <v>0</v>
      </c>
      <c r="AK36">
        <v>17</v>
      </c>
      <c r="AL36">
        <v>18</v>
      </c>
      <c r="AM36">
        <v>18</v>
      </c>
      <c r="AN36">
        <v>7</v>
      </c>
      <c r="AO36">
        <v>12</v>
      </c>
      <c r="AP36">
        <v>9</v>
      </c>
      <c r="AQ36">
        <v>6</v>
      </c>
      <c r="AR36">
        <v>3</v>
      </c>
      <c r="AS36">
        <v>7</v>
      </c>
      <c r="AT36">
        <v>1</v>
      </c>
      <c r="AU36">
        <v>0</v>
      </c>
      <c r="AV36">
        <v>0</v>
      </c>
      <c r="AW36">
        <v>49.9</v>
      </c>
      <c r="AX36">
        <v>49.9</v>
      </c>
      <c r="AY36">
        <v>49.9</v>
      </c>
      <c r="AZ36">
        <v>57.518000000000001</v>
      </c>
      <c r="BA36">
        <v>525</v>
      </c>
      <c r="BB36" t="s">
        <v>4561</v>
      </c>
      <c r="BC36">
        <v>0</v>
      </c>
      <c r="BD36">
        <v>167.03</v>
      </c>
      <c r="BE36" t="s">
        <v>130</v>
      </c>
      <c r="BF36" t="s">
        <v>130</v>
      </c>
      <c r="BG36" t="s">
        <v>130</v>
      </c>
      <c r="BH36" t="s">
        <v>130</v>
      </c>
      <c r="BI36" t="s">
        <v>131</v>
      </c>
      <c r="BJ36" t="s">
        <v>130</v>
      </c>
      <c r="BK36" t="s">
        <v>131</v>
      </c>
      <c r="BL36" t="s">
        <v>131</v>
      </c>
      <c r="BM36" t="s">
        <v>130</v>
      </c>
      <c r="BN36" t="s">
        <v>131</v>
      </c>
      <c r="BO36" t="s">
        <v>131</v>
      </c>
      <c r="BP36" t="s">
        <v>131</v>
      </c>
      <c r="BQ36">
        <v>47.4</v>
      </c>
      <c r="BR36">
        <v>49.9</v>
      </c>
      <c r="BS36">
        <v>49.9</v>
      </c>
      <c r="BT36">
        <v>13.5</v>
      </c>
      <c r="BU36">
        <v>35.799999999999997</v>
      </c>
      <c r="BV36">
        <v>21.3</v>
      </c>
      <c r="BW36">
        <v>21</v>
      </c>
      <c r="BX36">
        <v>7.4</v>
      </c>
      <c r="BY36">
        <v>21.9</v>
      </c>
      <c r="BZ36">
        <v>2.7</v>
      </c>
      <c r="CA36">
        <v>0</v>
      </c>
      <c r="CB36">
        <v>0</v>
      </c>
      <c r="CC36">
        <v>3561900000</v>
      </c>
      <c r="CD36">
        <v>1003800000</v>
      </c>
      <c r="CE36">
        <v>1031200000</v>
      </c>
      <c r="CF36">
        <v>1192600000</v>
      </c>
      <c r="CG36">
        <v>72871000</v>
      </c>
      <c r="CH36">
        <v>126250000</v>
      </c>
      <c r="CI36">
        <v>81443000</v>
      </c>
      <c r="CJ36">
        <v>19817000</v>
      </c>
      <c r="CK36">
        <v>5761400</v>
      </c>
      <c r="CL36">
        <v>27855000</v>
      </c>
      <c r="CM36">
        <v>338570</v>
      </c>
      <c r="CN36">
        <v>0</v>
      </c>
      <c r="CO36">
        <v>0</v>
      </c>
      <c r="CP36">
        <v>137000000</v>
      </c>
      <c r="CQ36">
        <v>38606000</v>
      </c>
      <c r="CR36">
        <v>39660000</v>
      </c>
      <c r="CS36">
        <v>45871000</v>
      </c>
      <c r="CT36">
        <v>2802700</v>
      </c>
      <c r="CU36">
        <v>4855900</v>
      </c>
      <c r="CV36">
        <v>3132400</v>
      </c>
      <c r="CW36">
        <v>762190</v>
      </c>
      <c r="CX36">
        <v>221590</v>
      </c>
      <c r="CY36">
        <v>1071400</v>
      </c>
      <c r="CZ36">
        <v>13022</v>
      </c>
      <c r="DA36">
        <v>0</v>
      </c>
      <c r="DB36">
        <v>0</v>
      </c>
      <c r="DC36">
        <v>25.20232</v>
      </c>
      <c r="DD36">
        <v>25.24118</v>
      </c>
      <c r="DE36">
        <v>25.451080000000001</v>
      </c>
      <c r="DF36">
        <v>21.418389999999999</v>
      </c>
      <c r="DG36">
        <v>22.211310000000001</v>
      </c>
      <c r="DH36">
        <v>21.57884</v>
      </c>
      <c r="DI36">
        <v>19.53979</v>
      </c>
      <c r="DJ36">
        <v>17.757529999999999</v>
      </c>
      <c r="DK36">
        <v>20.03106</v>
      </c>
      <c r="DL36">
        <v>13.668659999999999</v>
      </c>
      <c r="DM36">
        <v>9</v>
      </c>
      <c r="DN36">
        <v>9</v>
      </c>
      <c r="DO36">
        <v>3.0560010804511801</v>
      </c>
      <c r="DP36">
        <v>6.1887302398681596</v>
      </c>
      <c r="DQ36">
        <v>2.68194123962944</v>
      </c>
      <c r="DR36">
        <v>11.1799558003743</v>
      </c>
      <c r="DS36">
        <v>3.82340276098147</v>
      </c>
      <c r="DT36">
        <v>3.5620168050130201</v>
      </c>
      <c r="DU36">
        <v>15</v>
      </c>
      <c r="DV36">
        <v>14</v>
      </c>
      <c r="DW36">
        <v>21</v>
      </c>
      <c r="DX36">
        <v>1</v>
      </c>
      <c r="DY36">
        <v>0</v>
      </c>
      <c r="DZ36">
        <v>1</v>
      </c>
      <c r="EA36">
        <v>0</v>
      </c>
      <c r="EB36">
        <v>0</v>
      </c>
      <c r="EC36">
        <v>2</v>
      </c>
      <c r="ED36">
        <v>0</v>
      </c>
      <c r="EE36">
        <v>0</v>
      </c>
      <c r="EF36">
        <v>0</v>
      </c>
      <c r="EG36">
        <v>54</v>
      </c>
      <c r="EH36">
        <v>637</v>
      </c>
      <c r="EI36" t="s">
        <v>4562</v>
      </c>
      <c r="EJ36" t="s">
        <v>3154</v>
      </c>
      <c r="EK36" t="s">
        <v>4563</v>
      </c>
      <c r="EL36" t="s">
        <v>4564</v>
      </c>
      <c r="EM36" t="s">
        <v>4565</v>
      </c>
      <c r="EN36" t="s">
        <v>4566</v>
      </c>
      <c r="EP36" t="s">
        <v>4567</v>
      </c>
      <c r="ER36" t="s">
        <v>4568</v>
      </c>
    </row>
    <row r="37" spans="1:148" x14ac:dyDescent="0.25">
      <c r="A37" t="s">
        <v>4926</v>
      </c>
      <c r="B37" t="s">
        <v>4926</v>
      </c>
      <c r="C37" t="s">
        <v>4927</v>
      </c>
      <c r="D37" t="s">
        <v>4927</v>
      </c>
      <c r="E37" t="s">
        <v>4927</v>
      </c>
      <c r="F37" t="s">
        <v>4928</v>
      </c>
      <c r="G37" t="str">
        <f>MID(F37,FIND("&gt;sp|",F37)+4,6)</f>
        <v>Q9Y5A6</v>
      </c>
      <c r="H37" t="s">
        <v>5534</v>
      </c>
      <c r="I37">
        <v>38</v>
      </c>
      <c r="J37">
        <v>2</v>
      </c>
      <c r="K37">
        <v>2</v>
      </c>
      <c r="L37">
        <v>2</v>
      </c>
      <c r="M37">
        <v>1</v>
      </c>
      <c r="N37">
        <v>0</v>
      </c>
      <c r="O37">
        <v>1</v>
      </c>
      <c r="P37">
        <v>1</v>
      </c>
      <c r="Q37">
        <v>0</v>
      </c>
      <c r="R37">
        <v>1</v>
      </c>
      <c r="S37">
        <v>1</v>
      </c>
      <c r="T37">
        <v>0</v>
      </c>
      <c r="U37">
        <v>0</v>
      </c>
      <c r="V37">
        <v>1</v>
      </c>
      <c r="W37">
        <v>2</v>
      </c>
      <c r="X37">
        <v>1</v>
      </c>
      <c r="Y37">
        <v>1</v>
      </c>
      <c r="Z37">
        <v>0</v>
      </c>
      <c r="AA37">
        <v>1</v>
      </c>
      <c r="AB37">
        <v>1</v>
      </c>
      <c r="AC37">
        <v>0</v>
      </c>
      <c r="AD37">
        <v>1</v>
      </c>
      <c r="AE37">
        <v>1</v>
      </c>
      <c r="AF37">
        <v>0</v>
      </c>
      <c r="AG37">
        <v>0</v>
      </c>
      <c r="AH37">
        <v>1</v>
      </c>
      <c r="AI37">
        <v>2</v>
      </c>
      <c r="AJ37">
        <v>1</v>
      </c>
      <c r="AK37">
        <v>1</v>
      </c>
      <c r="AL37">
        <v>0</v>
      </c>
      <c r="AM37">
        <v>1</v>
      </c>
      <c r="AN37">
        <v>1</v>
      </c>
      <c r="AO37">
        <v>0</v>
      </c>
      <c r="AP37">
        <v>1</v>
      </c>
      <c r="AQ37">
        <v>1</v>
      </c>
      <c r="AR37">
        <v>0</v>
      </c>
      <c r="AS37">
        <v>0</v>
      </c>
      <c r="AT37">
        <v>1</v>
      </c>
      <c r="AU37">
        <v>2</v>
      </c>
      <c r="AV37">
        <v>1</v>
      </c>
      <c r="AW37">
        <v>5.3</v>
      </c>
      <c r="AX37">
        <v>5.3</v>
      </c>
      <c r="AY37">
        <v>5.3</v>
      </c>
      <c r="AZ37">
        <v>49.338000000000001</v>
      </c>
      <c r="BA37">
        <v>436</v>
      </c>
      <c r="BB37" t="s">
        <v>4929</v>
      </c>
      <c r="BC37">
        <v>0</v>
      </c>
      <c r="BD37">
        <v>11.849</v>
      </c>
      <c r="BE37" t="s">
        <v>130</v>
      </c>
      <c r="BF37" t="s">
        <v>131</v>
      </c>
      <c r="BG37" t="s">
        <v>130</v>
      </c>
      <c r="BH37" t="s">
        <v>130</v>
      </c>
      <c r="BI37" t="s">
        <v>131</v>
      </c>
      <c r="BJ37" t="s">
        <v>130</v>
      </c>
      <c r="BK37" t="s">
        <v>131</v>
      </c>
      <c r="BL37" t="s">
        <v>131</v>
      </c>
      <c r="BM37" t="s">
        <v>131</v>
      </c>
      <c r="BN37" t="s">
        <v>131</v>
      </c>
      <c r="BO37" t="s">
        <v>130</v>
      </c>
      <c r="BP37" t="s">
        <v>131</v>
      </c>
      <c r="BQ37">
        <v>2.1</v>
      </c>
      <c r="BR37">
        <v>0</v>
      </c>
      <c r="BS37">
        <v>2.1</v>
      </c>
      <c r="BT37">
        <v>2.1</v>
      </c>
      <c r="BU37">
        <v>0</v>
      </c>
      <c r="BV37">
        <v>2.1</v>
      </c>
      <c r="BW37">
        <v>2.1</v>
      </c>
      <c r="BX37">
        <v>0</v>
      </c>
      <c r="BY37">
        <v>0</v>
      </c>
      <c r="BZ37">
        <v>2.1</v>
      </c>
      <c r="CA37">
        <v>5.3</v>
      </c>
      <c r="CB37">
        <v>2.1</v>
      </c>
      <c r="CC37">
        <v>705180000</v>
      </c>
      <c r="CD37">
        <v>227540000</v>
      </c>
      <c r="CE37">
        <v>0</v>
      </c>
      <c r="CF37">
        <v>51351000</v>
      </c>
      <c r="CG37">
        <v>112110000</v>
      </c>
      <c r="CH37">
        <v>0</v>
      </c>
      <c r="CI37">
        <v>297970000</v>
      </c>
      <c r="CJ37">
        <v>3773600</v>
      </c>
      <c r="CK37">
        <v>0</v>
      </c>
      <c r="CL37">
        <v>0</v>
      </c>
      <c r="CM37">
        <v>3766900</v>
      </c>
      <c r="CN37">
        <v>3999900</v>
      </c>
      <c r="CO37">
        <v>4665000</v>
      </c>
      <c r="CP37">
        <v>27122000</v>
      </c>
      <c r="CQ37">
        <v>8751700</v>
      </c>
      <c r="CR37">
        <v>0</v>
      </c>
      <c r="CS37">
        <v>1975000</v>
      </c>
      <c r="CT37">
        <v>4312100</v>
      </c>
      <c r="CU37">
        <v>0</v>
      </c>
      <c r="CV37">
        <v>11460000</v>
      </c>
      <c r="CW37">
        <v>145140</v>
      </c>
      <c r="CX37">
        <v>0</v>
      </c>
      <c r="CY37">
        <v>0</v>
      </c>
      <c r="CZ37">
        <v>144880</v>
      </c>
      <c r="DA37">
        <v>153840</v>
      </c>
      <c r="DB37">
        <v>179420</v>
      </c>
      <c r="DC37">
        <v>23.061129999999999</v>
      </c>
      <c r="DD37">
        <v>9</v>
      </c>
      <c r="DE37">
        <v>20.913419999999999</v>
      </c>
      <c r="DF37">
        <v>22.039960000000001</v>
      </c>
      <c r="DG37">
        <v>9</v>
      </c>
      <c r="DH37">
        <v>23.450099999999999</v>
      </c>
      <c r="DI37">
        <v>17.147089999999999</v>
      </c>
      <c r="DJ37">
        <v>9</v>
      </c>
      <c r="DK37">
        <v>9</v>
      </c>
      <c r="DL37">
        <v>17.144500000000001</v>
      </c>
      <c r="DM37">
        <v>17.231069999999999</v>
      </c>
      <c r="DN37">
        <v>17.45298</v>
      </c>
      <c r="DO37">
        <v>0.50497803526808305</v>
      </c>
      <c r="DP37">
        <v>5.9424896240234402</v>
      </c>
      <c r="DQ37">
        <v>6.72815057016527E-2</v>
      </c>
      <c r="DR37">
        <v>0.887170155843098</v>
      </c>
      <c r="DS37">
        <v>2.66949335843438E-2</v>
      </c>
      <c r="DT37">
        <v>-0.505169550577797</v>
      </c>
      <c r="DU37">
        <v>2</v>
      </c>
      <c r="DV37">
        <v>0</v>
      </c>
      <c r="DW37">
        <v>1</v>
      </c>
      <c r="DX37">
        <v>2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1</v>
      </c>
      <c r="EF37">
        <v>0</v>
      </c>
      <c r="EG37">
        <v>8</v>
      </c>
      <c r="EH37">
        <v>688</v>
      </c>
      <c r="EI37" t="s">
        <v>4930</v>
      </c>
      <c r="EJ37" t="s">
        <v>138</v>
      </c>
      <c r="EK37" t="s">
        <v>4931</v>
      </c>
      <c r="EL37" t="s">
        <v>4932</v>
      </c>
      <c r="EM37" t="s">
        <v>4933</v>
      </c>
      <c r="EN37" t="s">
        <v>4934</v>
      </c>
    </row>
    <row r="38" spans="1:148" x14ac:dyDescent="0.25">
      <c r="A38" t="s">
        <v>3495</v>
      </c>
      <c r="B38" t="s">
        <v>3495</v>
      </c>
      <c r="C38">
        <v>2</v>
      </c>
      <c r="D38">
        <v>2</v>
      </c>
      <c r="E38">
        <v>2</v>
      </c>
      <c r="F38" t="s">
        <v>3496</v>
      </c>
      <c r="G38" t="str">
        <f>MID(F38,FIND("&gt;sp|",F38)+4,6)</f>
        <v>Q14692</v>
      </c>
      <c r="H38" t="s">
        <v>5336</v>
      </c>
      <c r="I38">
        <v>1</v>
      </c>
      <c r="J38">
        <v>2</v>
      </c>
      <c r="K38">
        <v>2</v>
      </c>
      <c r="L38">
        <v>2</v>
      </c>
      <c r="M38">
        <v>1</v>
      </c>
      <c r="N38">
        <v>1</v>
      </c>
      <c r="O38">
        <v>1</v>
      </c>
      <c r="P38">
        <v>2</v>
      </c>
      <c r="Q38">
        <v>2</v>
      </c>
      <c r="R38">
        <v>2</v>
      </c>
      <c r="S38">
        <v>0</v>
      </c>
      <c r="T38">
        <v>0</v>
      </c>
      <c r="U38">
        <v>0</v>
      </c>
      <c r="V38">
        <v>1</v>
      </c>
      <c r="W38">
        <v>2</v>
      </c>
      <c r="X38">
        <v>1</v>
      </c>
      <c r="Y38">
        <v>1</v>
      </c>
      <c r="Z38">
        <v>1</v>
      </c>
      <c r="AA38">
        <v>1</v>
      </c>
      <c r="AB38">
        <v>2</v>
      </c>
      <c r="AC38">
        <v>2</v>
      </c>
      <c r="AD38">
        <v>2</v>
      </c>
      <c r="AE38">
        <v>0</v>
      </c>
      <c r="AF38">
        <v>0</v>
      </c>
      <c r="AG38">
        <v>0</v>
      </c>
      <c r="AH38">
        <v>1</v>
      </c>
      <c r="AI38">
        <v>2</v>
      </c>
      <c r="AJ38">
        <v>1</v>
      </c>
      <c r="AK38">
        <v>1</v>
      </c>
      <c r="AL38">
        <v>1</v>
      </c>
      <c r="AM38">
        <v>1</v>
      </c>
      <c r="AN38">
        <v>2</v>
      </c>
      <c r="AO38">
        <v>2</v>
      </c>
      <c r="AP38">
        <v>2</v>
      </c>
      <c r="AQ38">
        <v>0</v>
      </c>
      <c r="AR38">
        <v>0</v>
      </c>
      <c r="AS38">
        <v>0</v>
      </c>
      <c r="AT38">
        <v>1</v>
      </c>
      <c r="AU38">
        <v>2</v>
      </c>
      <c r="AV38">
        <v>1</v>
      </c>
      <c r="AW38">
        <v>1.4</v>
      </c>
      <c r="AX38">
        <v>1.4</v>
      </c>
      <c r="AY38">
        <v>1.4</v>
      </c>
      <c r="AZ38">
        <v>145.81</v>
      </c>
      <c r="BA38">
        <v>1282</v>
      </c>
      <c r="BB38">
        <v>1282</v>
      </c>
      <c r="BC38">
        <v>0</v>
      </c>
      <c r="BD38">
        <v>12.584</v>
      </c>
      <c r="BE38" t="s">
        <v>131</v>
      </c>
      <c r="BF38" t="s">
        <v>131</v>
      </c>
      <c r="BG38" t="s">
        <v>131</v>
      </c>
      <c r="BH38" t="s">
        <v>130</v>
      </c>
      <c r="BI38" t="s">
        <v>130</v>
      </c>
      <c r="BJ38" t="s">
        <v>130</v>
      </c>
      <c r="BK38" t="s">
        <v>131</v>
      </c>
      <c r="BL38" t="s">
        <v>131</v>
      </c>
      <c r="BM38" t="s">
        <v>131</v>
      </c>
      <c r="BN38" t="s">
        <v>131</v>
      </c>
      <c r="BO38" t="s">
        <v>131</v>
      </c>
      <c r="BP38" t="s">
        <v>131</v>
      </c>
      <c r="BQ38">
        <v>0.7</v>
      </c>
      <c r="BR38">
        <v>0.7</v>
      </c>
      <c r="BS38">
        <v>0.7</v>
      </c>
      <c r="BT38">
        <v>1.4</v>
      </c>
      <c r="BU38">
        <v>1.4</v>
      </c>
      <c r="BV38">
        <v>1.4</v>
      </c>
      <c r="BW38">
        <v>0</v>
      </c>
      <c r="BX38">
        <v>0</v>
      </c>
      <c r="BY38">
        <v>0</v>
      </c>
      <c r="BZ38">
        <v>0.7</v>
      </c>
      <c r="CA38">
        <v>1.4</v>
      </c>
      <c r="CB38">
        <v>0.7</v>
      </c>
      <c r="CC38">
        <v>55892000</v>
      </c>
      <c r="CD38">
        <v>1706700</v>
      </c>
      <c r="CE38">
        <v>1194900</v>
      </c>
      <c r="CF38">
        <v>1564500</v>
      </c>
      <c r="CG38">
        <v>8581500</v>
      </c>
      <c r="CH38">
        <v>19553000</v>
      </c>
      <c r="CI38">
        <v>15701000</v>
      </c>
      <c r="CJ38">
        <v>0</v>
      </c>
      <c r="CK38">
        <v>0</v>
      </c>
      <c r="CL38">
        <v>0</v>
      </c>
      <c r="CM38">
        <v>1175600</v>
      </c>
      <c r="CN38">
        <v>2577400</v>
      </c>
      <c r="CO38">
        <v>3837100</v>
      </c>
      <c r="CP38">
        <v>1095900</v>
      </c>
      <c r="CQ38">
        <v>33464</v>
      </c>
      <c r="CR38">
        <v>23430</v>
      </c>
      <c r="CS38">
        <v>30677</v>
      </c>
      <c r="CT38">
        <v>168260</v>
      </c>
      <c r="CU38">
        <v>383400</v>
      </c>
      <c r="CV38">
        <v>307860</v>
      </c>
      <c r="CW38">
        <v>0</v>
      </c>
      <c r="CX38">
        <v>0</v>
      </c>
      <c r="CY38">
        <v>0</v>
      </c>
      <c r="CZ38">
        <v>23052</v>
      </c>
      <c r="DA38">
        <v>50537</v>
      </c>
      <c r="DB38">
        <v>75238</v>
      </c>
      <c r="DC38">
        <v>15.03032</v>
      </c>
      <c r="DD38">
        <v>14.516069999999999</v>
      </c>
      <c r="DE38">
        <v>14.904870000000001</v>
      </c>
      <c r="DF38">
        <v>17.360330000000001</v>
      </c>
      <c r="DG38">
        <v>18.548490000000001</v>
      </c>
      <c r="DH38">
        <v>18.231909999999999</v>
      </c>
      <c r="DI38">
        <v>9</v>
      </c>
      <c r="DJ38">
        <v>9</v>
      </c>
      <c r="DK38">
        <v>9</v>
      </c>
      <c r="DL38">
        <v>14.492599999999999</v>
      </c>
      <c r="DM38">
        <v>15.62505</v>
      </c>
      <c r="DN38">
        <v>16.199169999999999</v>
      </c>
      <c r="DO38">
        <v>5.5235841025367298</v>
      </c>
      <c r="DP38">
        <v>5.8170871734619096</v>
      </c>
      <c r="DQ38">
        <v>1.8788493994917499</v>
      </c>
      <c r="DR38">
        <v>2.6079692840576199</v>
      </c>
      <c r="DS38">
        <v>2.94600137341827</v>
      </c>
      <c r="DT38">
        <v>-3.2298253377278598</v>
      </c>
      <c r="DU38">
        <v>0</v>
      </c>
      <c r="DV38">
        <v>0</v>
      </c>
      <c r="DW38">
        <v>0</v>
      </c>
      <c r="DX38">
        <v>2</v>
      </c>
      <c r="DY38">
        <v>1</v>
      </c>
      <c r="DZ38">
        <v>1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4</v>
      </c>
      <c r="EH38">
        <v>473</v>
      </c>
      <c r="EI38" t="s">
        <v>3497</v>
      </c>
      <c r="EJ38" t="s">
        <v>138</v>
      </c>
      <c r="EK38" t="s">
        <v>3498</v>
      </c>
      <c r="EL38" t="s">
        <v>3499</v>
      </c>
      <c r="EM38" t="s">
        <v>3500</v>
      </c>
      <c r="EN38" t="s">
        <v>3501</v>
      </c>
    </row>
    <row r="39" spans="1:148" x14ac:dyDescent="0.25">
      <c r="A39" t="s">
        <v>174</v>
      </c>
      <c r="B39" t="s">
        <v>175</v>
      </c>
      <c r="C39" t="s">
        <v>176</v>
      </c>
      <c r="D39" t="s">
        <v>176</v>
      </c>
      <c r="E39" t="s">
        <v>177</v>
      </c>
      <c r="F39" t="s">
        <v>178</v>
      </c>
      <c r="G39" t="str">
        <f>MID(F39,FIND("&gt;sp|",F39)+4,6)</f>
        <v>O00139</v>
      </c>
      <c r="H39" t="s">
        <v>4977</v>
      </c>
      <c r="I39">
        <v>8</v>
      </c>
      <c r="J39">
        <v>23</v>
      </c>
      <c r="K39">
        <v>23</v>
      </c>
      <c r="L39">
        <v>20</v>
      </c>
      <c r="M39">
        <v>19</v>
      </c>
      <c r="N39">
        <v>21</v>
      </c>
      <c r="O39">
        <v>22</v>
      </c>
      <c r="P39">
        <v>22</v>
      </c>
      <c r="Q39">
        <v>20</v>
      </c>
      <c r="R39">
        <v>17</v>
      </c>
      <c r="S39">
        <v>8</v>
      </c>
      <c r="T39">
        <v>8</v>
      </c>
      <c r="U39">
        <v>11</v>
      </c>
      <c r="V39">
        <v>7</v>
      </c>
      <c r="W39">
        <v>5</v>
      </c>
      <c r="X39">
        <v>11</v>
      </c>
      <c r="Y39">
        <v>19</v>
      </c>
      <c r="Z39">
        <v>21</v>
      </c>
      <c r="AA39">
        <v>22</v>
      </c>
      <c r="AB39">
        <v>22</v>
      </c>
      <c r="AC39">
        <v>20</v>
      </c>
      <c r="AD39">
        <v>17</v>
      </c>
      <c r="AE39">
        <v>8</v>
      </c>
      <c r="AF39">
        <v>8</v>
      </c>
      <c r="AG39">
        <v>11</v>
      </c>
      <c r="AH39">
        <v>7</v>
      </c>
      <c r="AI39">
        <v>5</v>
      </c>
      <c r="AJ39">
        <v>11</v>
      </c>
      <c r="AK39">
        <v>18</v>
      </c>
      <c r="AL39">
        <v>19</v>
      </c>
      <c r="AM39">
        <v>19</v>
      </c>
      <c r="AN39">
        <v>19</v>
      </c>
      <c r="AO39">
        <v>17</v>
      </c>
      <c r="AP39">
        <v>14</v>
      </c>
      <c r="AQ39">
        <v>8</v>
      </c>
      <c r="AR39">
        <v>8</v>
      </c>
      <c r="AS39">
        <v>11</v>
      </c>
      <c r="AT39">
        <v>6</v>
      </c>
      <c r="AU39">
        <v>5</v>
      </c>
      <c r="AV39">
        <v>9</v>
      </c>
      <c r="AW39">
        <v>43</v>
      </c>
      <c r="AX39">
        <v>43</v>
      </c>
      <c r="AY39">
        <v>37.6</v>
      </c>
      <c r="AZ39">
        <v>75.042000000000002</v>
      </c>
      <c r="BA39">
        <v>660</v>
      </c>
      <c r="BB39" t="s">
        <v>179</v>
      </c>
      <c r="BC39">
        <v>0</v>
      </c>
      <c r="BD39">
        <v>191.94</v>
      </c>
      <c r="BE39" t="s">
        <v>130</v>
      </c>
      <c r="BF39" t="s">
        <v>130</v>
      </c>
      <c r="BG39" t="s">
        <v>130</v>
      </c>
      <c r="BH39" t="s">
        <v>130</v>
      </c>
      <c r="BI39" t="s">
        <v>130</v>
      </c>
      <c r="BJ39" t="s">
        <v>130</v>
      </c>
      <c r="BK39" t="s">
        <v>131</v>
      </c>
      <c r="BL39" t="s">
        <v>131</v>
      </c>
      <c r="BM39" t="s">
        <v>131</v>
      </c>
      <c r="BN39" t="s">
        <v>131</v>
      </c>
      <c r="BO39" t="s">
        <v>131</v>
      </c>
      <c r="BP39" t="s">
        <v>131</v>
      </c>
      <c r="BQ39">
        <v>37</v>
      </c>
      <c r="BR39">
        <v>40.799999999999997</v>
      </c>
      <c r="BS39">
        <v>43</v>
      </c>
      <c r="BT39">
        <v>38.9</v>
      </c>
      <c r="BU39">
        <v>37.6</v>
      </c>
      <c r="BV39">
        <v>31.5</v>
      </c>
      <c r="BW39">
        <v>18.5</v>
      </c>
      <c r="BX39">
        <v>15.3</v>
      </c>
      <c r="BY39">
        <v>25.6</v>
      </c>
      <c r="BZ39">
        <v>12.3</v>
      </c>
      <c r="CA39">
        <v>8</v>
      </c>
      <c r="CB39">
        <v>23</v>
      </c>
      <c r="CC39">
        <v>6221200000</v>
      </c>
      <c r="CD39">
        <v>782050000</v>
      </c>
      <c r="CE39">
        <v>1352000000</v>
      </c>
      <c r="CF39">
        <v>1259400000</v>
      </c>
      <c r="CG39">
        <v>663990000</v>
      </c>
      <c r="CH39">
        <v>1154600000</v>
      </c>
      <c r="CI39">
        <v>884430000</v>
      </c>
      <c r="CJ39">
        <v>24627000</v>
      </c>
      <c r="CK39">
        <v>15421000</v>
      </c>
      <c r="CL39">
        <v>23512000</v>
      </c>
      <c r="CM39">
        <v>15086000</v>
      </c>
      <c r="CN39">
        <v>14482000</v>
      </c>
      <c r="CO39">
        <v>31548000</v>
      </c>
      <c r="CP39">
        <v>194410000</v>
      </c>
      <c r="CQ39">
        <v>24439000</v>
      </c>
      <c r="CR39">
        <v>42251000</v>
      </c>
      <c r="CS39">
        <v>39357000</v>
      </c>
      <c r="CT39">
        <v>20750000</v>
      </c>
      <c r="CU39">
        <v>36083000</v>
      </c>
      <c r="CV39">
        <v>27638000</v>
      </c>
      <c r="CW39">
        <v>769600</v>
      </c>
      <c r="CX39">
        <v>481910</v>
      </c>
      <c r="CY39">
        <v>734750</v>
      </c>
      <c r="CZ39">
        <v>471430</v>
      </c>
      <c r="DA39">
        <v>452560</v>
      </c>
      <c r="DB39">
        <v>985860</v>
      </c>
      <c r="DC39">
        <v>24.542680000000001</v>
      </c>
      <c r="DD39">
        <v>25.33248</v>
      </c>
      <c r="DE39">
        <v>25.230119999999999</v>
      </c>
      <c r="DF39">
        <v>24.306609999999999</v>
      </c>
      <c r="DG39">
        <v>25.10482</v>
      </c>
      <c r="DH39">
        <v>24.72015</v>
      </c>
      <c r="DI39">
        <v>19.553750000000001</v>
      </c>
      <c r="DJ39">
        <v>18.878399999999999</v>
      </c>
      <c r="DK39">
        <v>19.486889999999999</v>
      </c>
      <c r="DL39">
        <v>18.846679999999999</v>
      </c>
      <c r="DM39">
        <v>18.787749999999999</v>
      </c>
      <c r="DN39">
        <v>19.911020000000001</v>
      </c>
      <c r="DO39">
        <v>4.1995197595075</v>
      </c>
      <c r="DP39">
        <v>5.7287445068359402</v>
      </c>
      <c r="DQ39">
        <v>3.6691676667869801</v>
      </c>
      <c r="DR39">
        <v>5.5287055969238299</v>
      </c>
      <c r="DS39">
        <v>0.406731703348025</v>
      </c>
      <c r="DT39">
        <v>0.32456906636556199</v>
      </c>
      <c r="DU39">
        <v>13</v>
      </c>
      <c r="DV39">
        <v>16</v>
      </c>
      <c r="DW39">
        <v>17</v>
      </c>
      <c r="DX39">
        <v>16</v>
      </c>
      <c r="DY39">
        <v>15</v>
      </c>
      <c r="DZ39">
        <v>12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89</v>
      </c>
      <c r="EH39">
        <v>62</v>
      </c>
      <c r="EI39" t="s">
        <v>180</v>
      </c>
      <c r="EJ39" t="s">
        <v>181</v>
      </c>
      <c r="EK39" t="s">
        <v>182</v>
      </c>
      <c r="EL39" t="s">
        <v>183</v>
      </c>
      <c r="EM39" t="s">
        <v>184</v>
      </c>
      <c r="EN39" t="s">
        <v>185</v>
      </c>
    </row>
    <row r="40" spans="1:148" x14ac:dyDescent="0.25">
      <c r="A40" t="s">
        <v>4935</v>
      </c>
      <c r="B40" t="s">
        <v>4935</v>
      </c>
      <c r="C40" t="s">
        <v>129</v>
      </c>
      <c r="D40" t="s">
        <v>129</v>
      </c>
      <c r="E40" t="s">
        <v>129</v>
      </c>
      <c r="F40" t="s">
        <v>4936</v>
      </c>
      <c r="G40" t="str">
        <f>MID(F40,FIND("&gt;sp|",F40)+4,6)</f>
        <v>Q9Y676</v>
      </c>
      <c r="H40" t="s">
        <v>5535</v>
      </c>
      <c r="I40">
        <v>2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0</v>
      </c>
      <c r="U40">
        <v>1</v>
      </c>
      <c r="V40">
        <v>0</v>
      </c>
      <c r="W40">
        <v>0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0</v>
      </c>
      <c r="AS40">
        <v>1</v>
      </c>
      <c r="AT40">
        <v>0</v>
      </c>
      <c r="AU40">
        <v>0</v>
      </c>
      <c r="AV40">
        <v>1</v>
      </c>
      <c r="AW40">
        <v>15.3</v>
      </c>
      <c r="AX40">
        <v>15.3</v>
      </c>
      <c r="AY40">
        <v>15.3</v>
      </c>
      <c r="AZ40">
        <v>24.353999999999999</v>
      </c>
      <c r="BA40">
        <v>215</v>
      </c>
      <c r="BB40" t="s">
        <v>4937</v>
      </c>
      <c r="BC40">
        <v>3.8536E-3</v>
      </c>
      <c r="BD40">
        <v>8.7364999999999995</v>
      </c>
      <c r="BE40" t="s">
        <v>130</v>
      </c>
      <c r="BF40" t="s">
        <v>130</v>
      </c>
      <c r="BG40" t="s">
        <v>131</v>
      </c>
      <c r="BH40" t="s">
        <v>131</v>
      </c>
      <c r="BI40" t="s">
        <v>130</v>
      </c>
      <c r="BJ40" t="s">
        <v>130</v>
      </c>
      <c r="BK40" t="s">
        <v>131</v>
      </c>
      <c r="BL40" t="s">
        <v>131</v>
      </c>
      <c r="BM40" t="s">
        <v>131</v>
      </c>
      <c r="BN40" t="s">
        <v>131</v>
      </c>
      <c r="BO40" t="s">
        <v>131</v>
      </c>
      <c r="BP40" t="s">
        <v>131</v>
      </c>
      <c r="BQ40">
        <v>15.3</v>
      </c>
      <c r="BR40">
        <v>15.3</v>
      </c>
      <c r="BS40">
        <v>15.3</v>
      </c>
      <c r="BT40">
        <v>15.3</v>
      </c>
      <c r="BU40">
        <v>15.3</v>
      </c>
      <c r="BV40">
        <v>15.3</v>
      </c>
      <c r="BW40">
        <v>15.3</v>
      </c>
      <c r="BX40">
        <v>0</v>
      </c>
      <c r="BY40">
        <v>15.3</v>
      </c>
      <c r="BZ40">
        <v>0</v>
      </c>
      <c r="CA40">
        <v>0</v>
      </c>
      <c r="CB40">
        <v>15.3</v>
      </c>
      <c r="CC40">
        <v>103620000</v>
      </c>
      <c r="CD40">
        <v>13230000</v>
      </c>
      <c r="CE40">
        <v>25275000</v>
      </c>
      <c r="CF40">
        <v>16429000</v>
      </c>
      <c r="CG40">
        <v>7076400</v>
      </c>
      <c r="CH40">
        <v>12707000</v>
      </c>
      <c r="CI40">
        <v>16676000</v>
      </c>
      <c r="CJ40">
        <v>4448400</v>
      </c>
      <c r="CK40">
        <v>0</v>
      </c>
      <c r="CL40">
        <v>3656900</v>
      </c>
      <c r="CM40">
        <v>0</v>
      </c>
      <c r="CN40">
        <v>0</v>
      </c>
      <c r="CO40">
        <v>4116900</v>
      </c>
      <c r="CP40">
        <v>11513000</v>
      </c>
      <c r="CQ40">
        <v>1470000</v>
      </c>
      <c r="CR40">
        <v>2808400</v>
      </c>
      <c r="CS40">
        <v>1825500</v>
      </c>
      <c r="CT40">
        <v>786270</v>
      </c>
      <c r="CU40">
        <v>1411800</v>
      </c>
      <c r="CV40">
        <v>1852900</v>
      </c>
      <c r="CW40">
        <v>494270</v>
      </c>
      <c r="CX40">
        <v>0</v>
      </c>
      <c r="CY40">
        <v>406320</v>
      </c>
      <c r="CZ40">
        <v>0</v>
      </c>
      <c r="DA40">
        <v>0</v>
      </c>
      <c r="DB40">
        <v>457430</v>
      </c>
      <c r="DC40">
        <v>20.487380000000002</v>
      </c>
      <c r="DD40">
        <v>21.421320000000001</v>
      </c>
      <c r="DE40">
        <v>20.799859999999999</v>
      </c>
      <c r="DF40">
        <v>19.584669999999999</v>
      </c>
      <c r="DG40">
        <v>20.429099999999998</v>
      </c>
      <c r="DH40">
        <v>20.821349999999999</v>
      </c>
      <c r="DI40">
        <v>18.914940000000001</v>
      </c>
      <c r="DJ40">
        <v>9</v>
      </c>
      <c r="DK40">
        <v>18.632259999999999</v>
      </c>
      <c r="DL40">
        <v>9</v>
      </c>
      <c r="DM40">
        <v>9</v>
      </c>
      <c r="DN40">
        <v>18.803190000000001</v>
      </c>
      <c r="DO40">
        <v>0.75731551771633299</v>
      </c>
      <c r="DP40">
        <v>5.3871212005615297</v>
      </c>
      <c r="DQ40">
        <v>1.1457350385126699</v>
      </c>
      <c r="DR40">
        <v>8.0106436411539708</v>
      </c>
      <c r="DS40">
        <v>0.61402993499590597</v>
      </c>
      <c r="DT40">
        <v>0.62447929382324197</v>
      </c>
      <c r="DU40">
        <v>1</v>
      </c>
      <c r="DV40">
        <v>1</v>
      </c>
      <c r="DW40">
        <v>0</v>
      </c>
      <c r="DX40">
        <v>0</v>
      </c>
      <c r="DY40">
        <v>1</v>
      </c>
      <c r="DZ40">
        <v>1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4</v>
      </c>
      <c r="EH40">
        <v>690</v>
      </c>
      <c r="EI40">
        <v>544</v>
      </c>
      <c r="EJ40" t="b">
        <v>1</v>
      </c>
      <c r="EK40">
        <v>573</v>
      </c>
      <c r="EL40" t="s">
        <v>4938</v>
      </c>
      <c r="EM40" t="s">
        <v>4939</v>
      </c>
      <c r="EN40">
        <v>2807</v>
      </c>
    </row>
    <row r="41" spans="1:148" x14ac:dyDescent="0.25">
      <c r="A41" t="s">
        <v>3022</v>
      </c>
      <c r="B41" t="s">
        <v>3022</v>
      </c>
      <c r="C41" t="s">
        <v>129</v>
      </c>
      <c r="D41" t="s">
        <v>129</v>
      </c>
      <c r="E41" t="s">
        <v>129</v>
      </c>
      <c r="F41" t="s">
        <v>3023</v>
      </c>
      <c r="G41" t="str">
        <f>MID(F41,FIND("&gt;sp|",F41)+4,6)</f>
        <v>P82675</v>
      </c>
      <c r="H41" t="s">
        <v>5285</v>
      </c>
      <c r="I41">
        <v>2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0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0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0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5.6</v>
      </c>
      <c r="AX41">
        <v>5.6</v>
      </c>
      <c r="AY41">
        <v>5.6</v>
      </c>
      <c r="AZ41">
        <v>27.766999999999999</v>
      </c>
      <c r="BA41">
        <v>251</v>
      </c>
      <c r="BB41" t="s">
        <v>3024</v>
      </c>
      <c r="BC41">
        <v>7.5643000000000004E-3</v>
      </c>
      <c r="BD41">
        <v>6.0941000000000001</v>
      </c>
      <c r="BE41" t="s">
        <v>131</v>
      </c>
      <c r="BF41" t="s">
        <v>131</v>
      </c>
      <c r="BG41" t="s">
        <v>130</v>
      </c>
      <c r="BH41" t="s">
        <v>131</v>
      </c>
      <c r="BI41" t="s">
        <v>130</v>
      </c>
      <c r="BJ41" t="s">
        <v>131</v>
      </c>
      <c r="BK41" t="s">
        <v>131</v>
      </c>
      <c r="BL41" t="s">
        <v>131</v>
      </c>
      <c r="BM41" t="s">
        <v>131</v>
      </c>
      <c r="BN41" t="s">
        <v>131</v>
      </c>
      <c r="BO41" t="s">
        <v>131</v>
      </c>
      <c r="BP41" t="s">
        <v>131</v>
      </c>
      <c r="BQ41">
        <v>5.6</v>
      </c>
      <c r="BR41">
        <v>5.6</v>
      </c>
      <c r="BS41">
        <v>5.6</v>
      </c>
      <c r="BT41">
        <v>5.6</v>
      </c>
      <c r="BU41">
        <v>5.6</v>
      </c>
      <c r="BV41">
        <v>5.6</v>
      </c>
      <c r="BW41">
        <v>0</v>
      </c>
      <c r="BX41">
        <v>5.6</v>
      </c>
      <c r="BY41">
        <v>5.6</v>
      </c>
      <c r="BZ41">
        <v>5.6</v>
      </c>
      <c r="CA41">
        <v>5.6</v>
      </c>
      <c r="CB41">
        <v>5.6</v>
      </c>
      <c r="CC41">
        <v>47853000</v>
      </c>
      <c r="CD41">
        <v>6494000</v>
      </c>
      <c r="CE41">
        <v>10801000</v>
      </c>
      <c r="CF41">
        <v>6770100</v>
      </c>
      <c r="CG41">
        <v>5420400</v>
      </c>
      <c r="CH41">
        <v>6119800</v>
      </c>
      <c r="CI41">
        <v>5553000</v>
      </c>
      <c r="CJ41">
        <v>0</v>
      </c>
      <c r="CK41">
        <v>810880</v>
      </c>
      <c r="CL41">
        <v>1388100</v>
      </c>
      <c r="CM41">
        <v>979340</v>
      </c>
      <c r="CN41">
        <v>2021100</v>
      </c>
      <c r="CO41">
        <v>1495700</v>
      </c>
      <c r="CP41">
        <v>2990800</v>
      </c>
      <c r="CQ41">
        <v>405880</v>
      </c>
      <c r="CR41">
        <v>675040</v>
      </c>
      <c r="CS41">
        <v>423130</v>
      </c>
      <c r="CT41">
        <v>338780</v>
      </c>
      <c r="CU41">
        <v>382490</v>
      </c>
      <c r="CV41">
        <v>347060</v>
      </c>
      <c r="CW41">
        <v>0</v>
      </c>
      <c r="CX41">
        <v>50680</v>
      </c>
      <c r="CY41">
        <v>86759</v>
      </c>
      <c r="CZ41">
        <v>61209</v>
      </c>
      <c r="DA41">
        <v>126320</v>
      </c>
      <c r="DB41">
        <v>93480</v>
      </c>
      <c r="DC41">
        <v>18.630690000000001</v>
      </c>
      <c r="DD41">
        <v>19.364609999999999</v>
      </c>
      <c r="DE41">
        <v>18.690740000000002</v>
      </c>
      <c r="DF41">
        <v>18.369990000000001</v>
      </c>
      <c r="DG41">
        <v>18.545059999999999</v>
      </c>
      <c r="DH41">
        <v>18.40483</v>
      </c>
      <c r="DI41">
        <v>9</v>
      </c>
      <c r="DJ41">
        <v>15.62913</v>
      </c>
      <c r="DK41">
        <v>16.404730000000001</v>
      </c>
      <c r="DL41">
        <v>15.90146</v>
      </c>
      <c r="DM41">
        <v>16.946719999999999</v>
      </c>
      <c r="DN41">
        <v>16.512370000000001</v>
      </c>
      <c r="DO41">
        <v>1.0377075846850401</v>
      </c>
      <c r="DP41">
        <v>5.2173973719279001</v>
      </c>
      <c r="DQ41">
        <v>2.5272698238512201</v>
      </c>
      <c r="DR41">
        <v>1.98644224802653</v>
      </c>
      <c r="DS41">
        <v>0.878944250637955</v>
      </c>
      <c r="DT41">
        <v>0.45538965861002401</v>
      </c>
      <c r="DU41">
        <v>0</v>
      </c>
      <c r="DV41">
        <v>0</v>
      </c>
      <c r="DW41">
        <v>1</v>
      </c>
      <c r="DX41">
        <v>0</v>
      </c>
      <c r="DY41">
        <v>1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</v>
      </c>
      <c r="EH41">
        <v>412</v>
      </c>
      <c r="EI41">
        <v>3784</v>
      </c>
      <c r="EJ41" t="b">
        <v>1</v>
      </c>
      <c r="EK41">
        <v>3954</v>
      </c>
      <c r="EL41" t="s">
        <v>3025</v>
      </c>
      <c r="EM41" t="s">
        <v>3026</v>
      </c>
      <c r="EN41">
        <v>19497</v>
      </c>
    </row>
    <row r="42" spans="1:148" x14ac:dyDescent="0.25">
      <c r="A42" t="s">
        <v>4854</v>
      </c>
      <c r="B42" t="s">
        <v>4854</v>
      </c>
      <c r="C42" t="s">
        <v>141</v>
      </c>
      <c r="D42" t="s">
        <v>141</v>
      </c>
      <c r="E42" t="s">
        <v>141</v>
      </c>
      <c r="F42" t="s">
        <v>4855</v>
      </c>
      <c r="G42" t="str">
        <f>MID(F42,FIND("&gt;sp|",F42)+4,6)</f>
        <v>Q9Y2R9</v>
      </c>
      <c r="H42" t="s">
        <v>5523</v>
      </c>
      <c r="I42">
        <v>3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0</v>
      </c>
      <c r="U42">
        <v>1</v>
      </c>
      <c r="V42">
        <v>1</v>
      </c>
      <c r="W42">
        <v>1</v>
      </c>
      <c r="X42">
        <v>0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0</v>
      </c>
      <c r="AG42">
        <v>1</v>
      </c>
      <c r="AH42">
        <v>1</v>
      </c>
      <c r="AI42">
        <v>1</v>
      </c>
      <c r="AJ42">
        <v>0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0</v>
      </c>
      <c r="AS42">
        <v>1</v>
      </c>
      <c r="AT42">
        <v>1</v>
      </c>
      <c r="AU42">
        <v>1</v>
      </c>
      <c r="AV42">
        <v>0</v>
      </c>
      <c r="AW42">
        <v>7.7</v>
      </c>
      <c r="AX42">
        <v>7.7</v>
      </c>
      <c r="AY42">
        <v>7.7</v>
      </c>
      <c r="AZ42">
        <v>20.838000000000001</v>
      </c>
      <c r="BA42">
        <v>183</v>
      </c>
      <c r="BB42" t="s">
        <v>4856</v>
      </c>
      <c r="BC42">
        <v>4.0241000000000001E-3</v>
      </c>
      <c r="BD42">
        <v>10.179</v>
      </c>
      <c r="BE42" t="s">
        <v>130</v>
      </c>
      <c r="BF42" t="s">
        <v>130</v>
      </c>
      <c r="BG42" t="s">
        <v>130</v>
      </c>
      <c r="BH42" t="s">
        <v>131</v>
      </c>
      <c r="BI42" t="s">
        <v>131</v>
      </c>
      <c r="BJ42" t="s">
        <v>131</v>
      </c>
      <c r="BK42" t="s">
        <v>131</v>
      </c>
      <c r="BL42" t="s">
        <v>131</v>
      </c>
      <c r="BM42" t="s">
        <v>131</v>
      </c>
      <c r="BN42" t="s">
        <v>131</v>
      </c>
      <c r="BO42" t="s">
        <v>131</v>
      </c>
      <c r="BP42" t="s">
        <v>131</v>
      </c>
      <c r="BQ42">
        <v>7.7</v>
      </c>
      <c r="BR42">
        <v>7.7</v>
      </c>
      <c r="BS42">
        <v>7.7</v>
      </c>
      <c r="BT42">
        <v>7.7</v>
      </c>
      <c r="BU42">
        <v>7.7</v>
      </c>
      <c r="BV42">
        <v>7.7</v>
      </c>
      <c r="BW42">
        <v>7.7</v>
      </c>
      <c r="BX42">
        <v>0</v>
      </c>
      <c r="BY42">
        <v>7.7</v>
      </c>
      <c r="BZ42">
        <v>7.7</v>
      </c>
      <c r="CA42">
        <v>7.7</v>
      </c>
      <c r="CB42">
        <v>0</v>
      </c>
      <c r="CC42">
        <v>189670000</v>
      </c>
      <c r="CD42">
        <v>30676000</v>
      </c>
      <c r="CE42">
        <v>29700000</v>
      </c>
      <c r="CF42">
        <v>25252000</v>
      </c>
      <c r="CG42">
        <v>13328000</v>
      </c>
      <c r="CH42">
        <v>25807000</v>
      </c>
      <c r="CI42">
        <v>27041000</v>
      </c>
      <c r="CJ42">
        <v>9466000</v>
      </c>
      <c r="CK42">
        <v>0</v>
      </c>
      <c r="CL42">
        <v>9119600</v>
      </c>
      <c r="CM42">
        <v>9790400</v>
      </c>
      <c r="CN42">
        <v>9490300</v>
      </c>
      <c r="CO42">
        <v>0</v>
      </c>
      <c r="CP42">
        <v>17243000</v>
      </c>
      <c r="CQ42">
        <v>2788700</v>
      </c>
      <c r="CR42">
        <v>2700000</v>
      </c>
      <c r="CS42">
        <v>2295600</v>
      </c>
      <c r="CT42">
        <v>1211600</v>
      </c>
      <c r="CU42">
        <v>2346100</v>
      </c>
      <c r="CV42">
        <v>2458300</v>
      </c>
      <c r="CW42">
        <v>860550</v>
      </c>
      <c r="CX42">
        <v>0</v>
      </c>
      <c r="CY42">
        <v>829050</v>
      </c>
      <c r="CZ42">
        <v>890030</v>
      </c>
      <c r="DA42">
        <v>862760</v>
      </c>
      <c r="DB42">
        <v>0</v>
      </c>
      <c r="DC42">
        <v>21.411159999999999</v>
      </c>
      <c r="DD42">
        <v>21.364529999999998</v>
      </c>
      <c r="DE42">
        <v>21.13044</v>
      </c>
      <c r="DF42">
        <v>20.208480000000002</v>
      </c>
      <c r="DG42">
        <v>21.161829999999998</v>
      </c>
      <c r="DH42">
        <v>21.229230000000001</v>
      </c>
      <c r="DI42">
        <v>19.7149</v>
      </c>
      <c r="DJ42">
        <v>9</v>
      </c>
      <c r="DK42">
        <v>19.661100000000001</v>
      </c>
      <c r="DL42">
        <v>19.763490000000001</v>
      </c>
      <c r="DM42">
        <v>19.718599999999999</v>
      </c>
      <c r="DN42">
        <v>9</v>
      </c>
      <c r="DO42">
        <v>0.65760482088712002</v>
      </c>
      <c r="DP42">
        <v>5.1767101287841797</v>
      </c>
      <c r="DQ42">
        <v>0.58380981112705499</v>
      </c>
      <c r="DR42">
        <v>4.7058169047037799</v>
      </c>
      <c r="DS42">
        <v>0.56793224136200604</v>
      </c>
      <c r="DT42">
        <v>0.435528437296547</v>
      </c>
      <c r="DU42">
        <v>1</v>
      </c>
      <c r="DV42">
        <v>1</v>
      </c>
      <c r="DW42">
        <v>1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3</v>
      </c>
      <c r="EH42">
        <v>677</v>
      </c>
      <c r="EI42">
        <v>1778</v>
      </c>
      <c r="EJ42" t="b">
        <v>1</v>
      </c>
      <c r="EK42">
        <v>1855</v>
      </c>
      <c r="EL42" t="s">
        <v>4857</v>
      </c>
      <c r="EM42" t="s">
        <v>4858</v>
      </c>
      <c r="EN42">
        <v>9373</v>
      </c>
    </row>
    <row r="43" spans="1:148" x14ac:dyDescent="0.25">
      <c r="A43" t="s">
        <v>4944</v>
      </c>
      <c r="B43" t="s">
        <v>4944</v>
      </c>
      <c r="C43" t="s">
        <v>129</v>
      </c>
      <c r="D43" t="s">
        <v>129</v>
      </c>
      <c r="E43" t="s">
        <v>129</v>
      </c>
      <c r="F43" t="s">
        <v>4945</v>
      </c>
      <c r="G43" t="str">
        <f>MID(F43,FIND("&gt;sp|",F43)+4,6)</f>
        <v>Q9Y6G9</v>
      </c>
      <c r="H43" t="s">
        <v>5537</v>
      </c>
      <c r="I43">
        <v>2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0</v>
      </c>
      <c r="Q43">
        <v>1</v>
      </c>
      <c r="R43">
        <v>1</v>
      </c>
      <c r="S43">
        <v>0</v>
      </c>
      <c r="T43">
        <v>0</v>
      </c>
      <c r="U43">
        <v>1</v>
      </c>
      <c r="V43">
        <v>1</v>
      </c>
      <c r="W43">
        <v>0</v>
      </c>
      <c r="X43">
        <v>1</v>
      </c>
      <c r="Y43">
        <v>1</v>
      </c>
      <c r="Z43">
        <v>1</v>
      </c>
      <c r="AA43">
        <v>1</v>
      </c>
      <c r="AB43">
        <v>0</v>
      </c>
      <c r="AC43">
        <v>1</v>
      </c>
      <c r="AD43">
        <v>1</v>
      </c>
      <c r="AE43">
        <v>0</v>
      </c>
      <c r="AF43">
        <v>0</v>
      </c>
      <c r="AG43">
        <v>1</v>
      </c>
      <c r="AH43">
        <v>1</v>
      </c>
      <c r="AI43">
        <v>0</v>
      </c>
      <c r="AJ43">
        <v>1</v>
      </c>
      <c r="AK43">
        <v>1</v>
      </c>
      <c r="AL43">
        <v>1</v>
      </c>
      <c r="AM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>
        <v>1</v>
      </c>
      <c r="AT43">
        <v>1</v>
      </c>
      <c r="AU43">
        <v>0</v>
      </c>
      <c r="AV43">
        <v>1</v>
      </c>
      <c r="AW43">
        <v>4.7</v>
      </c>
      <c r="AX43">
        <v>4.7</v>
      </c>
      <c r="AY43">
        <v>4.7</v>
      </c>
      <c r="AZ43">
        <v>43.192999999999998</v>
      </c>
      <c r="BA43">
        <v>407</v>
      </c>
      <c r="BB43" t="s">
        <v>4946</v>
      </c>
      <c r="BC43">
        <v>4.8859999999999997E-3</v>
      </c>
      <c r="BD43">
        <v>6.5288000000000004</v>
      </c>
      <c r="BE43" t="s">
        <v>130</v>
      </c>
      <c r="BF43" t="s">
        <v>130</v>
      </c>
      <c r="BG43" t="s">
        <v>131</v>
      </c>
      <c r="BH43" t="s">
        <v>131</v>
      </c>
      <c r="BI43" t="s">
        <v>131</v>
      </c>
      <c r="BJ43" t="s">
        <v>131</v>
      </c>
      <c r="BK43" t="s">
        <v>131</v>
      </c>
      <c r="BL43" t="s">
        <v>131</v>
      </c>
      <c r="BM43" t="s">
        <v>131</v>
      </c>
      <c r="BN43" t="s">
        <v>131</v>
      </c>
      <c r="BO43" t="s">
        <v>131</v>
      </c>
      <c r="BP43" t="s">
        <v>131</v>
      </c>
      <c r="BQ43">
        <v>4.7</v>
      </c>
      <c r="BR43">
        <v>4.7</v>
      </c>
      <c r="BS43">
        <v>4.7</v>
      </c>
      <c r="BT43">
        <v>0</v>
      </c>
      <c r="BU43">
        <v>4.7</v>
      </c>
      <c r="BV43">
        <v>4.7</v>
      </c>
      <c r="BW43">
        <v>0</v>
      </c>
      <c r="BX43">
        <v>0</v>
      </c>
      <c r="BY43">
        <v>4.7</v>
      </c>
      <c r="BZ43">
        <v>4.7</v>
      </c>
      <c r="CA43">
        <v>0</v>
      </c>
      <c r="CB43">
        <v>4.7</v>
      </c>
      <c r="CC43">
        <v>10169000</v>
      </c>
      <c r="CD43">
        <v>1649800</v>
      </c>
      <c r="CE43">
        <v>2009900</v>
      </c>
      <c r="CF43">
        <v>1185400</v>
      </c>
      <c r="CG43">
        <v>0</v>
      </c>
      <c r="CH43">
        <v>1344600</v>
      </c>
      <c r="CI43">
        <v>648710</v>
      </c>
      <c r="CJ43">
        <v>0</v>
      </c>
      <c r="CK43">
        <v>0</v>
      </c>
      <c r="CL43">
        <v>1092200</v>
      </c>
      <c r="CM43">
        <v>897640</v>
      </c>
      <c r="CN43">
        <v>0</v>
      </c>
      <c r="CO43">
        <v>1341200</v>
      </c>
      <c r="CP43">
        <v>442150</v>
      </c>
      <c r="CQ43">
        <v>71728</v>
      </c>
      <c r="CR43">
        <v>87388</v>
      </c>
      <c r="CS43">
        <v>51538</v>
      </c>
      <c r="CT43">
        <v>0</v>
      </c>
      <c r="CU43">
        <v>58459</v>
      </c>
      <c r="CV43">
        <v>28205</v>
      </c>
      <c r="CW43">
        <v>0</v>
      </c>
      <c r="CX43">
        <v>0</v>
      </c>
      <c r="CY43">
        <v>47487</v>
      </c>
      <c r="CZ43">
        <v>39028</v>
      </c>
      <c r="DA43">
        <v>0</v>
      </c>
      <c r="DB43">
        <v>58315</v>
      </c>
      <c r="DC43">
        <v>16.13025</v>
      </c>
      <c r="DD43">
        <v>16.415150000000001</v>
      </c>
      <c r="DE43">
        <v>15.65335</v>
      </c>
      <c r="DF43">
        <v>9</v>
      </c>
      <c r="DG43">
        <v>15.835140000000001</v>
      </c>
      <c r="DH43">
        <v>14.783659999999999</v>
      </c>
      <c r="DI43">
        <v>9</v>
      </c>
      <c r="DJ43">
        <v>9</v>
      </c>
      <c r="DK43">
        <v>15.53524</v>
      </c>
      <c r="DL43">
        <v>15.252219999999999</v>
      </c>
      <c r="DM43">
        <v>9</v>
      </c>
      <c r="DN43">
        <v>15.831580000000001</v>
      </c>
      <c r="DO43">
        <v>1.0486864827439</v>
      </c>
      <c r="DP43">
        <v>4.8878335952758798</v>
      </c>
      <c r="DQ43">
        <v>1.6871242207920901E-2</v>
      </c>
      <c r="DR43">
        <v>-0.15500005086263099</v>
      </c>
      <c r="DS43">
        <v>0.59909693024323896</v>
      </c>
      <c r="DT43">
        <v>2.8599815368652401</v>
      </c>
      <c r="DU43">
        <v>1</v>
      </c>
      <c r="DV43">
        <v>1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2</v>
      </c>
      <c r="EH43">
        <v>692</v>
      </c>
      <c r="EI43">
        <v>134</v>
      </c>
      <c r="EJ43" t="b">
        <v>1</v>
      </c>
      <c r="EK43">
        <v>142</v>
      </c>
      <c r="EL43" t="s">
        <v>4947</v>
      </c>
      <c r="EM43" t="s">
        <v>4948</v>
      </c>
      <c r="EN43">
        <v>600</v>
      </c>
    </row>
    <row r="44" spans="1:148" x14ac:dyDescent="0.25">
      <c r="A44" t="s">
        <v>3914</v>
      </c>
      <c r="B44" t="s">
        <v>3915</v>
      </c>
      <c r="C44" t="s">
        <v>3916</v>
      </c>
      <c r="D44" t="s">
        <v>3917</v>
      </c>
      <c r="E44" t="s">
        <v>3917</v>
      </c>
      <c r="F44" t="s">
        <v>3918</v>
      </c>
      <c r="G44" t="str">
        <f>MID(F44,FIND("&gt;sp|",F44)+4,6)</f>
        <v>Q8N4C6</v>
      </c>
      <c r="H44" t="s">
        <v>5393</v>
      </c>
      <c r="I44">
        <v>14</v>
      </c>
      <c r="J44">
        <v>4</v>
      </c>
      <c r="K44">
        <v>3</v>
      </c>
      <c r="L44">
        <v>3</v>
      </c>
      <c r="M44">
        <v>1</v>
      </c>
      <c r="N44">
        <v>1</v>
      </c>
      <c r="O44">
        <v>3</v>
      </c>
      <c r="P44">
        <v>3</v>
      </c>
      <c r="Q44">
        <v>4</v>
      </c>
      <c r="R44">
        <v>4</v>
      </c>
      <c r="S44">
        <v>0</v>
      </c>
      <c r="T44">
        <v>1</v>
      </c>
      <c r="U44">
        <v>0</v>
      </c>
      <c r="V44">
        <v>1</v>
      </c>
      <c r="W44">
        <v>1</v>
      </c>
      <c r="X44">
        <v>1</v>
      </c>
      <c r="Y44">
        <v>1</v>
      </c>
      <c r="Z44">
        <v>1</v>
      </c>
      <c r="AA44">
        <v>3</v>
      </c>
      <c r="AB44">
        <v>2</v>
      </c>
      <c r="AC44">
        <v>3</v>
      </c>
      <c r="AD44">
        <v>3</v>
      </c>
      <c r="AE44">
        <v>0</v>
      </c>
      <c r="AF44">
        <v>1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1</v>
      </c>
      <c r="AM44">
        <v>3</v>
      </c>
      <c r="AN44">
        <v>2</v>
      </c>
      <c r="AO44">
        <v>3</v>
      </c>
      <c r="AP44">
        <v>3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2.9</v>
      </c>
      <c r="AX44">
        <v>2.4</v>
      </c>
      <c r="AY44">
        <v>2.4</v>
      </c>
      <c r="AZ44">
        <v>231.1</v>
      </c>
      <c r="BA44">
        <v>1989</v>
      </c>
      <c r="BB44" t="s">
        <v>3919</v>
      </c>
      <c r="BC44">
        <v>0</v>
      </c>
      <c r="BD44">
        <v>17.361000000000001</v>
      </c>
      <c r="BE44" t="s">
        <v>131</v>
      </c>
      <c r="BF44" t="s">
        <v>131</v>
      </c>
      <c r="BG44" t="s">
        <v>131</v>
      </c>
      <c r="BH44" t="s">
        <v>131</v>
      </c>
      <c r="BI44" t="s">
        <v>130</v>
      </c>
      <c r="BJ44" t="s">
        <v>130</v>
      </c>
      <c r="BK44" t="s">
        <v>131</v>
      </c>
      <c r="BL44" t="s">
        <v>131</v>
      </c>
      <c r="BM44" t="s">
        <v>131</v>
      </c>
      <c r="BN44" t="s">
        <v>131</v>
      </c>
      <c r="BO44" t="s">
        <v>131</v>
      </c>
      <c r="BP44" t="s">
        <v>131</v>
      </c>
      <c r="BQ44">
        <v>0.9</v>
      </c>
      <c r="BR44">
        <v>0.9</v>
      </c>
      <c r="BS44">
        <v>2.4</v>
      </c>
      <c r="BT44">
        <v>1.9</v>
      </c>
      <c r="BU44">
        <v>2.9</v>
      </c>
      <c r="BV44">
        <v>2.9</v>
      </c>
      <c r="BW44">
        <v>0</v>
      </c>
      <c r="BX44">
        <v>1</v>
      </c>
      <c r="BY44">
        <v>0</v>
      </c>
      <c r="BZ44">
        <v>0.5</v>
      </c>
      <c r="CA44">
        <v>0.5</v>
      </c>
      <c r="CB44">
        <v>0.5</v>
      </c>
      <c r="CC44">
        <v>60452000</v>
      </c>
      <c r="CD44">
        <v>3189400</v>
      </c>
      <c r="CE44">
        <v>3454200</v>
      </c>
      <c r="CF44">
        <v>4251900</v>
      </c>
      <c r="CG44">
        <v>5153100</v>
      </c>
      <c r="CH44">
        <v>21428000</v>
      </c>
      <c r="CI44">
        <v>22046000</v>
      </c>
      <c r="CJ44">
        <v>0</v>
      </c>
      <c r="CK44">
        <v>928840</v>
      </c>
      <c r="CL44">
        <v>0</v>
      </c>
      <c r="CM44">
        <v>0</v>
      </c>
      <c r="CN44">
        <v>0</v>
      </c>
      <c r="CO44">
        <v>0</v>
      </c>
      <c r="CP44">
        <v>586910</v>
      </c>
      <c r="CQ44">
        <v>30965</v>
      </c>
      <c r="CR44">
        <v>33536</v>
      </c>
      <c r="CS44">
        <v>41281</v>
      </c>
      <c r="CT44">
        <v>50030</v>
      </c>
      <c r="CU44">
        <v>208040</v>
      </c>
      <c r="CV44">
        <v>214040</v>
      </c>
      <c r="CW44">
        <v>0</v>
      </c>
      <c r="CX44">
        <v>9017.9</v>
      </c>
      <c r="CY44">
        <v>0</v>
      </c>
      <c r="CZ44">
        <v>0</v>
      </c>
      <c r="DA44">
        <v>0</v>
      </c>
      <c r="DB44">
        <v>0</v>
      </c>
      <c r="DC44">
        <v>14.91835</v>
      </c>
      <c r="DD44">
        <v>15.03342</v>
      </c>
      <c r="DE44">
        <v>15.33319</v>
      </c>
      <c r="DF44">
        <v>15.61051</v>
      </c>
      <c r="DG44">
        <v>17.666499999999999</v>
      </c>
      <c r="DH44">
        <v>17.707519999999999</v>
      </c>
      <c r="DI44">
        <v>9</v>
      </c>
      <c r="DJ44">
        <v>13.138579999999999</v>
      </c>
      <c r="DK44">
        <v>9</v>
      </c>
      <c r="DL44">
        <v>9</v>
      </c>
      <c r="DM44">
        <v>9</v>
      </c>
      <c r="DN44">
        <v>9</v>
      </c>
      <c r="DO44">
        <v>1.5660101544876199</v>
      </c>
      <c r="DP44">
        <v>4.7154630025227897</v>
      </c>
      <c r="DQ44">
        <v>3.4933891474094998</v>
      </c>
      <c r="DR44">
        <v>7.9948431650797502</v>
      </c>
      <c r="DS44">
        <v>1.2675815771704899</v>
      </c>
      <c r="DT44">
        <v>-1.89985497792562</v>
      </c>
      <c r="DU44">
        <v>0</v>
      </c>
      <c r="DV44">
        <v>0</v>
      </c>
      <c r="DW44">
        <v>0</v>
      </c>
      <c r="DX44">
        <v>0</v>
      </c>
      <c r="DY44">
        <v>1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3</v>
      </c>
      <c r="EH44">
        <v>537</v>
      </c>
      <c r="EI44" t="s">
        <v>3920</v>
      </c>
      <c r="EJ44" t="s">
        <v>3921</v>
      </c>
      <c r="EK44" t="s">
        <v>3922</v>
      </c>
      <c r="EL44" t="s">
        <v>3923</v>
      </c>
      <c r="EM44" t="s">
        <v>3924</v>
      </c>
      <c r="EN44" t="s">
        <v>3925</v>
      </c>
    </row>
    <row r="45" spans="1:148" x14ac:dyDescent="0.25">
      <c r="A45" t="s">
        <v>320</v>
      </c>
      <c r="B45" t="s">
        <v>320</v>
      </c>
      <c r="C45">
        <v>1</v>
      </c>
      <c r="D45">
        <v>1</v>
      </c>
      <c r="E45">
        <v>1</v>
      </c>
      <c r="F45" t="s">
        <v>321</v>
      </c>
      <c r="G45" t="str">
        <f>MID(F45,FIND("&gt;sp|",F45)+4,6)</f>
        <v>O43290</v>
      </c>
      <c r="H45" t="s">
        <v>4993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0</v>
      </c>
      <c r="Q45">
        <v>1</v>
      </c>
      <c r="R45">
        <v>1</v>
      </c>
      <c r="S45">
        <v>0</v>
      </c>
      <c r="T45">
        <v>0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0</v>
      </c>
      <c r="AC45">
        <v>1</v>
      </c>
      <c r="AD45">
        <v>1</v>
      </c>
      <c r="AE45">
        <v>0</v>
      </c>
      <c r="AF45">
        <v>0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>
        <v>1</v>
      </c>
      <c r="AT45">
        <v>1</v>
      </c>
      <c r="AU45">
        <v>1</v>
      </c>
      <c r="AV45">
        <v>1</v>
      </c>
      <c r="AW45">
        <v>3.1</v>
      </c>
      <c r="AX45">
        <v>3.1</v>
      </c>
      <c r="AY45">
        <v>3.1</v>
      </c>
      <c r="AZ45">
        <v>90.254000000000005</v>
      </c>
      <c r="BA45">
        <v>800</v>
      </c>
      <c r="BB45">
        <v>800</v>
      </c>
      <c r="BC45">
        <v>3.3670000000000002E-3</v>
      </c>
      <c r="BD45">
        <v>6.6863999999999999</v>
      </c>
      <c r="BE45" t="s">
        <v>131</v>
      </c>
      <c r="BF45" t="s">
        <v>131</v>
      </c>
      <c r="BG45" t="s">
        <v>131</v>
      </c>
      <c r="BH45" t="s">
        <v>131</v>
      </c>
      <c r="BI45" t="s">
        <v>130</v>
      </c>
      <c r="BJ45" t="s">
        <v>130</v>
      </c>
      <c r="BK45" t="s">
        <v>131</v>
      </c>
      <c r="BL45" t="s">
        <v>131</v>
      </c>
      <c r="BM45" t="s">
        <v>131</v>
      </c>
      <c r="BN45" t="s">
        <v>130</v>
      </c>
      <c r="BO45" t="s">
        <v>131</v>
      </c>
      <c r="BP45" t="s">
        <v>131</v>
      </c>
      <c r="BQ45">
        <v>3.1</v>
      </c>
      <c r="BR45">
        <v>3.1</v>
      </c>
      <c r="BS45">
        <v>3.1</v>
      </c>
      <c r="BT45">
        <v>0</v>
      </c>
      <c r="BU45">
        <v>3.1</v>
      </c>
      <c r="BV45">
        <v>3.1</v>
      </c>
      <c r="BW45">
        <v>0</v>
      </c>
      <c r="BX45">
        <v>0</v>
      </c>
      <c r="BY45">
        <v>3.1</v>
      </c>
      <c r="BZ45">
        <v>3.1</v>
      </c>
      <c r="CA45">
        <v>3.1</v>
      </c>
      <c r="CB45">
        <v>3.1</v>
      </c>
      <c r="CC45">
        <v>19831000</v>
      </c>
      <c r="CD45">
        <v>1948100</v>
      </c>
      <c r="CE45">
        <v>1813700</v>
      </c>
      <c r="CF45">
        <v>1267300</v>
      </c>
      <c r="CG45">
        <v>0</v>
      </c>
      <c r="CH45">
        <v>3600800</v>
      </c>
      <c r="CI45">
        <v>2890300</v>
      </c>
      <c r="CJ45">
        <v>0</v>
      </c>
      <c r="CK45">
        <v>0</v>
      </c>
      <c r="CL45">
        <v>992860</v>
      </c>
      <c r="CM45">
        <v>1745400</v>
      </c>
      <c r="CN45">
        <v>2446900</v>
      </c>
      <c r="CO45">
        <v>3126100</v>
      </c>
      <c r="CP45">
        <v>521880</v>
      </c>
      <c r="CQ45">
        <v>51267</v>
      </c>
      <c r="CR45">
        <v>47729</v>
      </c>
      <c r="CS45">
        <v>33349</v>
      </c>
      <c r="CT45">
        <v>0</v>
      </c>
      <c r="CU45">
        <v>94759</v>
      </c>
      <c r="CV45">
        <v>76061</v>
      </c>
      <c r="CW45">
        <v>0</v>
      </c>
      <c r="CX45">
        <v>0</v>
      </c>
      <c r="CY45">
        <v>26128</v>
      </c>
      <c r="CZ45">
        <v>45930</v>
      </c>
      <c r="DA45">
        <v>64393</v>
      </c>
      <c r="DB45">
        <v>82265</v>
      </c>
      <c r="DC45">
        <v>15.64574</v>
      </c>
      <c r="DD45">
        <v>15.542579999999999</v>
      </c>
      <c r="DE45">
        <v>15.025359999999999</v>
      </c>
      <c r="DF45">
        <v>9</v>
      </c>
      <c r="DG45">
        <v>16.531970000000001</v>
      </c>
      <c r="DH45">
        <v>16.214870000000001</v>
      </c>
      <c r="DI45">
        <v>9</v>
      </c>
      <c r="DJ45">
        <v>9</v>
      </c>
      <c r="DK45">
        <v>14.673310000000001</v>
      </c>
      <c r="DL45">
        <v>15.48715</v>
      </c>
      <c r="DM45">
        <v>15.97462</v>
      </c>
      <c r="DN45">
        <v>16.32799</v>
      </c>
      <c r="DO45">
        <v>1.11663990485279</v>
      </c>
      <c r="DP45">
        <v>4.5134560267130501</v>
      </c>
      <c r="DQ45">
        <v>0.33647020488777002</v>
      </c>
      <c r="DR45">
        <v>-2.0143044789632198</v>
      </c>
      <c r="DS45">
        <v>0.23754740262914101</v>
      </c>
      <c r="DT45">
        <v>1.48894468943278</v>
      </c>
      <c r="DU45">
        <v>0</v>
      </c>
      <c r="DV45">
        <v>0</v>
      </c>
      <c r="DW45">
        <v>0</v>
      </c>
      <c r="DX45">
        <v>0</v>
      </c>
      <c r="DY45">
        <v>1</v>
      </c>
      <c r="DZ45">
        <v>1</v>
      </c>
      <c r="EA45">
        <v>0</v>
      </c>
      <c r="EB45">
        <v>0</v>
      </c>
      <c r="EC45">
        <v>0</v>
      </c>
      <c r="ED45">
        <v>1</v>
      </c>
      <c r="EE45">
        <v>0</v>
      </c>
      <c r="EF45">
        <v>0</v>
      </c>
      <c r="EG45">
        <v>3</v>
      </c>
      <c r="EH45">
        <v>82</v>
      </c>
      <c r="EI45">
        <v>566</v>
      </c>
      <c r="EJ45" t="b">
        <v>1</v>
      </c>
      <c r="EK45">
        <v>595</v>
      </c>
      <c r="EL45" t="s">
        <v>322</v>
      </c>
      <c r="EM45" t="s">
        <v>323</v>
      </c>
      <c r="EN45">
        <v>2903</v>
      </c>
    </row>
    <row r="46" spans="1:148" x14ac:dyDescent="0.25">
      <c r="A46" t="s">
        <v>1217</v>
      </c>
      <c r="B46" t="s">
        <v>1217</v>
      </c>
      <c r="C46">
        <v>4</v>
      </c>
      <c r="D46">
        <v>1</v>
      </c>
      <c r="E46">
        <v>1</v>
      </c>
      <c r="F46" t="s">
        <v>1218</v>
      </c>
      <c r="G46" t="str">
        <f>MID(F46,FIND("&gt;sp|",F46)+4,6)</f>
        <v>P16989</v>
      </c>
      <c r="H46" t="s">
        <v>5575</v>
      </c>
      <c r="I46">
        <v>1</v>
      </c>
      <c r="J46">
        <v>4</v>
      </c>
      <c r="K46">
        <v>1</v>
      </c>
      <c r="L46">
        <v>1</v>
      </c>
      <c r="M46">
        <v>4</v>
      </c>
      <c r="N46">
        <v>4</v>
      </c>
      <c r="O46">
        <v>4</v>
      </c>
      <c r="P46">
        <v>3</v>
      </c>
      <c r="Q46">
        <v>4</v>
      </c>
      <c r="R46">
        <v>4</v>
      </c>
      <c r="S46">
        <v>3</v>
      </c>
      <c r="T46">
        <v>2</v>
      </c>
      <c r="U46">
        <v>3</v>
      </c>
      <c r="V46">
        <v>3</v>
      </c>
      <c r="W46">
        <v>3</v>
      </c>
      <c r="X46">
        <v>1</v>
      </c>
      <c r="Y46">
        <v>1</v>
      </c>
      <c r="Z46">
        <v>1</v>
      </c>
      <c r="AA46">
        <v>1</v>
      </c>
      <c r="AB46">
        <v>0</v>
      </c>
      <c r="AC46">
        <v>1</v>
      </c>
      <c r="AD46">
        <v>1</v>
      </c>
      <c r="AE46">
        <v>1</v>
      </c>
      <c r="AF46">
        <v>0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0</v>
      </c>
      <c r="AO46">
        <v>1</v>
      </c>
      <c r="AP46">
        <v>1</v>
      </c>
      <c r="AQ46">
        <v>1</v>
      </c>
      <c r="AR46">
        <v>0</v>
      </c>
      <c r="AS46">
        <v>1</v>
      </c>
      <c r="AT46">
        <v>1</v>
      </c>
      <c r="AU46">
        <v>1</v>
      </c>
      <c r="AV46">
        <v>1</v>
      </c>
      <c r="AW46">
        <v>15.8</v>
      </c>
      <c r="AX46">
        <v>7.9</v>
      </c>
      <c r="AY46">
        <v>7.9</v>
      </c>
      <c r="AZ46">
        <v>31.946999999999999</v>
      </c>
      <c r="BA46">
        <v>303</v>
      </c>
      <c r="BB46">
        <v>303</v>
      </c>
      <c r="BC46">
        <v>0</v>
      </c>
      <c r="BD46">
        <v>11.093999999999999</v>
      </c>
      <c r="BE46" t="s">
        <v>130</v>
      </c>
      <c r="BF46" t="s">
        <v>131</v>
      </c>
      <c r="BG46" t="s">
        <v>130</v>
      </c>
      <c r="BH46" t="s">
        <v>131</v>
      </c>
      <c r="BI46" t="s">
        <v>130</v>
      </c>
      <c r="BJ46" t="s">
        <v>130</v>
      </c>
      <c r="BK46" t="s">
        <v>131</v>
      </c>
      <c r="BL46" t="s">
        <v>131</v>
      </c>
      <c r="BM46" t="s">
        <v>131</v>
      </c>
      <c r="BN46" t="s">
        <v>131</v>
      </c>
      <c r="BO46" t="s">
        <v>131</v>
      </c>
      <c r="BP46" t="s">
        <v>131</v>
      </c>
      <c r="BQ46">
        <v>15.8</v>
      </c>
      <c r="BR46">
        <v>15.8</v>
      </c>
      <c r="BS46">
        <v>15.8</v>
      </c>
      <c r="BT46">
        <v>7.9</v>
      </c>
      <c r="BU46">
        <v>15.8</v>
      </c>
      <c r="BV46">
        <v>15.8</v>
      </c>
      <c r="BW46">
        <v>13.2</v>
      </c>
      <c r="BX46">
        <v>7.9</v>
      </c>
      <c r="BY46">
        <v>13.2</v>
      </c>
      <c r="BZ46">
        <v>13.2</v>
      </c>
      <c r="CA46">
        <v>13.2</v>
      </c>
      <c r="CB46">
        <v>7.9</v>
      </c>
      <c r="CC46">
        <v>120000000</v>
      </c>
      <c r="CD46">
        <v>14963000</v>
      </c>
      <c r="CE46">
        <v>16983000</v>
      </c>
      <c r="CF46">
        <v>9746400</v>
      </c>
      <c r="CG46">
        <v>0</v>
      </c>
      <c r="CH46">
        <v>21762000</v>
      </c>
      <c r="CI46">
        <v>14149000</v>
      </c>
      <c r="CJ46">
        <v>7476000</v>
      </c>
      <c r="CK46">
        <v>0</v>
      </c>
      <c r="CL46">
        <v>6477700</v>
      </c>
      <c r="CM46">
        <v>5772800</v>
      </c>
      <c r="CN46">
        <v>8577100</v>
      </c>
      <c r="CO46">
        <v>14092000</v>
      </c>
      <c r="CP46">
        <v>12000000</v>
      </c>
      <c r="CQ46">
        <v>1496300</v>
      </c>
      <c r="CR46">
        <v>1698300</v>
      </c>
      <c r="CS46">
        <v>974640</v>
      </c>
      <c r="CT46">
        <v>0</v>
      </c>
      <c r="CU46">
        <v>2176200</v>
      </c>
      <c r="CV46">
        <v>1414900</v>
      </c>
      <c r="CW46">
        <v>747600</v>
      </c>
      <c r="CX46">
        <v>0</v>
      </c>
      <c r="CY46">
        <v>647770</v>
      </c>
      <c r="CZ46">
        <v>577280</v>
      </c>
      <c r="DA46">
        <v>857710</v>
      </c>
      <c r="DB46">
        <v>1409200</v>
      </c>
      <c r="DC46">
        <v>20.512969999999999</v>
      </c>
      <c r="DD46">
        <v>20.69566</v>
      </c>
      <c r="DE46">
        <v>19.89451</v>
      </c>
      <c r="DF46">
        <v>9</v>
      </c>
      <c r="DG46">
        <v>21.053380000000001</v>
      </c>
      <c r="DH46">
        <v>20.432269999999999</v>
      </c>
      <c r="DI46">
        <v>19.51191</v>
      </c>
      <c r="DJ46">
        <v>9</v>
      </c>
      <c r="DK46">
        <v>19.305119999999999</v>
      </c>
      <c r="DL46">
        <v>19.138909999999999</v>
      </c>
      <c r="DM46">
        <v>19.710129999999999</v>
      </c>
      <c r="DN46">
        <v>20.426449999999999</v>
      </c>
      <c r="DO46">
        <v>0.56556368912994104</v>
      </c>
      <c r="DP46">
        <v>4.42870267232259</v>
      </c>
      <c r="DQ46">
        <v>0.30277509291673699</v>
      </c>
      <c r="DR46">
        <v>-2.9299468994140598</v>
      </c>
      <c r="DS46">
        <v>0.37851471018042399</v>
      </c>
      <c r="DT46">
        <v>3.53916358947754</v>
      </c>
      <c r="DU46">
        <v>1</v>
      </c>
      <c r="DV46">
        <v>0</v>
      </c>
      <c r="DW46">
        <v>1</v>
      </c>
      <c r="DX46">
        <v>0</v>
      </c>
      <c r="DY46">
        <v>1</v>
      </c>
      <c r="DZ46">
        <v>1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4</v>
      </c>
      <c r="EH46">
        <v>196</v>
      </c>
      <c r="EI46" t="s">
        <v>1219</v>
      </c>
      <c r="EJ46" t="s">
        <v>640</v>
      </c>
      <c r="EK46" t="s">
        <v>1220</v>
      </c>
      <c r="EL46" t="s">
        <v>1221</v>
      </c>
      <c r="EM46" t="s">
        <v>1222</v>
      </c>
      <c r="EN46" t="s">
        <v>1223</v>
      </c>
    </row>
    <row r="47" spans="1:148" x14ac:dyDescent="0.25">
      <c r="A47" t="s">
        <v>4336</v>
      </c>
      <c r="B47" t="s">
        <v>4336</v>
      </c>
      <c r="C47" t="s">
        <v>4337</v>
      </c>
      <c r="D47" t="s">
        <v>2176</v>
      </c>
      <c r="E47" t="s">
        <v>2176</v>
      </c>
      <c r="F47" t="s">
        <v>4338</v>
      </c>
      <c r="G47" t="str">
        <f>MID(F47,FIND("&gt;sp|",F47)+4,6)</f>
        <v>Q9BVA1</v>
      </c>
      <c r="H47" t="s">
        <v>5452</v>
      </c>
      <c r="I47">
        <v>2</v>
      </c>
      <c r="J47">
        <v>17</v>
      </c>
      <c r="K47">
        <v>2</v>
      </c>
      <c r="L47">
        <v>2</v>
      </c>
      <c r="M47">
        <v>12</v>
      </c>
      <c r="N47">
        <v>15</v>
      </c>
      <c r="O47">
        <v>15</v>
      </c>
      <c r="P47">
        <v>14</v>
      </c>
      <c r="Q47">
        <v>15</v>
      </c>
      <c r="R47">
        <v>15</v>
      </c>
      <c r="S47">
        <v>15</v>
      </c>
      <c r="T47">
        <v>15</v>
      </c>
      <c r="U47">
        <v>13</v>
      </c>
      <c r="V47">
        <v>16</v>
      </c>
      <c r="W47">
        <v>13</v>
      </c>
      <c r="X47">
        <v>15</v>
      </c>
      <c r="Y47">
        <v>0</v>
      </c>
      <c r="Z47">
        <v>1</v>
      </c>
      <c r="AA47">
        <v>1</v>
      </c>
      <c r="AB47">
        <v>2</v>
      </c>
      <c r="AC47">
        <v>2</v>
      </c>
      <c r="AD47">
        <v>2</v>
      </c>
      <c r="AE47">
        <v>0</v>
      </c>
      <c r="AF47">
        <v>1</v>
      </c>
      <c r="AG47">
        <v>0</v>
      </c>
      <c r="AH47">
        <v>2</v>
      </c>
      <c r="AI47">
        <v>2</v>
      </c>
      <c r="AJ47">
        <v>1</v>
      </c>
      <c r="AK47">
        <v>0</v>
      </c>
      <c r="AL47">
        <v>1</v>
      </c>
      <c r="AM47">
        <v>1</v>
      </c>
      <c r="AN47">
        <v>2</v>
      </c>
      <c r="AO47">
        <v>2</v>
      </c>
      <c r="AP47">
        <v>2</v>
      </c>
      <c r="AQ47">
        <v>0</v>
      </c>
      <c r="AR47">
        <v>1</v>
      </c>
      <c r="AS47">
        <v>0</v>
      </c>
      <c r="AT47">
        <v>2</v>
      </c>
      <c r="AU47">
        <v>2</v>
      </c>
      <c r="AV47">
        <v>1</v>
      </c>
      <c r="AW47">
        <v>52.4</v>
      </c>
      <c r="AX47">
        <v>9.6999999999999993</v>
      </c>
      <c r="AY47">
        <v>9.6999999999999993</v>
      </c>
      <c r="AZ47">
        <v>49.953000000000003</v>
      </c>
      <c r="BA47">
        <v>445</v>
      </c>
      <c r="BB47" t="s">
        <v>4339</v>
      </c>
      <c r="BC47">
        <v>0</v>
      </c>
      <c r="BD47">
        <v>11.364000000000001</v>
      </c>
      <c r="BE47" t="s">
        <v>131</v>
      </c>
      <c r="BF47" t="s">
        <v>131</v>
      </c>
      <c r="BG47" t="s">
        <v>130</v>
      </c>
      <c r="BH47" t="s">
        <v>130</v>
      </c>
      <c r="BI47" t="s">
        <v>130</v>
      </c>
      <c r="BJ47" t="s">
        <v>130</v>
      </c>
      <c r="BK47" t="s">
        <v>131</v>
      </c>
      <c r="BL47" t="s">
        <v>131</v>
      </c>
      <c r="BM47" t="s">
        <v>131</v>
      </c>
      <c r="BN47" t="s">
        <v>131</v>
      </c>
      <c r="BO47" t="s">
        <v>131</v>
      </c>
      <c r="BP47" t="s">
        <v>131</v>
      </c>
      <c r="BQ47">
        <v>33.700000000000003</v>
      </c>
      <c r="BR47">
        <v>37.5</v>
      </c>
      <c r="BS47">
        <v>40</v>
      </c>
      <c r="BT47">
        <v>38</v>
      </c>
      <c r="BU47">
        <v>43.6</v>
      </c>
      <c r="BV47">
        <v>43.6</v>
      </c>
      <c r="BW47">
        <v>42.7</v>
      </c>
      <c r="BX47">
        <v>37.5</v>
      </c>
      <c r="BY47">
        <v>33.9</v>
      </c>
      <c r="BZ47">
        <v>52.4</v>
      </c>
      <c r="CA47">
        <v>34.799999999999997</v>
      </c>
      <c r="CB47">
        <v>46.3</v>
      </c>
      <c r="CC47">
        <v>366480000</v>
      </c>
      <c r="CD47">
        <v>0</v>
      </c>
      <c r="CE47">
        <v>2445600</v>
      </c>
      <c r="CF47">
        <v>41631000</v>
      </c>
      <c r="CG47">
        <v>72852000</v>
      </c>
      <c r="CH47">
        <v>105460000</v>
      </c>
      <c r="CI47">
        <v>55523000</v>
      </c>
      <c r="CJ47">
        <v>0</v>
      </c>
      <c r="CK47">
        <v>1098200</v>
      </c>
      <c r="CL47">
        <v>0</v>
      </c>
      <c r="CM47">
        <v>60535000</v>
      </c>
      <c r="CN47">
        <v>16320000</v>
      </c>
      <c r="CO47">
        <v>10614000</v>
      </c>
      <c r="CP47">
        <v>18324000</v>
      </c>
      <c r="CQ47">
        <v>0</v>
      </c>
      <c r="CR47">
        <v>122280</v>
      </c>
      <c r="CS47">
        <v>2081600</v>
      </c>
      <c r="CT47">
        <v>3642600</v>
      </c>
      <c r="CU47">
        <v>5273000</v>
      </c>
      <c r="CV47">
        <v>2776200</v>
      </c>
      <c r="CW47">
        <v>0</v>
      </c>
      <c r="CX47">
        <v>54910</v>
      </c>
      <c r="CY47">
        <v>0</v>
      </c>
      <c r="CZ47">
        <v>3026800</v>
      </c>
      <c r="DA47">
        <v>816010</v>
      </c>
      <c r="DB47">
        <v>530680</v>
      </c>
      <c r="DC47">
        <v>9</v>
      </c>
      <c r="DD47">
        <v>16.899830000000001</v>
      </c>
      <c r="DE47">
        <v>20.989260000000002</v>
      </c>
      <c r="DF47">
        <v>21.79654</v>
      </c>
      <c r="DG47">
        <v>22.330190000000002</v>
      </c>
      <c r="DH47">
        <v>21.404679999999999</v>
      </c>
      <c r="DI47">
        <v>9</v>
      </c>
      <c r="DJ47">
        <v>15.74478</v>
      </c>
      <c r="DK47">
        <v>9</v>
      </c>
      <c r="DL47">
        <v>21.52936</v>
      </c>
      <c r="DM47">
        <v>19.63823</v>
      </c>
      <c r="DN47">
        <v>19.017479999999999</v>
      </c>
      <c r="DO47">
        <v>0.45189790082534498</v>
      </c>
      <c r="DP47">
        <v>4.3814366658528696</v>
      </c>
      <c r="DQ47">
        <v>1.0443538185760599</v>
      </c>
      <c r="DR47">
        <v>1.78211275736491</v>
      </c>
      <c r="DS47">
        <v>0.81513609984131996</v>
      </c>
      <c r="DT47">
        <v>-6.2141062418619804</v>
      </c>
      <c r="DU47">
        <v>0</v>
      </c>
      <c r="DV47">
        <v>0</v>
      </c>
      <c r="DW47">
        <v>1</v>
      </c>
      <c r="DX47">
        <v>1</v>
      </c>
      <c r="DY47">
        <v>1</v>
      </c>
      <c r="DZ47">
        <v>1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4</v>
      </c>
      <c r="EH47">
        <v>605</v>
      </c>
      <c r="EI47" t="s">
        <v>4340</v>
      </c>
      <c r="EJ47" t="s">
        <v>4341</v>
      </c>
      <c r="EK47" t="s">
        <v>4342</v>
      </c>
      <c r="EL47" t="s">
        <v>4343</v>
      </c>
      <c r="EM47" t="s">
        <v>4344</v>
      </c>
      <c r="EN47" t="s">
        <v>4345</v>
      </c>
      <c r="EP47" t="s">
        <v>4346</v>
      </c>
      <c r="ER47" t="s">
        <v>4347</v>
      </c>
    </row>
    <row r="48" spans="1:148" x14ac:dyDescent="0.25">
      <c r="A48" t="s">
        <v>285</v>
      </c>
      <c r="B48" t="s">
        <v>285</v>
      </c>
      <c r="C48" t="s">
        <v>286</v>
      </c>
      <c r="D48" t="s">
        <v>286</v>
      </c>
      <c r="E48" t="s">
        <v>286</v>
      </c>
      <c r="F48" t="s">
        <v>287</v>
      </c>
      <c r="G48" t="str">
        <f>MID(F48,FIND("&gt;tr|",F48)+4,6)</f>
        <v>B0QYA8</v>
      </c>
      <c r="H48" t="s">
        <v>5539</v>
      </c>
      <c r="I48">
        <v>6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0</v>
      </c>
      <c r="Q48">
        <v>1</v>
      </c>
      <c r="R48">
        <v>1</v>
      </c>
      <c r="S48">
        <v>1</v>
      </c>
      <c r="T48">
        <v>0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0</v>
      </c>
      <c r="AC48">
        <v>1</v>
      </c>
      <c r="AD48">
        <v>1</v>
      </c>
      <c r="AE48">
        <v>1</v>
      </c>
      <c r="AF48">
        <v>0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0</v>
      </c>
      <c r="AO48">
        <v>1</v>
      </c>
      <c r="AP48">
        <v>1</v>
      </c>
      <c r="AQ48">
        <v>1</v>
      </c>
      <c r="AR48">
        <v>0</v>
      </c>
      <c r="AS48">
        <v>1</v>
      </c>
      <c r="AT48">
        <v>1</v>
      </c>
      <c r="AU48">
        <v>1</v>
      </c>
      <c r="AV48">
        <v>1</v>
      </c>
      <c r="AW48">
        <v>10.6</v>
      </c>
      <c r="AX48">
        <v>10.6</v>
      </c>
      <c r="AY48">
        <v>10.6</v>
      </c>
      <c r="AZ48">
        <v>14.476000000000001</v>
      </c>
      <c r="BA48">
        <v>123</v>
      </c>
      <c r="BB48" t="s">
        <v>288</v>
      </c>
      <c r="BC48">
        <v>4.7543999999999998E-3</v>
      </c>
      <c r="BD48">
        <v>6.2893999999999997</v>
      </c>
      <c r="BE48" t="s">
        <v>130</v>
      </c>
      <c r="BF48" t="s">
        <v>130</v>
      </c>
      <c r="BG48" t="s">
        <v>130</v>
      </c>
      <c r="BH48" t="s">
        <v>131</v>
      </c>
      <c r="BI48" t="s">
        <v>131</v>
      </c>
      <c r="BJ48" t="s">
        <v>131</v>
      </c>
      <c r="BK48" t="s">
        <v>131</v>
      </c>
      <c r="BL48" t="s">
        <v>131</v>
      </c>
      <c r="BM48" t="s">
        <v>130</v>
      </c>
      <c r="BN48" t="s">
        <v>131</v>
      </c>
      <c r="BO48" t="s">
        <v>131</v>
      </c>
      <c r="BP48" t="s">
        <v>130</v>
      </c>
      <c r="BQ48">
        <v>10.6</v>
      </c>
      <c r="BR48">
        <v>10.6</v>
      </c>
      <c r="BS48">
        <v>10.6</v>
      </c>
      <c r="BT48">
        <v>0</v>
      </c>
      <c r="BU48">
        <v>10.6</v>
      </c>
      <c r="BV48">
        <v>10.6</v>
      </c>
      <c r="BW48">
        <v>10.6</v>
      </c>
      <c r="BX48">
        <v>0</v>
      </c>
      <c r="BY48">
        <v>10.6</v>
      </c>
      <c r="BZ48">
        <v>10.6</v>
      </c>
      <c r="CA48">
        <v>10.6</v>
      </c>
      <c r="CB48">
        <v>10.6</v>
      </c>
      <c r="CC48">
        <v>137390000</v>
      </c>
      <c r="CD48">
        <v>11727000</v>
      </c>
      <c r="CE48">
        <v>16065000</v>
      </c>
      <c r="CF48">
        <v>12059000</v>
      </c>
      <c r="CG48">
        <v>0</v>
      </c>
      <c r="CH48">
        <v>13633000</v>
      </c>
      <c r="CI48">
        <v>14472000</v>
      </c>
      <c r="CJ48">
        <v>11995000</v>
      </c>
      <c r="CK48">
        <v>0</v>
      </c>
      <c r="CL48">
        <v>10310000</v>
      </c>
      <c r="CM48">
        <v>10683000</v>
      </c>
      <c r="CN48">
        <v>14547000</v>
      </c>
      <c r="CO48">
        <v>21896000</v>
      </c>
      <c r="CP48">
        <v>27477000</v>
      </c>
      <c r="CQ48">
        <v>2345400</v>
      </c>
      <c r="CR48">
        <v>3212900</v>
      </c>
      <c r="CS48">
        <v>2411800</v>
      </c>
      <c r="CT48">
        <v>0</v>
      </c>
      <c r="CU48">
        <v>2726500</v>
      </c>
      <c r="CV48">
        <v>2894400</v>
      </c>
      <c r="CW48">
        <v>2398900</v>
      </c>
      <c r="CX48">
        <v>0</v>
      </c>
      <c r="CY48">
        <v>2062000</v>
      </c>
      <c r="CZ48">
        <v>2136600</v>
      </c>
      <c r="DA48">
        <v>2909400</v>
      </c>
      <c r="DB48">
        <v>4379200</v>
      </c>
      <c r="DC48">
        <v>21.1614</v>
      </c>
      <c r="DD48">
        <v>21.61544</v>
      </c>
      <c r="DE48">
        <v>21.20168</v>
      </c>
      <c r="DF48">
        <v>9</v>
      </c>
      <c r="DG48">
        <v>21.378620000000002</v>
      </c>
      <c r="DH48">
        <v>21.464829999999999</v>
      </c>
      <c r="DI48">
        <v>21.193940000000001</v>
      </c>
      <c r="DJ48">
        <v>9</v>
      </c>
      <c r="DK48">
        <v>20.97561</v>
      </c>
      <c r="DL48">
        <v>21.026890000000002</v>
      </c>
      <c r="DM48">
        <v>21.472290000000001</v>
      </c>
      <c r="DN48">
        <v>22.062239999999999</v>
      </c>
      <c r="DO48">
        <v>0.45684192133031798</v>
      </c>
      <c r="DP48">
        <v>4.2696571350097701</v>
      </c>
      <c r="DQ48">
        <v>0.437809410874689</v>
      </c>
      <c r="DR48">
        <v>-4.2393207550048801</v>
      </c>
      <c r="DS48">
        <v>0.41544936520690301</v>
      </c>
      <c r="DT48">
        <v>4.0450248718261701</v>
      </c>
      <c r="DU48">
        <v>1</v>
      </c>
      <c r="DV48">
        <v>1</v>
      </c>
      <c r="DW48">
        <v>1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1</v>
      </c>
      <c r="ED48">
        <v>0</v>
      </c>
      <c r="EE48">
        <v>0</v>
      </c>
      <c r="EF48">
        <v>1</v>
      </c>
      <c r="EG48">
        <v>5</v>
      </c>
      <c r="EH48">
        <v>77</v>
      </c>
      <c r="EI48">
        <v>3362</v>
      </c>
      <c r="EJ48" t="b">
        <v>1</v>
      </c>
      <c r="EK48">
        <v>3521</v>
      </c>
      <c r="EL48" t="s">
        <v>289</v>
      </c>
      <c r="EM48" t="s">
        <v>290</v>
      </c>
      <c r="EN48">
        <v>17246</v>
      </c>
    </row>
    <row r="49" spans="1:148" x14ac:dyDescent="0.25">
      <c r="A49" t="s">
        <v>3851</v>
      </c>
      <c r="B49" t="s">
        <v>3852</v>
      </c>
      <c r="C49" t="s">
        <v>3853</v>
      </c>
      <c r="D49" t="s">
        <v>3853</v>
      </c>
      <c r="E49" t="s">
        <v>3853</v>
      </c>
      <c r="F49" t="s">
        <v>3854</v>
      </c>
      <c r="G49" t="str">
        <f>MID(F49,FIND("&gt;sp|",F49)+4,6)</f>
        <v>Q8IUX7</v>
      </c>
      <c r="H49" t="s">
        <v>5385</v>
      </c>
      <c r="I49">
        <v>9</v>
      </c>
      <c r="J49">
        <v>34</v>
      </c>
      <c r="K49">
        <v>34</v>
      </c>
      <c r="L49">
        <v>34</v>
      </c>
      <c r="M49">
        <v>0</v>
      </c>
      <c r="N49">
        <v>1</v>
      </c>
      <c r="O49">
        <v>2</v>
      </c>
      <c r="P49">
        <v>34</v>
      </c>
      <c r="Q49">
        <v>34</v>
      </c>
      <c r="R49">
        <v>32</v>
      </c>
      <c r="S49">
        <v>0</v>
      </c>
      <c r="T49">
        <v>0</v>
      </c>
      <c r="U49">
        <v>0</v>
      </c>
      <c r="V49">
        <v>1</v>
      </c>
      <c r="W49">
        <v>0</v>
      </c>
      <c r="X49">
        <v>1</v>
      </c>
      <c r="Y49">
        <v>0</v>
      </c>
      <c r="Z49">
        <v>1</v>
      </c>
      <c r="AA49">
        <v>2</v>
      </c>
      <c r="AB49">
        <v>34</v>
      </c>
      <c r="AC49">
        <v>34</v>
      </c>
      <c r="AD49">
        <v>32</v>
      </c>
      <c r="AE49">
        <v>0</v>
      </c>
      <c r="AF49">
        <v>0</v>
      </c>
      <c r="AG49">
        <v>0</v>
      </c>
      <c r="AH49">
        <v>1</v>
      </c>
      <c r="AI49">
        <v>0</v>
      </c>
      <c r="AJ49">
        <v>1</v>
      </c>
      <c r="AK49">
        <v>0</v>
      </c>
      <c r="AL49">
        <v>1</v>
      </c>
      <c r="AM49">
        <v>2</v>
      </c>
      <c r="AN49">
        <v>34</v>
      </c>
      <c r="AO49">
        <v>34</v>
      </c>
      <c r="AP49">
        <v>32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1</v>
      </c>
      <c r="AW49">
        <v>29.3</v>
      </c>
      <c r="AX49">
        <v>29.3</v>
      </c>
      <c r="AY49">
        <v>29.3</v>
      </c>
      <c r="AZ49">
        <v>130.93</v>
      </c>
      <c r="BA49">
        <v>1158</v>
      </c>
      <c r="BB49" t="s">
        <v>3855</v>
      </c>
      <c r="BC49">
        <v>0</v>
      </c>
      <c r="BD49">
        <v>323.31</v>
      </c>
      <c r="BE49" t="s">
        <v>131</v>
      </c>
      <c r="BF49" t="s">
        <v>131</v>
      </c>
      <c r="BG49" t="s">
        <v>131</v>
      </c>
      <c r="BH49" t="s">
        <v>130</v>
      </c>
      <c r="BI49" t="s">
        <v>130</v>
      </c>
      <c r="BJ49" t="s">
        <v>130</v>
      </c>
      <c r="BK49" t="s">
        <v>131</v>
      </c>
      <c r="BL49" t="s">
        <v>131</v>
      </c>
      <c r="BM49" t="s">
        <v>131</v>
      </c>
      <c r="BN49" t="s">
        <v>131</v>
      </c>
      <c r="BO49" t="s">
        <v>131</v>
      </c>
      <c r="BP49" t="s">
        <v>131</v>
      </c>
      <c r="BQ49">
        <v>0</v>
      </c>
      <c r="BR49">
        <v>1.4</v>
      </c>
      <c r="BS49">
        <v>2.2999999999999998</v>
      </c>
      <c r="BT49">
        <v>29.3</v>
      </c>
      <c r="BU49">
        <v>29.3</v>
      </c>
      <c r="BV49">
        <v>28.4</v>
      </c>
      <c r="BW49">
        <v>0</v>
      </c>
      <c r="BX49">
        <v>0</v>
      </c>
      <c r="BY49">
        <v>0</v>
      </c>
      <c r="BZ49">
        <v>0.8</v>
      </c>
      <c r="CA49">
        <v>0</v>
      </c>
      <c r="CB49">
        <v>1.5</v>
      </c>
      <c r="CC49">
        <v>14576000000</v>
      </c>
      <c r="CD49">
        <v>0</v>
      </c>
      <c r="CE49">
        <v>914300</v>
      </c>
      <c r="CF49">
        <v>2948300</v>
      </c>
      <c r="CG49">
        <v>3787200000</v>
      </c>
      <c r="CH49">
        <v>5828900000</v>
      </c>
      <c r="CI49">
        <v>4953000000</v>
      </c>
      <c r="CJ49">
        <v>0</v>
      </c>
      <c r="CK49">
        <v>0</v>
      </c>
      <c r="CL49">
        <v>0</v>
      </c>
      <c r="CM49">
        <v>557980</v>
      </c>
      <c r="CN49">
        <v>0</v>
      </c>
      <c r="CO49">
        <v>2711300</v>
      </c>
      <c r="CP49">
        <v>316870000</v>
      </c>
      <c r="CQ49">
        <v>0</v>
      </c>
      <c r="CR49">
        <v>19876</v>
      </c>
      <c r="CS49">
        <v>64094</v>
      </c>
      <c r="CT49">
        <v>82329000</v>
      </c>
      <c r="CU49">
        <v>126720000</v>
      </c>
      <c r="CV49">
        <v>107670000</v>
      </c>
      <c r="CW49">
        <v>0</v>
      </c>
      <c r="CX49">
        <v>0</v>
      </c>
      <c r="CY49">
        <v>0</v>
      </c>
      <c r="CZ49">
        <v>12130</v>
      </c>
      <c r="DA49">
        <v>0</v>
      </c>
      <c r="DB49">
        <v>58942</v>
      </c>
      <c r="DC49">
        <v>9</v>
      </c>
      <c r="DD49">
        <v>14.278740000000001</v>
      </c>
      <c r="DE49">
        <v>15.9679</v>
      </c>
      <c r="DF49">
        <v>26.294899999999998</v>
      </c>
      <c r="DG49">
        <v>26.917069999999999</v>
      </c>
      <c r="DH49">
        <v>26.682040000000001</v>
      </c>
      <c r="DI49">
        <v>9</v>
      </c>
      <c r="DJ49">
        <v>9</v>
      </c>
      <c r="DK49">
        <v>9</v>
      </c>
      <c r="DL49">
        <v>13.56629</v>
      </c>
      <c r="DM49">
        <v>9</v>
      </c>
      <c r="DN49">
        <v>15.847009999999999</v>
      </c>
      <c r="DO49">
        <v>0.90788242430571997</v>
      </c>
      <c r="DP49">
        <v>4.0822137196858703</v>
      </c>
      <c r="DQ49">
        <v>2.6218668501136499</v>
      </c>
      <c r="DR49">
        <v>13.826902071634899</v>
      </c>
      <c r="DS49">
        <v>2.52227993603407</v>
      </c>
      <c r="DT49">
        <v>-13.549121856689499</v>
      </c>
      <c r="DU49">
        <v>0</v>
      </c>
      <c r="DV49">
        <v>0</v>
      </c>
      <c r="DW49">
        <v>0</v>
      </c>
      <c r="DX49">
        <v>37</v>
      </c>
      <c r="DY49">
        <v>36</v>
      </c>
      <c r="DZ49">
        <v>31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104</v>
      </c>
      <c r="EH49">
        <v>527</v>
      </c>
      <c r="EI49" t="s">
        <v>3856</v>
      </c>
      <c r="EJ49" t="s">
        <v>3857</v>
      </c>
      <c r="EK49" t="s">
        <v>3858</v>
      </c>
      <c r="EL49" t="s">
        <v>3859</v>
      </c>
      <c r="EM49" t="s">
        <v>3860</v>
      </c>
      <c r="EN49" t="s">
        <v>3861</v>
      </c>
      <c r="EP49" t="s">
        <v>3862</v>
      </c>
      <c r="ER49" t="s">
        <v>3863</v>
      </c>
    </row>
    <row r="50" spans="1:148" x14ac:dyDescent="0.25">
      <c r="A50" t="s">
        <v>952</v>
      </c>
      <c r="B50" t="s">
        <v>952</v>
      </c>
      <c r="C50" t="s">
        <v>343</v>
      </c>
      <c r="D50" t="s">
        <v>343</v>
      </c>
      <c r="E50" t="s">
        <v>343</v>
      </c>
      <c r="F50" t="s">
        <v>953</v>
      </c>
      <c r="G50" t="str">
        <f>MID(F50,FIND("&gt;sp|",F50)+4,6)</f>
        <v>P0DP25</v>
      </c>
      <c r="H50" t="s">
        <v>5059</v>
      </c>
      <c r="I50">
        <v>7</v>
      </c>
      <c r="J50">
        <v>1</v>
      </c>
      <c r="K50">
        <v>1</v>
      </c>
      <c r="L50">
        <v>1</v>
      </c>
      <c r="M50">
        <v>0</v>
      </c>
      <c r="N50">
        <v>1</v>
      </c>
      <c r="O50">
        <v>1</v>
      </c>
      <c r="P50">
        <v>1</v>
      </c>
      <c r="Q50">
        <v>1</v>
      </c>
      <c r="R50">
        <v>1</v>
      </c>
      <c r="S50">
        <v>0</v>
      </c>
      <c r="T50">
        <v>0</v>
      </c>
      <c r="U50">
        <v>1</v>
      </c>
      <c r="V50">
        <v>1</v>
      </c>
      <c r="W50">
        <v>1</v>
      </c>
      <c r="X50">
        <v>0</v>
      </c>
      <c r="Y50">
        <v>0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0</v>
      </c>
      <c r="AF50">
        <v>0</v>
      </c>
      <c r="AG50">
        <v>1</v>
      </c>
      <c r="AH50">
        <v>1</v>
      </c>
      <c r="AI50">
        <v>1</v>
      </c>
      <c r="AJ50">
        <v>0</v>
      </c>
      <c r="AK50">
        <v>0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0</v>
      </c>
      <c r="AR50">
        <v>0</v>
      </c>
      <c r="AS50">
        <v>1</v>
      </c>
      <c r="AT50">
        <v>1</v>
      </c>
      <c r="AU50">
        <v>1</v>
      </c>
      <c r="AV50">
        <v>0</v>
      </c>
      <c r="AW50">
        <v>46.2</v>
      </c>
      <c r="AX50">
        <v>46.2</v>
      </c>
      <c r="AY50">
        <v>46.2</v>
      </c>
      <c r="AZ50">
        <v>7.3719999999999999</v>
      </c>
      <c r="BA50">
        <v>65</v>
      </c>
      <c r="BB50" t="s">
        <v>954</v>
      </c>
      <c r="BC50">
        <v>3.9370000000000004E-3</v>
      </c>
      <c r="BD50">
        <v>9.2104999999999997</v>
      </c>
      <c r="BE50" t="s">
        <v>131</v>
      </c>
      <c r="BF50" t="s">
        <v>131</v>
      </c>
      <c r="BG50" t="s">
        <v>131</v>
      </c>
      <c r="BH50" t="s">
        <v>131</v>
      </c>
      <c r="BI50" t="s">
        <v>131</v>
      </c>
      <c r="BJ50" t="s">
        <v>130</v>
      </c>
      <c r="BK50" t="s">
        <v>131</v>
      </c>
      <c r="BL50" t="s">
        <v>131</v>
      </c>
      <c r="BM50" t="s">
        <v>130</v>
      </c>
      <c r="BN50" t="s">
        <v>131</v>
      </c>
      <c r="BO50" t="s">
        <v>130</v>
      </c>
      <c r="BP50" t="s">
        <v>131</v>
      </c>
      <c r="BQ50">
        <v>0</v>
      </c>
      <c r="BR50">
        <v>46.2</v>
      </c>
      <c r="BS50">
        <v>46.2</v>
      </c>
      <c r="BT50">
        <v>46.2</v>
      </c>
      <c r="BU50">
        <v>46.2</v>
      </c>
      <c r="BV50">
        <v>46.2</v>
      </c>
      <c r="BW50">
        <v>0</v>
      </c>
      <c r="BX50">
        <v>0</v>
      </c>
      <c r="BY50">
        <v>46.2</v>
      </c>
      <c r="BZ50">
        <v>46.2</v>
      </c>
      <c r="CA50">
        <v>46.2</v>
      </c>
      <c r="CB50">
        <v>0</v>
      </c>
      <c r="CC50">
        <v>45323000</v>
      </c>
      <c r="CD50">
        <v>0</v>
      </c>
      <c r="CE50">
        <v>7393700</v>
      </c>
      <c r="CF50">
        <v>7801600</v>
      </c>
      <c r="CG50">
        <v>5598200</v>
      </c>
      <c r="CH50">
        <v>6198700</v>
      </c>
      <c r="CI50">
        <v>6110700</v>
      </c>
      <c r="CJ50">
        <v>0</v>
      </c>
      <c r="CK50">
        <v>0</v>
      </c>
      <c r="CL50">
        <v>4802700</v>
      </c>
      <c r="CM50">
        <v>3804700</v>
      </c>
      <c r="CN50">
        <v>3612600</v>
      </c>
      <c r="CO50">
        <v>0</v>
      </c>
      <c r="CP50">
        <v>9064600</v>
      </c>
      <c r="CQ50">
        <v>0</v>
      </c>
      <c r="CR50">
        <v>1478700</v>
      </c>
      <c r="CS50">
        <v>1560300</v>
      </c>
      <c r="CT50">
        <v>1119600</v>
      </c>
      <c r="CU50">
        <v>1239700</v>
      </c>
      <c r="CV50">
        <v>1222100</v>
      </c>
      <c r="CW50">
        <v>0</v>
      </c>
      <c r="CX50">
        <v>0</v>
      </c>
      <c r="CY50">
        <v>960540</v>
      </c>
      <c r="CZ50">
        <v>760940</v>
      </c>
      <c r="DA50">
        <v>722510</v>
      </c>
      <c r="DB50">
        <v>0</v>
      </c>
      <c r="DC50">
        <v>9</v>
      </c>
      <c r="DD50">
        <v>20.495899999999999</v>
      </c>
      <c r="DE50">
        <v>20.57339</v>
      </c>
      <c r="DF50">
        <v>20.094550000000002</v>
      </c>
      <c r="DG50">
        <v>20.24156</v>
      </c>
      <c r="DH50">
        <v>20.220929999999999</v>
      </c>
      <c r="DI50">
        <v>9</v>
      </c>
      <c r="DJ50">
        <v>9</v>
      </c>
      <c r="DK50">
        <v>19.87349</v>
      </c>
      <c r="DL50">
        <v>19.537420000000001</v>
      </c>
      <c r="DM50">
        <v>19.46266</v>
      </c>
      <c r="DN50">
        <v>9</v>
      </c>
      <c r="DO50">
        <v>0.31462080077864601</v>
      </c>
      <c r="DP50">
        <v>4.0652681986490897</v>
      </c>
      <c r="DQ50">
        <v>0.52603814035984298</v>
      </c>
      <c r="DR50">
        <v>4.1856530507405596</v>
      </c>
      <c r="DS50">
        <v>0.38227427981561402</v>
      </c>
      <c r="DT50">
        <v>-3.4959170023600299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1</v>
      </c>
      <c r="EA50">
        <v>0</v>
      </c>
      <c r="EB50">
        <v>0</v>
      </c>
      <c r="EC50">
        <v>1</v>
      </c>
      <c r="ED50">
        <v>0</v>
      </c>
      <c r="EE50">
        <v>1</v>
      </c>
      <c r="EF50">
        <v>0</v>
      </c>
      <c r="EG50">
        <v>3</v>
      </c>
      <c r="EH50">
        <v>164</v>
      </c>
      <c r="EI50">
        <v>70</v>
      </c>
      <c r="EJ50" t="b">
        <v>1</v>
      </c>
      <c r="EK50">
        <v>73</v>
      </c>
      <c r="EL50" t="s">
        <v>955</v>
      </c>
      <c r="EM50" t="s">
        <v>956</v>
      </c>
      <c r="EN50">
        <v>297</v>
      </c>
    </row>
    <row r="51" spans="1:148" x14ac:dyDescent="0.25">
      <c r="A51" t="s">
        <v>3380</v>
      </c>
      <c r="B51" t="s">
        <v>3381</v>
      </c>
      <c r="C51" t="s">
        <v>3382</v>
      </c>
      <c r="D51" t="s">
        <v>3382</v>
      </c>
      <c r="E51" t="s">
        <v>3382</v>
      </c>
      <c r="F51" t="s">
        <v>3383</v>
      </c>
      <c r="G51" t="str">
        <f>MID(F51,FIND("&gt;sp|",F51)+4,6)</f>
        <v>Q13501</v>
      </c>
      <c r="H51" t="s">
        <v>5325</v>
      </c>
      <c r="I51">
        <v>8</v>
      </c>
      <c r="J51">
        <v>6</v>
      </c>
      <c r="K51">
        <v>6</v>
      </c>
      <c r="L51">
        <v>6</v>
      </c>
      <c r="M51">
        <v>5</v>
      </c>
      <c r="N51">
        <v>5</v>
      </c>
      <c r="O51">
        <v>6</v>
      </c>
      <c r="P51">
        <v>3</v>
      </c>
      <c r="Q51">
        <v>4</v>
      </c>
      <c r="R51">
        <v>4</v>
      </c>
      <c r="S51">
        <v>4</v>
      </c>
      <c r="T51">
        <v>4</v>
      </c>
      <c r="U51">
        <v>5</v>
      </c>
      <c r="V51">
        <v>2</v>
      </c>
      <c r="W51">
        <v>1</v>
      </c>
      <c r="X51">
        <v>1</v>
      </c>
      <c r="Y51">
        <v>5</v>
      </c>
      <c r="Z51">
        <v>5</v>
      </c>
      <c r="AA51">
        <v>6</v>
      </c>
      <c r="AB51">
        <v>3</v>
      </c>
      <c r="AC51">
        <v>4</v>
      </c>
      <c r="AD51">
        <v>4</v>
      </c>
      <c r="AE51">
        <v>4</v>
      </c>
      <c r="AF51">
        <v>4</v>
      </c>
      <c r="AG51">
        <v>5</v>
      </c>
      <c r="AH51">
        <v>2</v>
      </c>
      <c r="AI51">
        <v>1</v>
      </c>
      <c r="AJ51">
        <v>1</v>
      </c>
      <c r="AK51">
        <v>5</v>
      </c>
      <c r="AL51">
        <v>5</v>
      </c>
      <c r="AM51">
        <v>6</v>
      </c>
      <c r="AN51">
        <v>3</v>
      </c>
      <c r="AO51">
        <v>4</v>
      </c>
      <c r="AP51">
        <v>4</v>
      </c>
      <c r="AQ51">
        <v>4</v>
      </c>
      <c r="AR51">
        <v>4</v>
      </c>
      <c r="AS51">
        <v>5</v>
      </c>
      <c r="AT51">
        <v>2</v>
      </c>
      <c r="AU51">
        <v>1</v>
      </c>
      <c r="AV51">
        <v>1</v>
      </c>
      <c r="AW51">
        <v>23.9</v>
      </c>
      <c r="AX51">
        <v>23.9</v>
      </c>
      <c r="AY51">
        <v>23.9</v>
      </c>
      <c r="AZ51">
        <v>47.686999999999998</v>
      </c>
      <c r="BA51">
        <v>440</v>
      </c>
      <c r="BB51" t="s">
        <v>3384</v>
      </c>
      <c r="BC51">
        <v>0</v>
      </c>
      <c r="BD51">
        <v>71.150999999999996</v>
      </c>
      <c r="BE51" t="s">
        <v>130</v>
      </c>
      <c r="BF51" t="s">
        <v>130</v>
      </c>
      <c r="BG51" t="s">
        <v>130</v>
      </c>
      <c r="BH51" t="s">
        <v>131</v>
      </c>
      <c r="BI51" t="s">
        <v>131</v>
      </c>
      <c r="BJ51" t="s">
        <v>131</v>
      </c>
      <c r="BK51" t="s">
        <v>131</v>
      </c>
      <c r="BL51" t="s">
        <v>131</v>
      </c>
      <c r="BM51" t="s">
        <v>131</v>
      </c>
      <c r="BN51" t="s">
        <v>131</v>
      </c>
      <c r="BO51" t="s">
        <v>131</v>
      </c>
      <c r="BP51" t="s">
        <v>131</v>
      </c>
      <c r="BQ51">
        <v>20.7</v>
      </c>
      <c r="BR51">
        <v>20.7</v>
      </c>
      <c r="BS51">
        <v>23.9</v>
      </c>
      <c r="BT51">
        <v>13.2</v>
      </c>
      <c r="BU51">
        <v>15.7</v>
      </c>
      <c r="BV51">
        <v>15.7</v>
      </c>
      <c r="BW51">
        <v>15.2</v>
      </c>
      <c r="BX51">
        <v>13</v>
      </c>
      <c r="BY51">
        <v>20.7</v>
      </c>
      <c r="BZ51">
        <v>9.1</v>
      </c>
      <c r="CA51">
        <v>2.7</v>
      </c>
      <c r="CB51">
        <v>2.7</v>
      </c>
      <c r="CC51">
        <v>913180000</v>
      </c>
      <c r="CD51">
        <v>237710000</v>
      </c>
      <c r="CE51">
        <v>284370000</v>
      </c>
      <c r="CF51">
        <v>260600000</v>
      </c>
      <c r="CG51">
        <v>16963000</v>
      </c>
      <c r="CH51">
        <v>30989000</v>
      </c>
      <c r="CI51">
        <v>29087000</v>
      </c>
      <c r="CJ51">
        <v>18161000</v>
      </c>
      <c r="CK51">
        <v>11599000</v>
      </c>
      <c r="CL51">
        <v>19367000</v>
      </c>
      <c r="CM51">
        <v>2993200</v>
      </c>
      <c r="CN51">
        <v>398240</v>
      </c>
      <c r="CO51">
        <v>944130</v>
      </c>
      <c r="CP51">
        <v>45659000</v>
      </c>
      <c r="CQ51">
        <v>11885000</v>
      </c>
      <c r="CR51">
        <v>14219000</v>
      </c>
      <c r="CS51">
        <v>13030000</v>
      </c>
      <c r="CT51">
        <v>848170</v>
      </c>
      <c r="CU51">
        <v>1549400</v>
      </c>
      <c r="CV51">
        <v>1454400</v>
      </c>
      <c r="CW51">
        <v>908050</v>
      </c>
      <c r="CX51">
        <v>579930</v>
      </c>
      <c r="CY51">
        <v>968330</v>
      </c>
      <c r="CZ51">
        <v>149660</v>
      </c>
      <c r="DA51">
        <v>19912</v>
      </c>
      <c r="DB51">
        <v>47206</v>
      </c>
      <c r="DC51">
        <v>23.50264</v>
      </c>
      <c r="DD51">
        <v>23.761320000000001</v>
      </c>
      <c r="DE51">
        <v>23.63533</v>
      </c>
      <c r="DF51">
        <v>19.693989999999999</v>
      </c>
      <c r="DG51">
        <v>20.563279999999999</v>
      </c>
      <c r="DH51">
        <v>20.471990000000002</v>
      </c>
      <c r="DI51">
        <v>19.79241</v>
      </c>
      <c r="DJ51">
        <v>19.145520000000001</v>
      </c>
      <c r="DK51">
        <v>19.88514</v>
      </c>
      <c r="DL51">
        <v>17.191330000000001</v>
      </c>
      <c r="DM51">
        <v>14.28135</v>
      </c>
      <c r="DN51">
        <v>15.526680000000001</v>
      </c>
      <c r="DO51">
        <v>4.0998105601339896</v>
      </c>
      <c r="DP51">
        <v>4.0254058837890598</v>
      </c>
      <c r="DQ51">
        <v>2.1741035738184702</v>
      </c>
      <c r="DR51">
        <v>4.5766340891520203</v>
      </c>
      <c r="DS51">
        <v>3.5390564340711799</v>
      </c>
      <c r="DT51">
        <v>3.39000765482584</v>
      </c>
      <c r="DU51">
        <v>5</v>
      </c>
      <c r="DV51">
        <v>6</v>
      </c>
      <c r="DW51">
        <v>6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17</v>
      </c>
      <c r="EH51">
        <v>459</v>
      </c>
      <c r="EI51" t="s">
        <v>3385</v>
      </c>
      <c r="EJ51" t="s">
        <v>148</v>
      </c>
      <c r="EK51" t="s">
        <v>3386</v>
      </c>
      <c r="EL51" t="s">
        <v>3387</v>
      </c>
      <c r="EM51" t="s">
        <v>3388</v>
      </c>
      <c r="EN51" t="s">
        <v>3389</v>
      </c>
      <c r="EP51">
        <v>151</v>
      </c>
      <c r="ER51">
        <v>404</v>
      </c>
    </row>
    <row r="52" spans="1:148" x14ac:dyDescent="0.25">
      <c r="A52" t="s">
        <v>4290</v>
      </c>
      <c r="B52" t="s">
        <v>4290</v>
      </c>
      <c r="C52" t="s">
        <v>892</v>
      </c>
      <c r="D52" t="s">
        <v>892</v>
      </c>
      <c r="E52" t="s">
        <v>892</v>
      </c>
      <c r="F52" t="s">
        <v>4291</v>
      </c>
      <c r="G52" t="str">
        <f>MID(F52,FIND("&gt;sp|",F52)+4,6)</f>
        <v>Q9BQG0</v>
      </c>
      <c r="H52" t="s">
        <v>5446</v>
      </c>
      <c r="I52">
        <v>4</v>
      </c>
      <c r="J52">
        <v>2</v>
      </c>
      <c r="K52">
        <v>2</v>
      </c>
      <c r="L52">
        <v>2</v>
      </c>
      <c r="M52">
        <v>1</v>
      </c>
      <c r="N52">
        <v>1</v>
      </c>
      <c r="O52">
        <v>2</v>
      </c>
      <c r="P52">
        <v>1</v>
      </c>
      <c r="Q52">
        <v>0</v>
      </c>
      <c r="R52">
        <v>1</v>
      </c>
      <c r="S52">
        <v>0</v>
      </c>
      <c r="T52">
        <v>2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2</v>
      </c>
      <c r="AB52">
        <v>1</v>
      </c>
      <c r="AC52">
        <v>0</v>
      </c>
      <c r="AD52">
        <v>1</v>
      </c>
      <c r="AE52">
        <v>0</v>
      </c>
      <c r="AF52">
        <v>2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2</v>
      </c>
      <c r="AN52">
        <v>1</v>
      </c>
      <c r="AO52">
        <v>0</v>
      </c>
      <c r="AP52">
        <v>1</v>
      </c>
      <c r="AQ52">
        <v>0</v>
      </c>
      <c r="AR52">
        <v>2</v>
      </c>
      <c r="AS52">
        <v>1</v>
      </c>
      <c r="AT52">
        <v>1</v>
      </c>
      <c r="AU52">
        <v>1</v>
      </c>
      <c r="AV52">
        <v>1</v>
      </c>
      <c r="AW52">
        <v>2.2999999999999998</v>
      </c>
      <c r="AX52">
        <v>2.2999999999999998</v>
      </c>
      <c r="AY52">
        <v>2.2999999999999998</v>
      </c>
      <c r="AZ52">
        <v>140.13</v>
      </c>
      <c r="BA52">
        <v>1252</v>
      </c>
      <c r="BB52" t="s">
        <v>4292</v>
      </c>
      <c r="BC52">
        <v>0</v>
      </c>
      <c r="BD52">
        <v>11.861000000000001</v>
      </c>
      <c r="BE52" t="s">
        <v>131</v>
      </c>
      <c r="BF52" t="s">
        <v>131</v>
      </c>
      <c r="BG52" t="s">
        <v>131</v>
      </c>
      <c r="BH52" t="s">
        <v>131</v>
      </c>
      <c r="BI52" t="s">
        <v>131</v>
      </c>
      <c r="BJ52" t="s">
        <v>131</v>
      </c>
      <c r="BK52" t="s">
        <v>131</v>
      </c>
      <c r="BL52" t="s">
        <v>130</v>
      </c>
      <c r="BM52" t="s">
        <v>131</v>
      </c>
      <c r="BN52" t="s">
        <v>131</v>
      </c>
      <c r="BO52" t="s">
        <v>130</v>
      </c>
      <c r="BP52" t="s">
        <v>131</v>
      </c>
      <c r="BQ52">
        <v>0.8</v>
      </c>
      <c r="BR52">
        <v>0.8</v>
      </c>
      <c r="BS52">
        <v>2.2999999999999998</v>
      </c>
      <c r="BT52">
        <v>0.8</v>
      </c>
      <c r="BU52">
        <v>0</v>
      </c>
      <c r="BV52">
        <v>0.8</v>
      </c>
      <c r="BW52">
        <v>0</v>
      </c>
      <c r="BX52">
        <v>2.2999999999999998</v>
      </c>
      <c r="BY52">
        <v>1.5</v>
      </c>
      <c r="BZ52">
        <v>1.5</v>
      </c>
      <c r="CA52">
        <v>0.8</v>
      </c>
      <c r="CB52">
        <v>0.8</v>
      </c>
      <c r="CC52">
        <v>213770000</v>
      </c>
      <c r="CD52">
        <v>4230600</v>
      </c>
      <c r="CE52">
        <v>29692000</v>
      </c>
      <c r="CF52">
        <v>32111000</v>
      </c>
      <c r="CG52">
        <v>16810000</v>
      </c>
      <c r="CH52">
        <v>0</v>
      </c>
      <c r="CI52">
        <v>11184000</v>
      </c>
      <c r="CJ52">
        <v>0</v>
      </c>
      <c r="CK52">
        <v>55617000</v>
      </c>
      <c r="CL52">
        <v>514010</v>
      </c>
      <c r="CM52">
        <v>259690</v>
      </c>
      <c r="CN52">
        <v>26672000</v>
      </c>
      <c r="CO52">
        <v>36676000</v>
      </c>
      <c r="CP52">
        <v>3190500</v>
      </c>
      <c r="CQ52">
        <v>63143</v>
      </c>
      <c r="CR52">
        <v>443160</v>
      </c>
      <c r="CS52">
        <v>479270</v>
      </c>
      <c r="CT52">
        <v>250890</v>
      </c>
      <c r="CU52">
        <v>0</v>
      </c>
      <c r="CV52">
        <v>166930</v>
      </c>
      <c r="CW52">
        <v>0</v>
      </c>
      <c r="CX52">
        <v>830100</v>
      </c>
      <c r="CY52">
        <v>7671.7</v>
      </c>
      <c r="CZ52">
        <v>3876</v>
      </c>
      <c r="DA52">
        <v>398090</v>
      </c>
      <c r="DB52">
        <v>547400</v>
      </c>
      <c r="DC52">
        <v>15.94633</v>
      </c>
      <c r="DD52">
        <v>18.757470000000001</v>
      </c>
      <c r="DE52">
        <v>18.870480000000001</v>
      </c>
      <c r="DF52">
        <v>17.936699999999998</v>
      </c>
      <c r="DG52">
        <v>9</v>
      </c>
      <c r="DH52">
        <v>17.348880000000001</v>
      </c>
      <c r="DI52">
        <v>9</v>
      </c>
      <c r="DJ52">
        <v>19.662929999999999</v>
      </c>
      <c r="DK52">
        <v>12.905329999999999</v>
      </c>
      <c r="DL52">
        <v>11.920349999999999</v>
      </c>
      <c r="DM52">
        <v>18.602740000000001</v>
      </c>
      <c r="DN52">
        <v>19.062239999999999</v>
      </c>
      <c r="DO52">
        <v>0.54262939983167402</v>
      </c>
      <c r="DP52">
        <v>4.0020084381103498</v>
      </c>
      <c r="DQ52">
        <v>0.18206815292263701</v>
      </c>
      <c r="DR52">
        <v>-1.76658185323079</v>
      </c>
      <c r="DS52">
        <v>0.43643286730937297</v>
      </c>
      <c r="DT52">
        <v>3.0962340037028002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1</v>
      </c>
      <c r="EC52">
        <v>0</v>
      </c>
      <c r="ED52">
        <v>0</v>
      </c>
      <c r="EE52">
        <v>1</v>
      </c>
      <c r="EF52">
        <v>0</v>
      </c>
      <c r="EG52">
        <v>2</v>
      </c>
      <c r="EH52">
        <v>598</v>
      </c>
      <c r="EI52" t="s">
        <v>4293</v>
      </c>
      <c r="EJ52" t="s">
        <v>138</v>
      </c>
      <c r="EK52" t="s">
        <v>4294</v>
      </c>
      <c r="EL52" t="s">
        <v>4295</v>
      </c>
      <c r="EM52" t="s">
        <v>4296</v>
      </c>
      <c r="EN52" t="s">
        <v>4296</v>
      </c>
    </row>
    <row r="53" spans="1:148" x14ac:dyDescent="0.25">
      <c r="A53" t="s">
        <v>3411</v>
      </c>
      <c r="B53" t="s">
        <v>3411</v>
      </c>
      <c r="C53" t="s">
        <v>3412</v>
      </c>
      <c r="D53" t="s">
        <v>3412</v>
      </c>
      <c r="E53" t="s">
        <v>3412</v>
      </c>
      <c r="F53" t="s">
        <v>3413</v>
      </c>
      <c r="G53" t="str">
        <f>MID(F53,FIND("&gt;sp|",F53)+4,6)</f>
        <v>Q13868</v>
      </c>
      <c r="H53" t="s">
        <v>5328</v>
      </c>
      <c r="I53">
        <v>6</v>
      </c>
      <c r="J53">
        <v>3</v>
      </c>
      <c r="K53">
        <v>3</v>
      </c>
      <c r="L53">
        <v>3</v>
      </c>
      <c r="M53">
        <v>2</v>
      </c>
      <c r="N53">
        <v>3</v>
      </c>
      <c r="O53">
        <v>3</v>
      </c>
      <c r="P53">
        <v>1</v>
      </c>
      <c r="Q53">
        <v>3</v>
      </c>
      <c r="R53">
        <v>3</v>
      </c>
      <c r="S53">
        <v>3</v>
      </c>
      <c r="T53">
        <v>1</v>
      </c>
      <c r="U53">
        <v>2</v>
      </c>
      <c r="V53">
        <v>2</v>
      </c>
      <c r="W53">
        <v>1</v>
      </c>
      <c r="X53">
        <v>1</v>
      </c>
      <c r="Y53">
        <v>2</v>
      </c>
      <c r="Z53">
        <v>3</v>
      </c>
      <c r="AA53">
        <v>3</v>
      </c>
      <c r="AB53">
        <v>1</v>
      </c>
      <c r="AC53">
        <v>3</v>
      </c>
      <c r="AD53">
        <v>3</v>
      </c>
      <c r="AE53">
        <v>3</v>
      </c>
      <c r="AF53">
        <v>1</v>
      </c>
      <c r="AG53">
        <v>2</v>
      </c>
      <c r="AH53">
        <v>2</v>
      </c>
      <c r="AI53">
        <v>1</v>
      </c>
      <c r="AJ53">
        <v>1</v>
      </c>
      <c r="AK53">
        <v>2</v>
      </c>
      <c r="AL53">
        <v>3</v>
      </c>
      <c r="AM53">
        <v>3</v>
      </c>
      <c r="AN53">
        <v>1</v>
      </c>
      <c r="AO53">
        <v>3</v>
      </c>
      <c r="AP53">
        <v>3</v>
      </c>
      <c r="AQ53">
        <v>3</v>
      </c>
      <c r="AR53">
        <v>1</v>
      </c>
      <c r="AS53">
        <v>2</v>
      </c>
      <c r="AT53">
        <v>2</v>
      </c>
      <c r="AU53">
        <v>1</v>
      </c>
      <c r="AV53">
        <v>1</v>
      </c>
      <c r="AW53">
        <v>23.5</v>
      </c>
      <c r="AX53">
        <v>23.5</v>
      </c>
      <c r="AY53">
        <v>23.5</v>
      </c>
      <c r="AZ53">
        <v>22.077000000000002</v>
      </c>
      <c r="BA53">
        <v>200</v>
      </c>
      <c r="BB53" t="s">
        <v>3414</v>
      </c>
      <c r="BC53">
        <v>0</v>
      </c>
      <c r="BD53">
        <v>20.762</v>
      </c>
      <c r="BE53" t="s">
        <v>130</v>
      </c>
      <c r="BF53" t="s">
        <v>130</v>
      </c>
      <c r="BG53" t="s">
        <v>130</v>
      </c>
      <c r="BH53" t="s">
        <v>131</v>
      </c>
      <c r="BI53" t="s">
        <v>131</v>
      </c>
      <c r="BJ53" t="s">
        <v>130</v>
      </c>
      <c r="BK53" t="s">
        <v>131</v>
      </c>
      <c r="BL53" t="s">
        <v>131</v>
      </c>
      <c r="BM53" t="s">
        <v>130</v>
      </c>
      <c r="BN53" t="s">
        <v>131</v>
      </c>
      <c r="BO53" t="s">
        <v>131</v>
      </c>
      <c r="BP53" t="s">
        <v>131</v>
      </c>
      <c r="BQ53">
        <v>19</v>
      </c>
      <c r="BR53">
        <v>23.5</v>
      </c>
      <c r="BS53">
        <v>23.5</v>
      </c>
      <c r="BT53">
        <v>5.5</v>
      </c>
      <c r="BU53">
        <v>23.5</v>
      </c>
      <c r="BV53">
        <v>23.5</v>
      </c>
      <c r="BW53">
        <v>23.5</v>
      </c>
      <c r="BX53">
        <v>5.5</v>
      </c>
      <c r="BY53">
        <v>19</v>
      </c>
      <c r="BZ53">
        <v>19</v>
      </c>
      <c r="CA53">
        <v>5.5</v>
      </c>
      <c r="CB53">
        <v>5.5</v>
      </c>
      <c r="CC53">
        <v>168720000</v>
      </c>
      <c r="CD53">
        <v>25748000</v>
      </c>
      <c r="CE53">
        <v>47200000</v>
      </c>
      <c r="CF53">
        <v>43650000</v>
      </c>
      <c r="CG53">
        <v>1955600</v>
      </c>
      <c r="CH53">
        <v>14584000</v>
      </c>
      <c r="CI53">
        <v>16559000</v>
      </c>
      <c r="CJ53">
        <v>4624100</v>
      </c>
      <c r="CK53">
        <v>717220</v>
      </c>
      <c r="CL53">
        <v>4012800</v>
      </c>
      <c r="CM53">
        <v>2968700</v>
      </c>
      <c r="CN53">
        <v>2930200</v>
      </c>
      <c r="CO53">
        <v>3771300</v>
      </c>
      <c r="CP53">
        <v>18747000</v>
      </c>
      <c r="CQ53">
        <v>2860900</v>
      </c>
      <c r="CR53">
        <v>5244500</v>
      </c>
      <c r="CS53">
        <v>4850000</v>
      </c>
      <c r="CT53">
        <v>217290</v>
      </c>
      <c r="CU53">
        <v>1620500</v>
      </c>
      <c r="CV53">
        <v>1839900</v>
      </c>
      <c r="CW53">
        <v>513790</v>
      </c>
      <c r="CX53">
        <v>79691</v>
      </c>
      <c r="CY53">
        <v>445870</v>
      </c>
      <c r="CZ53">
        <v>329860</v>
      </c>
      <c r="DA53">
        <v>325580</v>
      </c>
      <c r="DB53">
        <v>419030</v>
      </c>
      <c r="DC53">
        <v>21.448039999999999</v>
      </c>
      <c r="DD53">
        <v>22.322369999999999</v>
      </c>
      <c r="DE53">
        <v>22.20955</v>
      </c>
      <c r="DF53">
        <v>17.72926</v>
      </c>
      <c r="DG53">
        <v>20.62801</v>
      </c>
      <c r="DH53">
        <v>20.811199999999999</v>
      </c>
      <c r="DI53">
        <v>18.97082</v>
      </c>
      <c r="DJ53">
        <v>16.282129999999999</v>
      </c>
      <c r="DK53">
        <v>18.766259999999999</v>
      </c>
      <c r="DL53">
        <v>18.331489999999999</v>
      </c>
      <c r="DM53">
        <v>18.312650000000001</v>
      </c>
      <c r="DN53">
        <v>18.676690000000001</v>
      </c>
      <c r="DO53">
        <v>1.9311339780652601</v>
      </c>
      <c r="DP53">
        <v>3.98691749572754</v>
      </c>
      <c r="DQ53">
        <v>0.56698087977488498</v>
      </c>
      <c r="DR53">
        <v>1.2825412750244101</v>
      </c>
      <c r="DS53">
        <v>1.0298341721570701</v>
      </c>
      <c r="DT53">
        <v>2.2705001831054701</v>
      </c>
      <c r="DU53">
        <v>3</v>
      </c>
      <c r="DV53">
        <v>2</v>
      </c>
      <c r="DW53">
        <v>1</v>
      </c>
      <c r="DX53">
        <v>0</v>
      </c>
      <c r="DY53">
        <v>0</v>
      </c>
      <c r="DZ53">
        <v>1</v>
      </c>
      <c r="EA53">
        <v>0</v>
      </c>
      <c r="EB53">
        <v>0</v>
      </c>
      <c r="EC53">
        <v>1</v>
      </c>
      <c r="ED53">
        <v>0</v>
      </c>
      <c r="EE53">
        <v>0</v>
      </c>
      <c r="EF53">
        <v>0</v>
      </c>
      <c r="EG53">
        <v>8</v>
      </c>
      <c r="EH53">
        <v>462</v>
      </c>
      <c r="EI53" t="s">
        <v>3415</v>
      </c>
      <c r="EJ53" t="s">
        <v>135</v>
      </c>
      <c r="EK53" t="s">
        <v>3416</v>
      </c>
      <c r="EL53" t="s">
        <v>3417</v>
      </c>
      <c r="EM53" t="s">
        <v>3418</v>
      </c>
      <c r="EN53" t="s">
        <v>3419</v>
      </c>
    </row>
    <row r="54" spans="1:148" x14ac:dyDescent="0.25">
      <c r="A54" t="s">
        <v>1375</v>
      </c>
      <c r="B54" t="s">
        <v>1375</v>
      </c>
      <c r="C54" t="s">
        <v>343</v>
      </c>
      <c r="D54" t="s">
        <v>343</v>
      </c>
      <c r="E54" t="s">
        <v>343</v>
      </c>
      <c r="F54" t="s">
        <v>1376</v>
      </c>
      <c r="G54" t="str">
        <f>MID(F54,FIND("&gt;tr|",F54)+4,6)</f>
        <v>C9JZG2</v>
      </c>
      <c r="H54" t="s">
        <v>5550</v>
      </c>
      <c r="I54">
        <v>7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0</v>
      </c>
      <c r="Q54">
        <v>1</v>
      </c>
      <c r="R54">
        <v>0</v>
      </c>
      <c r="S54">
        <v>0</v>
      </c>
      <c r="T54">
        <v>1</v>
      </c>
      <c r="U54">
        <v>1</v>
      </c>
      <c r="V54">
        <v>1</v>
      </c>
      <c r="W54">
        <v>1</v>
      </c>
      <c r="X54">
        <v>0</v>
      </c>
      <c r="Y54">
        <v>1</v>
      </c>
      <c r="Z54">
        <v>1</v>
      </c>
      <c r="AA54">
        <v>1</v>
      </c>
      <c r="AB54">
        <v>0</v>
      </c>
      <c r="AC54">
        <v>1</v>
      </c>
      <c r="AD54">
        <v>0</v>
      </c>
      <c r="AE54">
        <v>0</v>
      </c>
      <c r="AF54">
        <v>1</v>
      </c>
      <c r="AG54">
        <v>1</v>
      </c>
      <c r="AH54">
        <v>1</v>
      </c>
      <c r="AI54">
        <v>1</v>
      </c>
      <c r="AJ54">
        <v>0</v>
      </c>
      <c r="AK54">
        <v>1</v>
      </c>
      <c r="AL54">
        <v>1</v>
      </c>
      <c r="AM54">
        <v>1</v>
      </c>
      <c r="AN54">
        <v>0</v>
      </c>
      <c r="AO54">
        <v>1</v>
      </c>
      <c r="AP54">
        <v>0</v>
      </c>
      <c r="AQ54">
        <v>0</v>
      </c>
      <c r="AR54">
        <v>1</v>
      </c>
      <c r="AS54">
        <v>1</v>
      </c>
      <c r="AT54">
        <v>1</v>
      </c>
      <c r="AU54">
        <v>1</v>
      </c>
      <c r="AV54">
        <v>0</v>
      </c>
      <c r="AW54">
        <v>5.9</v>
      </c>
      <c r="AX54">
        <v>5.9</v>
      </c>
      <c r="AY54">
        <v>5.9</v>
      </c>
      <c r="AZ54">
        <v>14.46</v>
      </c>
      <c r="BA54">
        <v>136</v>
      </c>
      <c r="BB54" t="s">
        <v>1377</v>
      </c>
      <c r="BC54">
        <v>4.6584E-3</v>
      </c>
      <c r="BD54">
        <v>6.2163000000000004</v>
      </c>
      <c r="BE54" t="s">
        <v>130</v>
      </c>
      <c r="BF54" t="s">
        <v>130</v>
      </c>
      <c r="BG54" t="s">
        <v>130</v>
      </c>
      <c r="BH54" t="s">
        <v>131</v>
      </c>
      <c r="BI54" t="s">
        <v>131</v>
      </c>
      <c r="BJ54" t="s">
        <v>131</v>
      </c>
      <c r="BK54" t="s">
        <v>131</v>
      </c>
      <c r="BL54" t="s">
        <v>130</v>
      </c>
      <c r="BM54" t="s">
        <v>130</v>
      </c>
      <c r="BN54" t="s">
        <v>131</v>
      </c>
      <c r="BO54" t="s">
        <v>131</v>
      </c>
      <c r="BP54" t="s">
        <v>131</v>
      </c>
      <c r="BQ54">
        <v>5.9</v>
      </c>
      <c r="BR54">
        <v>5.9</v>
      </c>
      <c r="BS54">
        <v>5.9</v>
      </c>
      <c r="BT54">
        <v>0</v>
      </c>
      <c r="BU54">
        <v>5.9</v>
      </c>
      <c r="BV54">
        <v>0</v>
      </c>
      <c r="BW54">
        <v>0</v>
      </c>
      <c r="BX54">
        <v>5.9</v>
      </c>
      <c r="BY54">
        <v>5.9</v>
      </c>
      <c r="BZ54">
        <v>5.9</v>
      </c>
      <c r="CA54">
        <v>5.9</v>
      </c>
      <c r="CB54">
        <v>0</v>
      </c>
      <c r="CC54">
        <v>20822000</v>
      </c>
      <c r="CD54">
        <v>4235100</v>
      </c>
      <c r="CE54">
        <v>4826900</v>
      </c>
      <c r="CF54">
        <v>3953900</v>
      </c>
      <c r="CG54">
        <v>0</v>
      </c>
      <c r="CH54">
        <v>993710</v>
      </c>
      <c r="CI54">
        <v>0</v>
      </c>
      <c r="CJ54">
        <v>0</v>
      </c>
      <c r="CK54">
        <v>1419600</v>
      </c>
      <c r="CL54">
        <v>3589800</v>
      </c>
      <c r="CM54">
        <v>1125600</v>
      </c>
      <c r="CN54">
        <v>677700</v>
      </c>
      <c r="CO54">
        <v>0</v>
      </c>
      <c r="CP54">
        <v>2313600</v>
      </c>
      <c r="CQ54">
        <v>470570</v>
      </c>
      <c r="CR54">
        <v>536330</v>
      </c>
      <c r="CS54">
        <v>439330</v>
      </c>
      <c r="CT54">
        <v>0</v>
      </c>
      <c r="CU54">
        <v>110410</v>
      </c>
      <c r="CV54">
        <v>0</v>
      </c>
      <c r="CW54">
        <v>0</v>
      </c>
      <c r="CX54">
        <v>157730</v>
      </c>
      <c r="CY54">
        <v>398870</v>
      </c>
      <c r="CZ54">
        <v>125060</v>
      </c>
      <c r="DA54">
        <v>75300</v>
      </c>
      <c r="DB54">
        <v>0</v>
      </c>
      <c r="DC54">
        <v>18.844049999999999</v>
      </c>
      <c r="DD54">
        <v>19.03276</v>
      </c>
      <c r="DE54">
        <v>18.744949999999999</v>
      </c>
      <c r="DF54">
        <v>9</v>
      </c>
      <c r="DG54">
        <v>16.752510000000001</v>
      </c>
      <c r="DH54">
        <v>9</v>
      </c>
      <c r="DI54">
        <v>9</v>
      </c>
      <c r="DJ54">
        <v>17.267099999999999</v>
      </c>
      <c r="DK54">
        <v>18.605560000000001</v>
      </c>
      <c r="DL54">
        <v>16.932259999999999</v>
      </c>
      <c r="DM54">
        <v>16.20036</v>
      </c>
      <c r="DN54">
        <v>9</v>
      </c>
      <c r="DO54">
        <v>0.58099989355114001</v>
      </c>
      <c r="DP54">
        <v>3.9163665771484402</v>
      </c>
      <c r="DQ54">
        <v>0.27265240954578701</v>
      </c>
      <c r="DR54">
        <v>-2.4600372314453098</v>
      </c>
      <c r="DS54">
        <v>1.3200605350154799</v>
      </c>
      <c r="DT54">
        <v>7.2897478739420603</v>
      </c>
      <c r="DU54">
        <v>1</v>
      </c>
      <c r="DV54">
        <v>1</v>
      </c>
      <c r="DW54">
        <v>1</v>
      </c>
      <c r="DX54">
        <v>0</v>
      </c>
      <c r="DY54">
        <v>0</v>
      </c>
      <c r="DZ54">
        <v>0</v>
      </c>
      <c r="EA54">
        <v>0</v>
      </c>
      <c r="EB54">
        <v>1</v>
      </c>
      <c r="EC54">
        <v>1</v>
      </c>
      <c r="ED54">
        <v>0</v>
      </c>
      <c r="EE54">
        <v>0</v>
      </c>
      <c r="EF54">
        <v>0</v>
      </c>
      <c r="EG54">
        <v>5</v>
      </c>
      <c r="EH54">
        <v>214</v>
      </c>
      <c r="EI54">
        <v>1879</v>
      </c>
      <c r="EJ54" t="b">
        <v>1</v>
      </c>
      <c r="EK54">
        <v>1961</v>
      </c>
      <c r="EL54" t="s">
        <v>1378</v>
      </c>
      <c r="EM54" t="s">
        <v>1379</v>
      </c>
      <c r="EN54">
        <v>9803</v>
      </c>
    </row>
    <row r="55" spans="1:148" x14ac:dyDescent="0.25">
      <c r="A55" t="s">
        <v>1110</v>
      </c>
      <c r="B55" t="s">
        <v>1110</v>
      </c>
      <c r="C55">
        <v>2</v>
      </c>
      <c r="D55">
        <v>2</v>
      </c>
      <c r="E55">
        <v>2</v>
      </c>
      <c r="F55" t="s">
        <v>1111</v>
      </c>
      <c r="G55" t="str">
        <f>MID(F55,FIND("&gt;sp|",F55)+4,6)</f>
        <v>P12270</v>
      </c>
      <c r="H55" t="s">
        <v>5076</v>
      </c>
      <c r="I55">
        <v>1</v>
      </c>
      <c r="J55">
        <v>2</v>
      </c>
      <c r="K55">
        <v>2</v>
      </c>
      <c r="L55">
        <v>2</v>
      </c>
      <c r="M55">
        <v>2</v>
      </c>
      <c r="N55">
        <v>1</v>
      </c>
      <c r="O55">
        <v>1</v>
      </c>
      <c r="P55">
        <v>1</v>
      </c>
      <c r="Q55">
        <v>1</v>
      </c>
      <c r="R55">
        <v>2</v>
      </c>
      <c r="S55">
        <v>0</v>
      </c>
      <c r="T55">
        <v>0</v>
      </c>
      <c r="U55">
        <v>1</v>
      </c>
      <c r="V55">
        <v>1</v>
      </c>
      <c r="W55">
        <v>1</v>
      </c>
      <c r="X55">
        <v>1</v>
      </c>
      <c r="Y55">
        <v>2</v>
      </c>
      <c r="Z55">
        <v>1</v>
      </c>
      <c r="AA55">
        <v>1</v>
      </c>
      <c r="AB55">
        <v>1</v>
      </c>
      <c r="AC55">
        <v>1</v>
      </c>
      <c r="AD55">
        <v>2</v>
      </c>
      <c r="AE55">
        <v>0</v>
      </c>
      <c r="AF55">
        <v>0</v>
      </c>
      <c r="AG55">
        <v>1</v>
      </c>
      <c r="AH55">
        <v>1</v>
      </c>
      <c r="AI55">
        <v>1</v>
      </c>
      <c r="AJ55">
        <v>1</v>
      </c>
      <c r="AK55">
        <v>2</v>
      </c>
      <c r="AL55">
        <v>1</v>
      </c>
      <c r="AM55">
        <v>1</v>
      </c>
      <c r="AN55">
        <v>1</v>
      </c>
      <c r="AO55">
        <v>1</v>
      </c>
      <c r="AP55">
        <v>2</v>
      </c>
      <c r="AQ55">
        <v>0</v>
      </c>
      <c r="AR55">
        <v>0</v>
      </c>
      <c r="AS55">
        <v>1</v>
      </c>
      <c r="AT55">
        <v>1</v>
      </c>
      <c r="AU55">
        <v>1</v>
      </c>
      <c r="AV55">
        <v>1</v>
      </c>
      <c r="AW55">
        <v>0.8</v>
      </c>
      <c r="AX55">
        <v>0.8</v>
      </c>
      <c r="AY55">
        <v>0.8</v>
      </c>
      <c r="AZ55">
        <v>267.29000000000002</v>
      </c>
      <c r="BA55">
        <v>2363</v>
      </c>
      <c r="BB55">
        <v>2363</v>
      </c>
      <c r="BC55">
        <v>0</v>
      </c>
      <c r="BD55">
        <v>11.608000000000001</v>
      </c>
      <c r="BE55" t="s">
        <v>131</v>
      </c>
      <c r="BF55" t="s">
        <v>131</v>
      </c>
      <c r="BG55" t="s">
        <v>131</v>
      </c>
      <c r="BH55" t="s">
        <v>131</v>
      </c>
      <c r="BI55" t="s">
        <v>130</v>
      </c>
      <c r="BJ55" t="s">
        <v>130</v>
      </c>
      <c r="BK55" t="s">
        <v>131</v>
      </c>
      <c r="BL55" t="s">
        <v>131</v>
      </c>
      <c r="BM55" t="s">
        <v>131</v>
      </c>
      <c r="BN55" t="s">
        <v>131</v>
      </c>
      <c r="BO55" t="s">
        <v>131</v>
      </c>
      <c r="BP55" t="s">
        <v>131</v>
      </c>
      <c r="BQ55">
        <v>0.8</v>
      </c>
      <c r="BR55">
        <v>0.6</v>
      </c>
      <c r="BS55">
        <v>0.6</v>
      </c>
      <c r="BT55">
        <v>0.6</v>
      </c>
      <c r="BU55">
        <v>0.6</v>
      </c>
      <c r="BV55">
        <v>0.8</v>
      </c>
      <c r="BW55">
        <v>0</v>
      </c>
      <c r="BX55">
        <v>0</v>
      </c>
      <c r="BY55">
        <v>0.6</v>
      </c>
      <c r="BZ55">
        <v>0.3</v>
      </c>
      <c r="CA55">
        <v>0.6</v>
      </c>
      <c r="CB55">
        <v>0.3</v>
      </c>
      <c r="CC55">
        <v>64206000</v>
      </c>
      <c r="CD55">
        <v>4110300</v>
      </c>
      <c r="CE55">
        <v>1920000</v>
      </c>
      <c r="CF55">
        <v>2719700</v>
      </c>
      <c r="CG55">
        <v>6569800</v>
      </c>
      <c r="CH55">
        <v>13021000</v>
      </c>
      <c r="CI55">
        <v>4700300</v>
      </c>
      <c r="CJ55">
        <v>0</v>
      </c>
      <c r="CK55">
        <v>0</v>
      </c>
      <c r="CL55">
        <v>2560700</v>
      </c>
      <c r="CM55">
        <v>0</v>
      </c>
      <c r="CN55">
        <v>28605000</v>
      </c>
      <c r="CO55">
        <v>0</v>
      </c>
      <c r="CP55">
        <v>594500</v>
      </c>
      <c r="CQ55">
        <v>38059</v>
      </c>
      <c r="CR55">
        <v>17778</v>
      </c>
      <c r="CS55">
        <v>25183</v>
      </c>
      <c r="CT55">
        <v>60831</v>
      </c>
      <c r="CU55">
        <v>120570</v>
      </c>
      <c r="CV55">
        <v>43521</v>
      </c>
      <c r="CW55">
        <v>0</v>
      </c>
      <c r="CX55">
        <v>0</v>
      </c>
      <c r="CY55">
        <v>23711</v>
      </c>
      <c r="CZ55">
        <v>0</v>
      </c>
      <c r="DA55">
        <v>264860</v>
      </c>
      <c r="DB55">
        <v>0</v>
      </c>
      <c r="DC55">
        <v>15.215949999999999</v>
      </c>
      <c r="DD55">
        <v>14.11781</v>
      </c>
      <c r="DE55">
        <v>14.62016</v>
      </c>
      <c r="DF55">
        <v>15.892519999999999</v>
      </c>
      <c r="DG55">
        <v>16.87951</v>
      </c>
      <c r="DH55">
        <v>15.409420000000001</v>
      </c>
      <c r="DI55">
        <v>9</v>
      </c>
      <c r="DJ55">
        <v>9</v>
      </c>
      <c r="DK55">
        <v>14.53327</v>
      </c>
      <c r="DL55">
        <v>9</v>
      </c>
      <c r="DM55">
        <v>18.014869999999998</v>
      </c>
      <c r="DN55">
        <v>9</v>
      </c>
      <c r="DO55">
        <v>0.95198391375048397</v>
      </c>
      <c r="DP55">
        <v>3.8068831761678101</v>
      </c>
      <c r="DQ55">
        <v>0.59767092680122202</v>
      </c>
      <c r="DR55">
        <v>4.0555280049641897</v>
      </c>
      <c r="DS55">
        <v>1.23352895398535</v>
      </c>
      <c r="DT55">
        <v>-1.40917841593425</v>
      </c>
      <c r="DU55">
        <v>0</v>
      </c>
      <c r="DV55">
        <v>0</v>
      </c>
      <c r="DW55">
        <v>0</v>
      </c>
      <c r="DX55">
        <v>0</v>
      </c>
      <c r="DY55">
        <v>1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</v>
      </c>
      <c r="EH55">
        <v>182</v>
      </c>
      <c r="EI55" t="s">
        <v>1112</v>
      </c>
      <c r="EJ55" t="s">
        <v>138</v>
      </c>
      <c r="EK55" t="s">
        <v>1113</v>
      </c>
      <c r="EL55" t="s">
        <v>1114</v>
      </c>
      <c r="EM55" t="s">
        <v>1115</v>
      </c>
      <c r="EN55" t="s">
        <v>1115</v>
      </c>
    </row>
    <row r="56" spans="1:148" x14ac:dyDescent="0.25">
      <c r="A56" t="s">
        <v>454</v>
      </c>
      <c r="B56" t="s">
        <v>454</v>
      </c>
      <c r="C56" t="s">
        <v>286</v>
      </c>
      <c r="D56" t="s">
        <v>286</v>
      </c>
      <c r="E56" t="s">
        <v>286</v>
      </c>
      <c r="F56" t="s">
        <v>455</v>
      </c>
      <c r="G56" t="str">
        <f>MID(F56,FIND("&gt;sp|",F56)+4,6)</f>
        <v>O75674</v>
      </c>
      <c r="H56" t="s">
        <v>5010</v>
      </c>
      <c r="I56">
        <v>6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0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0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0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8.3000000000000007</v>
      </c>
      <c r="AX56">
        <v>8.3000000000000007</v>
      </c>
      <c r="AY56">
        <v>8.3000000000000007</v>
      </c>
      <c r="AZ56">
        <v>36.215000000000003</v>
      </c>
      <c r="BA56">
        <v>326</v>
      </c>
      <c r="BB56" t="s">
        <v>456</v>
      </c>
      <c r="BC56">
        <v>4.6801999999999998E-3</v>
      </c>
      <c r="BD56">
        <v>6.2355999999999998</v>
      </c>
      <c r="BE56" t="s">
        <v>130</v>
      </c>
      <c r="BF56" t="s">
        <v>131</v>
      </c>
      <c r="BG56" t="s">
        <v>130</v>
      </c>
      <c r="BH56" t="s">
        <v>131</v>
      </c>
      <c r="BI56" t="s">
        <v>130</v>
      </c>
      <c r="BJ56" t="s">
        <v>131</v>
      </c>
      <c r="BK56" t="s">
        <v>131</v>
      </c>
      <c r="BL56" t="s">
        <v>130</v>
      </c>
      <c r="BM56" t="s">
        <v>130</v>
      </c>
      <c r="BN56" t="s">
        <v>131</v>
      </c>
      <c r="BO56" t="s">
        <v>131</v>
      </c>
      <c r="BP56" t="s">
        <v>130</v>
      </c>
      <c r="BQ56">
        <v>8.3000000000000007</v>
      </c>
      <c r="BR56">
        <v>8.3000000000000007</v>
      </c>
      <c r="BS56">
        <v>8.3000000000000007</v>
      </c>
      <c r="BT56">
        <v>0</v>
      </c>
      <c r="BU56">
        <v>8.3000000000000007</v>
      </c>
      <c r="BV56">
        <v>8.3000000000000007</v>
      </c>
      <c r="BW56">
        <v>8.3000000000000007</v>
      </c>
      <c r="BX56">
        <v>8.3000000000000007</v>
      </c>
      <c r="BY56">
        <v>8.3000000000000007</v>
      </c>
      <c r="BZ56">
        <v>8.3000000000000007</v>
      </c>
      <c r="CA56">
        <v>8.3000000000000007</v>
      </c>
      <c r="CB56">
        <v>8.3000000000000007</v>
      </c>
      <c r="CC56">
        <v>11690000000</v>
      </c>
      <c r="CD56">
        <v>3238400000</v>
      </c>
      <c r="CE56">
        <v>18485000</v>
      </c>
      <c r="CF56">
        <v>3477300000</v>
      </c>
      <c r="CG56">
        <v>0</v>
      </c>
      <c r="CH56">
        <v>13618000</v>
      </c>
      <c r="CI56">
        <v>924030</v>
      </c>
      <c r="CJ56">
        <v>24519000</v>
      </c>
      <c r="CK56">
        <v>37494000</v>
      </c>
      <c r="CL56">
        <v>82645000</v>
      </c>
      <c r="CM56">
        <v>4784200</v>
      </c>
      <c r="CN56">
        <v>5396100</v>
      </c>
      <c r="CO56">
        <v>4786100000</v>
      </c>
      <c r="CP56">
        <v>834970000</v>
      </c>
      <c r="CQ56">
        <v>231320000</v>
      </c>
      <c r="CR56">
        <v>1320300</v>
      </c>
      <c r="CS56">
        <v>248380000</v>
      </c>
      <c r="CT56">
        <v>0</v>
      </c>
      <c r="CU56">
        <v>972750</v>
      </c>
      <c r="CV56">
        <v>66002</v>
      </c>
      <c r="CW56">
        <v>1751400</v>
      </c>
      <c r="CX56">
        <v>2678100</v>
      </c>
      <c r="CY56">
        <v>5903200</v>
      </c>
      <c r="CZ56">
        <v>341730</v>
      </c>
      <c r="DA56">
        <v>385430</v>
      </c>
      <c r="DB56">
        <v>341860000</v>
      </c>
      <c r="DC56">
        <v>27.785309999999999</v>
      </c>
      <c r="DD56">
        <v>20.332429999999999</v>
      </c>
      <c r="DE56">
        <v>27.887969999999999</v>
      </c>
      <c r="DF56">
        <v>9</v>
      </c>
      <c r="DG56">
        <v>19.89171</v>
      </c>
      <c r="DH56">
        <v>16.01022</v>
      </c>
      <c r="DI56">
        <v>20.740079999999999</v>
      </c>
      <c r="DJ56">
        <v>21.352779999999999</v>
      </c>
      <c r="DK56">
        <v>22.49306</v>
      </c>
      <c r="DL56">
        <v>18.3825</v>
      </c>
      <c r="DM56">
        <v>18.55611</v>
      </c>
      <c r="DN56">
        <v>28.34883</v>
      </c>
      <c r="DO56">
        <v>0.67710480207162105</v>
      </c>
      <c r="DP56">
        <v>3.80660057067871</v>
      </c>
      <c r="DQ56">
        <v>0.67302900532688603</v>
      </c>
      <c r="DR56">
        <v>-6.7951685587565098</v>
      </c>
      <c r="DS56">
        <v>1.20268400937664</v>
      </c>
      <c r="DT56">
        <v>10.367930094401</v>
      </c>
      <c r="DU56">
        <v>1</v>
      </c>
      <c r="DV56">
        <v>0</v>
      </c>
      <c r="DW56">
        <v>1</v>
      </c>
      <c r="DX56">
        <v>0</v>
      </c>
      <c r="DY56">
        <v>1</v>
      </c>
      <c r="DZ56">
        <v>0</v>
      </c>
      <c r="EA56">
        <v>0</v>
      </c>
      <c r="EB56">
        <v>1</v>
      </c>
      <c r="EC56">
        <v>2</v>
      </c>
      <c r="ED56">
        <v>0</v>
      </c>
      <c r="EE56">
        <v>0</v>
      </c>
      <c r="EF56">
        <v>1</v>
      </c>
      <c r="EG56">
        <v>7</v>
      </c>
      <c r="EH56">
        <v>101</v>
      </c>
      <c r="EI56">
        <v>661</v>
      </c>
      <c r="EJ56" t="b">
        <v>1</v>
      </c>
      <c r="EK56">
        <v>698</v>
      </c>
      <c r="EL56" t="s">
        <v>457</v>
      </c>
      <c r="EM56" t="s">
        <v>458</v>
      </c>
      <c r="EN56">
        <v>3432</v>
      </c>
    </row>
    <row r="57" spans="1:148" x14ac:dyDescent="0.25">
      <c r="A57" t="s">
        <v>2561</v>
      </c>
      <c r="B57" t="s">
        <v>2561</v>
      </c>
      <c r="C57" t="s">
        <v>141</v>
      </c>
      <c r="D57" t="s">
        <v>141</v>
      </c>
      <c r="E57" t="s">
        <v>141</v>
      </c>
      <c r="F57" t="s">
        <v>2562</v>
      </c>
      <c r="G57" t="str">
        <f>MID(F57,FIND("&gt;sp|",F57)+4,6)</f>
        <v>P62258</v>
      </c>
      <c r="H57" t="s">
        <v>5236</v>
      </c>
      <c r="I57">
        <v>3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0</v>
      </c>
      <c r="Q57">
        <v>0</v>
      </c>
      <c r="R57">
        <v>0</v>
      </c>
      <c r="S57">
        <v>1</v>
      </c>
      <c r="T57">
        <v>0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0</v>
      </c>
      <c r="AO57">
        <v>0</v>
      </c>
      <c r="AP57">
        <v>0</v>
      </c>
      <c r="AQ57">
        <v>1</v>
      </c>
      <c r="AR57">
        <v>0</v>
      </c>
      <c r="AS57">
        <v>1</v>
      </c>
      <c r="AT57">
        <v>1</v>
      </c>
      <c r="AU57">
        <v>1</v>
      </c>
      <c r="AV57">
        <v>1</v>
      </c>
      <c r="AW57">
        <v>25.2</v>
      </c>
      <c r="AX57">
        <v>25.2</v>
      </c>
      <c r="AY57">
        <v>25.2</v>
      </c>
      <c r="AZ57">
        <v>12.869</v>
      </c>
      <c r="BA57">
        <v>115</v>
      </c>
      <c r="BB57" t="s">
        <v>2563</v>
      </c>
      <c r="BC57">
        <v>0</v>
      </c>
      <c r="BD57">
        <v>12.513999999999999</v>
      </c>
      <c r="BE57" t="s">
        <v>130</v>
      </c>
      <c r="BF57" t="s">
        <v>131</v>
      </c>
      <c r="BG57" t="s">
        <v>130</v>
      </c>
      <c r="BH57" t="s">
        <v>131</v>
      </c>
      <c r="BI57" t="s">
        <v>131</v>
      </c>
      <c r="BJ57" t="s">
        <v>131</v>
      </c>
      <c r="BK57" t="s">
        <v>131</v>
      </c>
      <c r="BL57" t="s">
        <v>131</v>
      </c>
      <c r="BM57" t="s">
        <v>131</v>
      </c>
      <c r="BN57" t="s">
        <v>130</v>
      </c>
      <c r="BO57" t="s">
        <v>131</v>
      </c>
      <c r="BP57" t="s">
        <v>131</v>
      </c>
      <c r="BQ57">
        <v>25.2</v>
      </c>
      <c r="BR57">
        <v>25.2</v>
      </c>
      <c r="BS57">
        <v>25.2</v>
      </c>
      <c r="BT57">
        <v>0</v>
      </c>
      <c r="BU57">
        <v>0</v>
      </c>
      <c r="BV57">
        <v>0</v>
      </c>
      <c r="BW57">
        <v>25.2</v>
      </c>
      <c r="BX57">
        <v>0</v>
      </c>
      <c r="BY57">
        <v>25.2</v>
      </c>
      <c r="BZ57">
        <v>25.2</v>
      </c>
      <c r="CA57">
        <v>25.2</v>
      </c>
      <c r="CB57">
        <v>25.2</v>
      </c>
      <c r="CC57">
        <v>29059000</v>
      </c>
      <c r="CD57">
        <v>6643200</v>
      </c>
      <c r="CE57">
        <v>5075800</v>
      </c>
      <c r="CF57">
        <v>3498900</v>
      </c>
      <c r="CG57">
        <v>0</v>
      </c>
      <c r="CH57">
        <v>0</v>
      </c>
      <c r="CI57">
        <v>0</v>
      </c>
      <c r="CJ57">
        <v>4108100</v>
      </c>
      <c r="CK57">
        <v>0</v>
      </c>
      <c r="CL57">
        <v>3091600</v>
      </c>
      <c r="CM57">
        <v>302450</v>
      </c>
      <c r="CN57">
        <v>3441800</v>
      </c>
      <c r="CO57">
        <v>2896900</v>
      </c>
      <c r="CP57">
        <v>4151300</v>
      </c>
      <c r="CQ57">
        <v>949030</v>
      </c>
      <c r="CR57">
        <v>725120</v>
      </c>
      <c r="CS57">
        <v>499840</v>
      </c>
      <c r="CT57">
        <v>0</v>
      </c>
      <c r="CU57">
        <v>0</v>
      </c>
      <c r="CV57">
        <v>0</v>
      </c>
      <c r="CW57">
        <v>586870</v>
      </c>
      <c r="CX57">
        <v>0</v>
      </c>
      <c r="CY57">
        <v>441660</v>
      </c>
      <c r="CZ57">
        <v>43207</v>
      </c>
      <c r="DA57">
        <v>491680</v>
      </c>
      <c r="DB57">
        <v>413840</v>
      </c>
      <c r="DC57">
        <v>19.856089999999998</v>
      </c>
      <c r="DD57">
        <v>19.467860000000002</v>
      </c>
      <c r="DE57">
        <v>18.93111</v>
      </c>
      <c r="DF57">
        <v>9</v>
      </c>
      <c r="DG57">
        <v>9</v>
      </c>
      <c r="DH57">
        <v>9</v>
      </c>
      <c r="DI57">
        <v>19.162680000000002</v>
      </c>
      <c r="DJ57">
        <v>9</v>
      </c>
      <c r="DK57">
        <v>18.752579999999998</v>
      </c>
      <c r="DL57">
        <v>15.39898</v>
      </c>
      <c r="DM57">
        <v>18.907360000000001</v>
      </c>
      <c r="DN57">
        <v>18.658709999999999</v>
      </c>
      <c r="DO57">
        <v>0.49484682254415802</v>
      </c>
      <c r="DP57">
        <v>3.7799345652262399</v>
      </c>
      <c r="DQ57">
        <v>2.8059773298332402</v>
      </c>
      <c r="DR57">
        <v>-8.6550172170003208</v>
      </c>
      <c r="DS57">
        <v>5.5813469022495497</v>
      </c>
      <c r="DT57">
        <v>10.4183540344238</v>
      </c>
      <c r="DU57">
        <v>1</v>
      </c>
      <c r="DV57">
        <v>0</v>
      </c>
      <c r="DW57">
        <v>1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</v>
      </c>
      <c r="EE57">
        <v>0</v>
      </c>
      <c r="EF57">
        <v>0</v>
      </c>
      <c r="EG57">
        <v>3</v>
      </c>
      <c r="EH57">
        <v>361</v>
      </c>
      <c r="EI57">
        <v>12</v>
      </c>
      <c r="EJ57" t="b">
        <v>1</v>
      </c>
      <c r="EK57">
        <v>12</v>
      </c>
      <c r="EL57" t="s">
        <v>2564</v>
      </c>
      <c r="EM57" t="s">
        <v>2565</v>
      </c>
      <c r="EN57">
        <v>43</v>
      </c>
    </row>
    <row r="58" spans="1:148" x14ac:dyDescent="0.25">
      <c r="A58" t="s">
        <v>4242</v>
      </c>
      <c r="B58" t="s">
        <v>4243</v>
      </c>
      <c r="C58" t="s">
        <v>4244</v>
      </c>
      <c r="D58" t="s">
        <v>4245</v>
      </c>
      <c r="E58" t="s">
        <v>4246</v>
      </c>
      <c r="F58" t="s">
        <v>4247</v>
      </c>
      <c r="G58" t="str">
        <f>MID(F58,FIND("&gt;sp|",F58)+4,6)</f>
        <v>Q99661</v>
      </c>
      <c r="H58" t="s">
        <v>5440</v>
      </c>
      <c r="I58">
        <v>4</v>
      </c>
      <c r="J58">
        <v>15</v>
      </c>
      <c r="K58">
        <v>13</v>
      </c>
      <c r="L58">
        <v>12</v>
      </c>
      <c r="M58">
        <v>13</v>
      </c>
      <c r="N58">
        <v>15</v>
      </c>
      <c r="O58">
        <v>15</v>
      </c>
      <c r="P58">
        <v>12</v>
      </c>
      <c r="Q58">
        <v>12</v>
      </c>
      <c r="R58">
        <v>14</v>
      </c>
      <c r="S58">
        <v>11</v>
      </c>
      <c r="T58">
        <v>7</v>
      </c>
      <c r="U58">
        <v>11</v>
      </c>
      <c r="V58">
        <v>7</v>
      </c>
      <c r="W58">
        <v>7</v>
      </c>
      <c r="X58">
        <v>8</v>
      </c>
      <c r="Y58">
        <v>12</v>
      </c>
      <c r="Z58">
        <v>13</v>
      </c>
      <c r="AA58">
        <v>13</v>
      </c>
      <c r="AB58">
        <v>10</v>
      </c>
      <c r="AC58">
        <v>10</v>
      </c>
      <c r="AD58">
        <v>12</v>
      </c>
      <c r="AE58">
        <v>11</v>
      </c>
      <c r="AF58">
        <v>7</v>
      </c>
      <c r="AG58">
        <v>11</v>
      </c>
      <c r="AH58">
        <v>6</v>
      </c>
      <c r="AI58">
        <v>7</v>
      </c>
      <c r="AJ58">
        <v>7</v>
      </c>
      <c r="AK58">
        <v>11</v>
      </c>
      <c r="AL58">
        <v>12</v>
      </c>
      <c r="AM58">
        <v>12</v>
      </c>
      <c r="AN58">
        <v>9</v>
      </c>
      <c r="AO58">
        <v>9</v>
      </c>
      <c r="AP58">
        <v>11</v>
      </c>
      <c r="AQ58">
        <v>10</v>
      </c>
      <c r="AR58">
        <v>7</v>
      </c>
      <c r="AS58">
        <v>10</v>
      </c>
      <c r="AT58">
        <v>5</v>
      </c>
      <c r="AU58">
        <v>6</v>
      </c>
      <c r="AV58">
        <v>6</v>
      </c>
      <c r="AW58">
        <v>26.9</v>
      </c>
      <c r="AX58">
        <v>24</v>
      </c>
      <c r="AY58">
        <v>22.5</v>
      </c>
      <c r="AZ58">
        <v>81.311999999999998</v>
      </c>
      <c r="BA58">
        <v>725</v>
      </c>
      <c r="BB58" t="s">
        <v>4248</v>
      </c>
      <c r="BC58">
        <v>0</v>
      </c>
      <c r="BD58">
        <v>112.01</v>
      </c>
      <c r="BE58" t="s">
        <v>130</v>
      </c>
      <c r="BF58" t="s">
        <v>130</v>
      </c>
      <c r="BG58" t="s">
        <v>130</v>
      </c>
      <c r="BH58" t="s">
        <v>131</v>
      </c>
      <c r="BI58" t="s">
        <v>131</v>
      </c>
      <c r="BJ58" t="s">
        <v>131</v>
      </c>
      <c r="BK58" t="s">
        <v>131</v>
      </c>
      <c r="BL58" t="s">
        <v>131</v>
      </c>
      <c r="BM58" t="s">
        <v>131</v>
      </c>
      <c r="BN58" t="s">
        <v>131</v>
      </c>
      <c r="BO58" t="s">
        <v>131</v>
      </c>
      <c r="BP58" t="s">
        <v>131</v>
      </c>
      <c r="BQ58">
        <v>21.9</v>
      </c>
      <c r="BR58">
        <v>26.9</v>
      </c>
      <c r="BS58">
        <v>26.9</v>
      </c>
      <c r="BT58">
        <v>23.7</v>
      </c>
      <c r="BU58">
        <v>20.399999999999999</v>
      </c>
      <c r="BV58">
        <v>23.2</v>
      </c>
      <c r="BW58">
        <v>19</v>
      </c>
      <c r="BX58">
        <v>11.6</v>
      </c>
      <c r="BY58">
        <v>19</v>
      </c>
      <c r="BZ58">
        <v>11.2</v>
      </c>
      <c r="CA58">
        <v>12.4</v>
      </c>
      <c r="CB58">
        <v>15.6</v>
      </c>
      <c r="CC58">
        <v>2141700000</v>
      </c>
      <c r="CD58">
        <v>451250000</v>
      </c>
      <c r="CE58">
        <v>629050000</v>
      </c>
      <c r="CF58">
        <v>560480000</v>
      </c>
      <c r="CG58">
        <v>68922000</v>
      </c>
      <c r="CH58">
        <v>118520000</v>
      </c>
      <c r="CI58">
        <v>114780000</v>
      </c>
      <c r="CJ58">
        <v>62454000</v>
      </c>
      <c r="CK58">
        <v>24458000</v>
      </c>
      <c r="CL58">
        <v>43552000</v>
      </c>
      <c r="CM58">
        <v>12528000</v>
      </c>
      <c r="CN58">
        <v>18356000</v>
      </c>
      <c r="CO58">
        <v>37344000</v>
      </c>
      <c r="CP58">
        <v>57884000</v>
      </c>
      <c r="CQ58">
        <v>12196000</v>
      </c>
      <c r="CR58">
        <v>17001000</v>
      </c>
      <c r="CS58">
        <v>15148000</v>
      </c>
      <c r="CT58">
        <v>1862700</v>
      </c>
      <c r="CU58">
        <v>3203100</v>
      </c>
      <c r="CV58">
        <v>3102300</v>
      </c>
      <c r="CW58">
        <v>1687900</v>
      </c>
      <c r="CX58">
        <v>661040</v>
      </c>
      <c r="CY58">
        <v>1177100</v>
      </c>
      <c r="CZ58">
        <v>338590</v>
      </c>
      <c r="DA58">
        <v>496100</v>
      </c>
      <c r="DB58">
        <v>1009300</v>
      </c>
      <c r="DC58">
        <v>23.539909999999999</v>
      </c>
      <c r="DD58">
        <v>24.019120000000001</v>
      </c>
      <c r="DE58">
        <v>23.852620000000002</v>
      </c>
      <c r="DF58">
        <v>20.828959999999999</v>
      </c>
      <c r="DG58">
        <v>21.611039999999999</v>
      </c>
      <c r="DH58">
        <v>21.564910000000001</v>
      </c>
      <c r="DI58">
        <v>20.686800000000002</v>
      </c>
      <c r="DJ58">
        <v>19.334379999999999</v>
      </c>
      <c r="DK58">
        <v>20.166810000000002</v>
      </c>
      <c r="DL58">
        <v>18.36918</v>
      </c>
      <c r="DM58">
        <v>18.920269999999999</v>
      </c>
      <c r="DN58">
        <v>19.94492</v>
      </c>
      <c r="DO58">
        <v>3.0638414120756199</v>
      </c>
      <c r="DP58">
        <v>3.7412217458089199</v>
      </c>
      <c r="DQ58">
        <v>1.89307481134472</v>
      </c>
      <c r="DR58">
        <v>2.2568448384602902</v>
      </c>
      <c r="DS58">
        <v>2.98299996365503</v>
      </c>
      <c r="DT58">
        <v>2.46891212463379</v>
      </c>
      <c r="DU58">
        <v>7</v>
      </c>
      <c r="DV58">
        <v>13</v>
      </c>
      <c r="DW58">
        <v>10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30</v>
      </c>
      <c r="EH58">
        <v>593</v>
      </c>
      <c r="EI58" t="s">
        <v>4249</v>
      </c>
      <c r="EJ58" t="s">
        <v>4250</v>
      </c>
      <c r="EK58" t="s">
        <v>4251</v>
      </c>
      <c r="EL58" t="s">
        <v>4252</v>
      </c>
      <c r="EM58" t="s">
        <v>4253</v>
      </c>
      <c r="EN58" t="s">
        <v>4254</v>
      </c>
    </row>
    <row r="59" spans="1:148" x14ac:dyDescent="0.25">
      <c r="A59" t="s">
        <v>581</v>
      </c>
      <c r="B59" t="s">
        <v>581</v>
      </c>
      <c r="C59" t="s">
        <v>141</v>
      </c>
      <c r="D59" t="s">
        <v>141</v>
      </c>
      <c r="E59" t="s">
        <v>141</v>
      </c>
      <c r="F59" t="s">
        <v>582</v>
      </c>
      <c r="G59" t="str">
        <f>MID(F59,FIND("&gt;sp|",F59)+4,6)</f>
        <v>P01877</v>
      </c>
      <c r="H59" t="s">
        <v>5026</v>
      </c>
      <c r="I59">
        <v>3</v>
      </c>
      <c r="J59">
        <v>1</v>
      </c>
      <c r="K59">
        <v>1</v>
      </c>
      <c r="L59">
        <v>1</v>
      </c>
      <c r="M59">
        <v>1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0</v>
      </c>
      <c r="V59">
        <v>1</v>
      </c>
      <c r="W59">
        <v>1</v>
      </c>
      <c r="X59">
        <v>0</v>
      </c>
      <c r="Y59">
        <v>1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1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1</v>
      </c>
      <c r="AV59">
        <v>0</v>
      </c>
      <c r="AW59">
        <v>2.9</v>
      </c>
      <c r="AX59">
        <v>2.9</v>
      </c>
      <c r="AY59">
        <v>2.9</v>
      </c>
      <c r="AZ59">
        <v>36.508000000000003</v>
      </c>
      <c r="BA59">
        <v>340</v>
      </c>
      <c r="BB59" t="s">
        <v>583</v>
      </c>
      <c r="BC59">
        <v>4.7695000000000003E-3</v>
      </c>
      <c r="BD59">
        <v>6.3022999999999998</v>
      </c>
      <c r="BE59" t="s">
        <v>130</v>
      </c>
      <c r="BF59" t="s">
        <v>131</v>
      </c>
      <c r="BG59" t="s">
        <v>131</v>
      </c>
      <c r="BH59" t="s">
        <v>131</v>
      </c>
      <c r="BI59" t="s">
        <v>131</v>
      </c>
      <c r="BJ59" t="s">
        <v>131</v>
      </c>
      <c r="BK59" t="s">
        <v>131</v>
      </c>
      <c r="BL59" t="s">
        <v>131</v>
      </c>
      <c r="BM59" t="s">
        <v>131</v>
      </c>
      <c r="BN59" t="s">
        <v>131</v>
      </c>
      <c r="BO59" t="s">
        <v>131</v>
      </c>
      <c r="BP59" t="s">
        <v>131</v>
      </c>
      <c r="BQ59">
        <v>2.9</v>
      </c>
      <c r="BR59">
        <v>0</v>
      </c>
      <c r="BS59">
        <v>0</v>
      </c>
      <c r="BT59">
        <v>0</v>
      </c>
      <c r="BU59">
        <v>2.9</v>
      </c>
      <c r="BV59">
        <v>0</v>
      </c>
      <c r="BW59">
        <v>0</v>
      </c>
      <c r="BX59">
        <v>0</v>
      </c>
      <c r="BY59">
        <v>0</v>
      </c>
      <c r="BZ59">
        <v>2.9</v>
      </c>
      <c r="CA59">
        <v>2.9</v>
      </c>
      <c r="CB59">
        <v>0</v>
      </c>
      <c r="CC59">
        <v>20608000</v>
      </c>
      <c r="CD59">
        <v>15090000</v>
      </c>
      <c r="CE59">
        <v>0</v>
      </c>
      <c r="CF59">
        <v>0</v>
      </c>
      <c r="CG59">
        <v>0</v>
      </c>
      <c r="CH59">
        <v>3618300</v>
      </c>
      <c r="CI59">
        <v>0</v>
      </c>
      <c r="CJ59">
        <v>0</v>
      </c>
      <c r="CK59">
        <v>0</v>
      </c>
      <c r="CL59">
        <v>0</v>
      </c>
      <c r="CM59">
        <v>701250</v>
      </c>
      <c r="CN59">
        <v>1198900</v>
      </c>
      <c r="CO59">
        <v>0</v>
      </c>
      <c r="CP59">
        <v>1373900</v>
      </c>
      <c r="CQ59">
        <v>1006000</v>
      </c>
      <c r="CR59">
        <v>0</v>
      </c>
      <c r="CS59">
        <v>0</v>
      </c>
      <c r="CT59">
        <v>0</v>
      </c>
      <c r="CU59">
        <v>241220</v>
      </c>
      <c r="CV59">
        <v>0</v>
      </c>
      <c r="CW59">
        <v>0</v>
      </c>
      <c r="CX59">
        <v>0</v>
      </c>
      <c r="CY59">
        <v>0</v>
      </c>
      <c r="CZ59">
        <v>46750</v>
      </c>
      <c r="DA59">
        <v>79928</v>
      </c>
      <c r="DB59">
        <v>0</v>
      </c>
      <c r="DC59">
        <v>19.940200000000001</v>
      </c>
      <c r="DD59">
        <v>9</v>
      </c>
      <c r="DE59">
        <v>9</v>
      </c>
      <c r="DF59">
        <v>9</v>
      </c>
      <c r="DG59">
        <v>17.879989999999999</v>
      </c>
      <c r="DH59">
        <v>9</v>
      </c>
      <c r="DI59">
        <v>9</v>
      </c>
      <c r="DJ59">
        <v>9</v>
      </c>
      <c r="DK59">
        <v>9</v>
      </c>
      <c r="DL59">
        <v>15.51268</v>
      </c>
      <c r="DM59">
        <v>16.28641</v>
      </c>
      <c r="DN59">
        <v>9</v>
      </c>
      <c r="DO59">
        <v>0.42724341246478797</v>
      </c>
      <c r="DP59">
        <v>3.64673296610514</v>
      </c>
      <c r="DQ59">
        <v>0.16437609499827899</v>
      </c>
      <c r="DR59">
        <v>-1.6397008895873999</v>
      </c>
      <c r="DS59">
        <v>5.0207026262737001E-2</v>
      </c>
      <c r="DT59">
        <v>0.68673642476399599</v>
      </c>
      <c r="DU59">
        <v>1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1</v>
      </c>
      <c r="EH59">
        <v>122</v>
      </c>
      <c r="EI59">
        <v>3733</v>
      </c>
      <c r="EJ59" t="b">
        <v>1</v>
      </c>
      <c r="EK59">
        <v>3903</v>
      </c>
      <c r="EL59" t="s">
        <v>584</v>
      </c>
      <c r="EM59">
        <v>19262</v>
      </c>
      <c r="EN59">
        <v>19262</v>
      </c>
    </row>
    <row r="60" spans="1:148" x14ac:dyDescent="0.25">
      <c r="A60" t="s">
        <v>1063</v>
      </c>
      <c r="B60" t="s">
        <v>1063</v>
      </c>
      <c r="C60" t="s">
        <v>1064</v>
      </c>
      <c r="D60" t="s">
        <v>1064</v>
      </c>
      <c r="E60" t="s">
        <v>1064</v>
      </c>
      <c r="F60" t="s">
        <v>1065</v>
      </c>
      <c r="G60" t="str">
        <f>MID(F60,FIND("&gt;sp|",F60)+4,6)</f>
        <v>P60891</v>
      </c>
      <c r="H60" t="s">
        <v>5219</v>
      </c>
      <c r="I60">
        <v>7</v>
      </c>
      <c r="J60">
        <v>2</v>
      </c>
      <c r="K60">
        <v>2</v>
      </c>
      <c r="L60">
        <v>2</v>
      </c>
      <c r="M60">
        <v>1</v>
      </c>
      <c r="N60">
        <v>2</v>
      </c>
      <c r="O60">
        <v>2</v>
      </c>
      <c r="P60">
        <v>0</v>
      </c>
      <c r="Q60">
        <v>0</v>
      </c>
      <c r="R60">
        <v>2</v>
      </c>
      <c r="S60">
        <v>1</v>
      </c>
      <c r="T60">
        <v>0</v>
      </c>
      <c r="U60">
        <v>1</v>
      </c>
      <c r="V60">
        <v>1</v>
      </c>
      <c r="W60">
        <v>1</v>
      </c>
      <c r="X60">
        <v>1</v>
      </c>
      <c r="Y60">
        <v>1</v>
      </c>
      <c r="Z60">
        <v>2</v>
      </c>
      <c r="AA60">
        <v>2</v>
      </c>
      <c r="AB60">
        <v>0</v>
      </c>
      <c r="AC60">
        <v>0</v>
      </c>
      <c r="AD60">
        <v>2</v>
      </c>
      <c r="AE60">
        <v>1</v>
      </c>
      <c r="AF60">
        <v>0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2</v>
      </c>
      <c r="AM60">
        <v>2</v>
      </c>
      <c r="AN60">
        <v>0</v>
      </c>
      <c r="AO60">
        <v>0</v>
      </c>
      <c r="AP60">
        <v>2</v>
      </c>
      <c r="AQ60">
        <v>1</v>
      </c>
      <c r="AR60">
        <v>0</v>
      </c>
      <c r="AS60">
        <v>1</v>
      </c>
      <c r="AT60">
        <v>1</v>
      </c>
      <c r="AU60">
        <v>1</v>
      </c>
      <c r="AV60">
        <v>1</v>
      </c>
      <c r="AW60">
        <v>22.8</v>
      </c>
      <c r="AX60">
        <v>22.8</v>
      </c>
      <c r="AY60">
        <v>22.8</v>
      </c>
      <c r="AZ60">
        <v>12.324</v>
      </c>
      <c r="BA60">
        <v>114</v>
      </c>
      <c r="BB60" t="s">
        <v>1066</v>
      </c>
      <c r="BC60">
        <v>0</v>
      </c>
      <c r="BD60">
        <v>11.114000000000001</v>
      </c>
      <c r="BE60" t="s">
        <v>131</v>
      </c>
      <c r="BF60" t="s">
        <v>131</v>
      </c>
      <c r="BG60" t="s">
        <v>130</v>
      </c>
      <c r="BH60" t="s">
        <v>131</v>
      </c>
      <c r="BI60" t="s">
        <v>131</v>
      </c>
      <c r="BJ60" t="s">
        <v>131</v>
      </c>
      <c r="BK60" t="s">
        <v>130</v>
      </c>
      <c r="BL60" t="s">
        <v>131</v>
      </c>
      <c r="BM60" t="s">
        <v>131</v>
      </c>
      <c r="BN60" t="s">
        <v>131</v>
      </c>
      <c r="BO60" t="s">
        <v>131</v>
      </c>
      <c r="BP60" t="s">
        <v>131</v>
      </c>
      <c r="BQ60">
        <v>8.8000000000000007</v>
      </c>
      <c r="BR60">
        <v>22.8</v>
      </c>
      <c r="BS60">
        <v>22.8</v>
      </c>
      <c r="BT60">
        <v>0</v>
      </c>
      <c r="BU60">
        <v>0</v>
      </c>
      <c r="BV60">
        <v>22.8</v>
      </c>
      <c r="BW60">
        <v>8.8000000000000007</v>
      </c>
      <c r="BX60">
        <v>0</v>
      </c>
      <c r="BY60">
        <v>8.8000000000000007</v>
      </c>
      <c r="BZ60">
        <v>8.8000000000000007</v>
      </c>
      <c r="CA60">
        <v>8.8000000000000007</v>
      </c>
      <c r="CB60">
        <v>8.8000000000000007</v>
      </c>
      <c r="CC60">
        <v>128180000</v>
      </c>
      <c r="CD60">
        <v>10905000</v>
      </c>
      <c r="CE60">
        <v>26192000</v>
      </c>
      <c r="CF60">
        <v>13768000</v>
      </c>
      <c r="CG60">
        <v>0</v>
      </c>
      <c r="CH60">
        <v>0</v>
      </c>
      <c r="CI60">
        <v>2969500</v>
      </c>
      <c r="CJ60">
        <v>41712000</v>
      </c>
      <c r="CK60">
        <v>0</v>
      </c>
      <c r="CL60">
        <v>13405000</v>
      </c>
      <c r="CM60">
        <v>1543100</v>
      </c>
      <c r="CN60">
        <v>6187200</v>
      </c>
      <c r="CO60">
        <v>11493000</v>
      </c>
      <c r="CP60">
        <v>18311000</v>
      </c>
      <c r="CQ60">
        <v>1557900</v>
      </c>
      <c r="CR60">
        <v>3741700</v>
      </c>
      <c r="CS60">
        <v>1966900</v>
      </c>
      <c r="CT60">
        <v>0</v>
      </c>
      <c r="CU60">
        <v>0</v>
      </c>
      <c r="CV60">
        <v>424210</v>
      </c>
      <c r="CW60">
        <v>5958900</v>
      </c>
      <c r="CX60">
        <v>0</v>
      </c>
      <c r="CY60">
        <v>1915000</v>
      </c>
      <c r="CZ60">
        <v>220440</v>
      </c>
      <c r="DA60">
        <v>883880</v>
      </c>
      <c r="DB60">
        <v>1641800</v>
      </c>
      <c r="DC60">
        <v>20.571169999999999</v>
      </c>
      <c r="DD60">
        <v>21.835260000000002</v>
      </c>
      <c r="DE60">
        <v>20.907489999999999</v>
      </c>
      <c r="DF60">
        <v>9</v>
      </c>
      <c r="DG60">
        <v>9</v>
      </c>
      <c r="DH60">
        <v>18.694420000000001</v>
      </c>
      <c r="DI60">
        <v>22.506609999999998</v>
      </c>
      <c r="DJ60">
        <v>9</v>
      </c>
      <c r="DK60">
        <v>20.86891</v>
      </c>
      <c r="DL60">
        <v>17.750029999999999</v>
      </c>
      <c r="DM60">
        <v>19.753489999999999</v>
      </c>
      <c r="DN60">
        <v>20.646850000000001</v>
      </c>
      <c r="DO60">
        <v>0.35505363064791201</v>
      </c>
      <c r="DP60">
        <v>3.6461321512858098</v>
      </c>
      <c r="DQ60">
        <v>1.0036682334781499</v>
      </c>
      <c r="DR60">
        <v>-7.1519813537597603</v>
      </c>
      <c r="DS60">
        <v>1.2790874844915501</v>
      </c>
      <c r="DT60">
        <v>8.8731683095296194</v>
      </c>
      <c r="DU60">
        <v>0</v>
      </c>
      <c r="DV60">
        <v>0</v>
      </c>
      <c r="DW60">
        <v>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1</v>
      </c>
      <c r="EH60">
        <v>177</v>
      </c>
      <c r="EI60" t="s">
        <v>1067</v>
      </c>
      <c r="EJ60" t="s">
        <v>138</v>
      </c>
      <c r="EK60" t="s">
        <v>1068</v>
      </c>
      <c r="EL60" t="s">
        <v>1069</v>
      </c>
      <c r="EM60" t="s">
        <v>1070</v>
      </c>
      <c r="EN60" t="s">
        <v>1070</v>
      </c>
    </row>
    <row r="61" spans="1:148" x14ac:dyDescent="0.25">
      <c r="A61" t="s">
        <v>3756</v>
      </c>
      <c r="B61" t="s">
        <v>3756</v>
      </c>
      <c r="C61" t="s">
        <v>141</v>
      </c>
      <c r="D61" t="s">
        <v>141</v>
      </c>
      <c r="E61" t="s">
        <v>141</v>
      </c>
      <c r="F61" t="s">
        <v>3757</v>
      </c>
      <c r="G61" t="str">
        <f>MID(F61,FIND("&gt;sp|",F61)+4,6)</f>
        <v>Q6P5R6</v>
      </c>
      <c r="H61" t="s">
        <v>5369</v>
      </c>
      <c r="I61">
        <v>3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0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0</v>
      </c>
      <c r="AT61">
        <v>1</v>
      </c>
      <c r="AU61">
        <v>1</v>
      </c>
      <c r="AV61">
        <v>1</v>
      </c>
      <c r="AW61">
        <v>19.8</v>
      </c>
      <c r="AX61">
        <v>19.8</v>
      </c>
      <c r="AY61">
        <v>19.8</v>
      </c>
      <c r="AZ61">
        <v>14.478</v>
      </c>
      <c r="BA61">
        <v>121</v>
      </c>
      <c r="BB61" t="s">
        <v>3758</v>
      </c>
      <c r="BC61">
        <v>3.9760999999999998E-3</v>
      </c>
      <c r="BD61">
        <v>9.4352999999999998</v>
      </c>
      <c r="BE61" t="s">
        <v>131</v>
      </c>
      <c r="BF61" t="s">
        <v>131</v>
      </c>
      <c r="BG61" t="s">
        <v>131</v>
      </c>
      <c r="BH61" t="s">
        <v>131</v>
      </c>
      <c r="BI61" t="s">
        <v>131</v>
      </c>
      <c r="BJ61" t="s">
        <v>130</v>
      </c>
      <c r="BK61" t="s">
        <v>131</v>
      </c>
      <c r="BL61" t="s">
        <v>131</v>
      </c>
      <c r="BM61" t="s">
        <v>131</v>
      </c>
      <c r="BN61" t="s">
        <v>131</v>
      </c>
      <c r="BO61" t="s">
        <v>130</v>
      </c>
      <c r="BP61" t="s">
        <v>130</v>
      </c>
      <c r="BQ61">
        <v>19.8</v>
      </c>
      <c r="BR61">
        <v>19.8</v>
      </c>
      <c r="BS61">
        <v>19.8</v>
      </c>
      <c r="BT61">
        <v>19.8</v>
      </c>
      <c r="BU61">
        <v>19.8</v>
      </c>
      <c r="BV61">
        <v>19.8</v>
      </c>
      <c r="BW61">
        <v>19.8</v>
      </c>
      <c r="BX61">
        <v>19.8</v>
      </c>
      <c r="BY61">
        <v>0</v>
      </c>
      <c r="BZ61">
        <v>19.8</v>
      </c>
      <c r="CA61">
        <v>19.8</v>
      </c>
      <c r="CB61">
        <v>19.8</v>
      </c>
      <c r="CC61">
        <v>89065000</v>
      </c>
      <c r="CD61">
        <v>4054000</v>
      </c>
      <c r="CE61">
        <v>7547600</v>
      </c>
      <c r="CF61">
        <v>5458100</v>
      </c>
      <c r="CG61">
        <v>6192600</v>
      </c>
      <c r="CH61">
        <v>11619000</v>
      </c>
      <c r="CI61">
        <v>8977700</v>
      </c>
      <c r="CJ61">
        <v>9968900</v>
      </c>
      <c r="CK61">
        <v>4813000</v>
      </c>
      <c r="CL61">
        <v>0</v>
      </c>
      <c r="CM61">
        <v>7386900</v>
      </c>
      <c r="CN61">
        <v>11281000</v>
      </c>
      <c r="CO61">
        <v>11766000</v>
      </c>
      <c r="CP61">
        <v>22266000</v>
      </c>
      <c r="CQ61">
        <v>1013500</v>
      </c>
      <c r="CR61">
        <v>1886900</v>
      </c>
      <c r="CS61">
        <v>1364500</v>
      </c>
      <c r="CT61">
        <v>1548100</v>
      </c>
      <c r="CU61">
        <v>2904800</v>
      </c>
      <c r="CV61">
        <v>2244400</v>
      </c>
      <c r="CW61">
        <v>2492200</v>
      </c>
      <c r="CX61">
        <v>1203300</v>
      </c>
      <c r="CY61">
        <v>0</v>
      </c>
      <c r="CZ61">
        <v>1846700</v>
      </c>
      <c r="DA61">
        <v>2820300</v>
      </c>
      <c r="DB61">
        <v>2941600</v>
      </c>
      <c r="DC61">
        <v>19.95091</v>
      </c>
      <c r="DD61">
        <v>20.84759</v>
      </c>
      <c r="DE61">
        <v>20.379940000000001</v>
      </c>
      <c r="DF61">
        <v>20.562069999999999</v>
      </c>
      <c r="DG61">
        <v>21.470009999999998</v>
      </c>
      <c r="DH61">
        <v>21.097899999999999</v>
      </c>
      <c r="DI61">
        <v>21.248989999999999</v>
      </c>
      <c r="DJ61">
        <v>20.198560000000001</v>
      </c>
      <c r="DK61">
        <v>9</v>
      </c>
      <c r="DL61">
        <v>20.816520000000001</v>
      </c>
      <c r="DM61">
        <v>21.427420000000001</v>
      </c>
      <c r="DN61">
        <v>21.48817</v>
      </c>
      <c r="DO61">
        <v>0.38297330052109901</v>
      </c>
      <c r="DP61">
        <v>3.5769621531168601</v>
      </c>
      <c r="DQ61">
        <v>0.23175993383695001</v>
      </c>
      <c r="DR61">
        <v>-0.200710932413735</v>
      </c>
      <c r="DS61">
        <v>0.81510687213914002</v>
      </c>
      <c r="DT61">
        <v>-0.65051078796386697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1</v>
      </c>
      <c r="EA61">
        <v>0</v>
      </c>
      <c r="EB61">
        <v>0</v>
      </c>
      <c r="EC61">
        <v>0</v>
      </c>
      <c r="ED61">
        <v>0</v>
      </c>
      <c r="EE61">
        <v>1</v>
      </c>
      <c r="EF61">
        <v>1</v>
      </c>
      <c r="EG61">
        <v>3</v>
      </c>
      <c r="EH61">
        <v>509</v>
      </c>
      <c r="EI61">
        <v>916</v>
      </c>
      <c r="EJ61" t="b">
        <v>1</v>
      </c>
      <c r="EK61">
        <v>960</v>
      </c>
      <c r="EL61" t="s">
        <v>3759</v>
      </c>
      <c r="EM61" t="s">
        <v>3760</v>
      </c>
      <c r="EN61">
        <v>4611</v>
      </c>
    </row>
    <row r="62" spans="1:148" x14ac:dyDescent="0.25">
      <c r="A62" t="s">
        <v>4059</v>
      </c>
      <c r="B62" t="s">
        <v>4059</v>
      </c>
      <c r="C62" t="s">
        <v>156</v>
      </c>
      <c r="D62" t="s">
        <v>156</v>
      </c>
      <c r="E62" t="s">
        <v>156</v>
      </c>
      <c r="F62" t="s">
        <v>4060</v>
      </c>
      <c r="G62" t="str">
        <f>MID(F62,FIND("&gt;tr|",F62)+4,6)</f>
        <v>M0QXW7</v>
      </c>
      <c r="H62" t="s">
        <v>5568</v>
      </c>
      <c r="I62">
        <v>4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0</v>
      </c>
      <c r="V62">
        <v>0</v>
      </c>
      <c r="W62">
        <v>0</v>
      </c>
      <c r="X62">
        <v>1</v>
      </c>
      <c r="Y62">
        <v>1</v>
      </c>
      <c r="Z62">
        <v>1</v>
      </c>
      <c r="AA62">
        <v>1</v>
      </c>
      <c r="AB62">
        <v>0</v>
      </c>
      <c r="AC62">
        <v>1</v>
      </c>
      <c r="AD62">
        <v>0</v>
      </c>
      <c r="AE62">
        <v>1</v>
      </c>
      <c r="AF62">
        <v>1</v>
      </c>
      <c r="AG62">
        <v>0</v>
      </c>
      <c r="AH62">
        <v>0</v>
      </c>
      <c r="AI62">
        <v>0</v>
      </c>
      <c r="AJ62">
        <v>1</v>
      </c>
      <c r="AK62">
        <v>1</v>
      </c>
      <c r="AL62">
        <v>1</v>
      </c>
      <c r="AM62">
        <v>1</v>
      </c>
      <c r="AN62">
        <v>0</v>
      </c>
      <c r="AO62">
        <v>1</v>
      </c>
      <c r="AP62">
        <v>0</v>
      </c>
      <c r="AQ62">
        <v>1</v>
      </c>
      <c r="AR62">
        <v>1</v>
      </c>
      <c r="AS62">
        <v>0</v>
      </c>
      <c r="AT62">
        <v>0</v>
      </c>
      <c r="AU62">
        <v>0</v>
      </c>
      <c r="AV62">
        <v>1</v>
      </c>
      <c r="AW62">
        <v>11.2</v>
      </c>
      <c r="AX62">
        <v>11.2</v>
      </c>
      <c r="AY62">
        <v>11.2</v>
      </c>
      <c r="AZ62">
        <v>12.086</v>
      </c>
      <c r="BA62">
        <v>116</v>
      </c>
      <c r="BB62" t="s">
        <v>4061</v>
      </c>
      <c r="BC62">
        <v>3.8834999999999998E-3</v>
      </c>
      <c r="BD62">
        <v>8.8823000000000008</v>
      </c>
      <c r="BE62" t="s">
        <v>131</v>
      </c>
      <c r="BF62" t="s">
        <v>131</v>
      </c>
      <c r="BG62" t="s">
        <v>131</v>
      </c>
      <c r="BH62" t="s">
        <v>131</v>
      </c>
      <c r="BI62" t="s">
        <v>131</v>
      </c>
      <c r="BJ62" t="s">
        <v>131</v>
      </c>
      <c r="BK62" t="s">
        <v>130</v>
      </c>
      <c r="BL62" t="s">
        <v>131</v>
      </c>
      <c r="BM62" t="s">
        <v>131</v>
      </c>
      <c r="BN62" t="s">
        <v>131</v>
      </c>
      <c r="BO62" t="s">
        <v>131</v>
      </c>
      <c r="BP62" t="s">
        <v>131</v>
      </c>
      <c r="BQ62">
        <v>11.2</v>
      </c>
      <c r="BR62">
        <v>11.2</v>
      </c>
      <c r="BS62">
        <v>11.2</v>
      </c>
      <c r="BT62">
        <v>0</v>
      </c>
      <c r="BU62">
        <v>11.2</v>
      </c>
      <c r="BV62">
        <v>0</v>
      </c>
      <c r="BW62">
        <v>11.2</v>
      </c>
      <c r="BX62">
        <v>11.2</v>
      </c>
      <c r="BY62">
        <v>0</v>
      </c>
      <c r="BZ62">
        <v>0</v>
      </c>
      <c r="CA62">
        <v>0</v>
      </c>
      <c r="CB62">
        <v>11.2</v>
      </c>
      <c r="CC62">
        <v>34624000</v>
      </c>
      <c r="CD62">
        <v>4837200</v>
      </c>
      <c r="CE62">
        <v>6805100</v>
      </c>
      <c r="CF62">
        <v>6011500</v>
      </c>
      <c r="CG62">
        <v>0</v>
      </c>
      <c r="CH62">
        <v>1690500</v>
      </c>
      <c r="CI62">
        <v>0</v>
      </c>
      <c r="CJ62">
        <v>8150100</v>
      </c>
      <c r="CK62">
        <v>4357600</v>
      </c>
      <c r="CL62">
        <v>0</v>
      </c>
      <c r="CM62">
        <v>0</v>
      </c>
      <c r="CN62">
        <v>0</v>
      </c>
      <c r="CO62">
        <v>2771700</v>
      </c>
      <c r="CP62">
        <v>4328000</v>
      </c>
      <c r="CQ62">
        <v>604660</v>
      </c>
      <c r="CR62">
        <v>850640</v>
      </c>
      <c r="CS62">
        <v>751430</v>
      </c>
      <c r="CT62">
        <v>0</v>
      </c>
      <c r="CU62">
        <v>211310</v>
      </c>
      <c r="CV62">
        <v>0</v>
      </c>
      <c r="CW62">
        <v>1018800</v>
      </c>
      <c r="CX62">
        <v>544700</v>
      </c>
      <c r="CY62">
        <v>0</v>
      </c>
      <c r="CZ62">
        <v>0</v>
      </c>
      <c r="DA62">
        <v>0</v>
      </c>
      <c r="DB62">
        <v>346460</v>
      </c>
      <c r="DC62">
        <v>19.205760000000001</v>
      </c>
      <c r="DD62">
        <v>19.69819</v>
      </c>
      <c r="DE62">
        <v>19.519279999999998</v>
      </c>
      <c r="DF62">
        <v>9</v>
      </c>
      <c r="DG62">
        <v>17.689</v>
      </c>
      <c r="DH62">
        <v>9</v>
      </c>
      <c r="DI62">
        <v>19.95844</v>
      </c>
      <c r="DJ62">
        <v>19.055099999999999</v>
      </c>
      <c r="DK62">
        <v>9</v>
      </c>
      <c r="DL62">
        <v>9</v>
      </c>
      <c r="DM62">
        <v>9</v>
      </c>
      <c r="DN62">
        <v>18.402329999999999</v>
      </c>
      <c r="DO62">
        <v>0.42086506229655102</v>
      </c>
      <c r="DP62">
        <v>3.4698975880940699</v>
      </c>
      <c r="DQ62">
        <v>1.8526406626872501E-2</v>
      </c>
      <c r="DR62">
        <v>-0.23777580261230499</v>
      </c>
      <c r="DS62">
        <v>1.2275338457760401</v>
      </c>
      <c r="DT62">
        <v>7.5780773162841797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1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1</v>
      </c>
      <c r="EH62">
        <v>562</v>
      </c>
      <c r="EI62">
        <v>3619</v>
      </c>
      <c r="EJ62" t="b">
        <v>1</v>
      </c>
      <c r="EK62">
        <v>3786</v>
      </c>
      <c r="EL62" t="s">
        <v>4062</v>
      </c>
      <c r="EM62">
        <v>18663</v>
      </c>
      <c r="EN62">
        <v>18663</v>
      </c>
    </row>
    <row r="63" spans="1:148" x14ac:dyDescent="0.25">
      <c r="A63" t="s">
        <v>4119</v>
      </c>
      <c r="B63" t="s">
        <v>4119</v>
      </c>
      <c r="C63">
        <v>2</v>
      </c>
      <c r="D63">
        <v>2</v>
      </c>
      <c r="E63">
        <v>2</v>
      </c>
      <c r="F63" t="s">
        <v>4120</v>
      </c>
      <c r="G63" t="str">
        <f>MID(F63,FIND("&gt;sp|",F63)+4,6)</f>
        <v>Q96EY7</v>
      </c>
      <c r="H63" t="s">
        <v>5423</v>
      </c>
      <c r="I63">
        <v>1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1</v>
      </c>
      <c r="Q63">
        <v>1</v>
      </c>
      <c r="R63">
        <v>1</v>
      </c>
      <c r="S63">
        <v>2</v>
      </c>
      <c r="T63">
        <v>1</v>
      </c>
      <c r="U63">
        <v>1</v>
      </c>
      <c r="V63">
        <v>1</v>
      </c>
      <c r="W63">
        <v>1</v>
      </c>
      <c r="X63">
        <v>0</v>
      </c>
      <c r="Y63">
        <v>2</v>
      </c>
      <c r="Z63">
        <v>2</v>
      </c>
      <c r="AA63">
        <v>2</v>
      </c>
      <c r="AB63">
        <v>1</v>
      </c>
      <c r="AC63">
        <v>1</v>
      </c>
      <c r="AD63">
        <v>1</v>
      </c>
      <c r="AE63">
        <v>2</v>
      </c>
      <c r="AF63">
        <v>1</v>
      </c>
      <c r="AG63">
        <v>1</v>
      </c>
      <c r="AH63">
        <v>1</v>
      </c>
      <c r="AI63">
        <v>1</v>
      </c>
      <c r="AJ63">
        <v>0</v>
      </c>
      <c r="AK63">
        <v>2</v>
      </c>
      <c r="AL63">
        <v>2</v>
      </c>
      <c r="AM63">
        <v>2</v>
      </c>
      <c r="AN63">
        <v>1</v>
      </c>
      <c r="AO63">
        <v>1</v>
      </c>
      <c r="AP63">
        <v>1</v>
      </c>
      <c r="AQ63">
        <v>2</v>
      </c>
      <c r="AR63">
        <v>1</v>
      </c>
      <c r="AS63">
        <v>1</v>
      </c>
      <c r="AT63">
        <v>1</v>
      </c>
      <c r="AU63">
        <v>1</v>
      </c>
      <c r="AV63">
        <v>0</v>
      </c>
      <c r="AW63">
        <v>3.8</v>
      </c>
      <c r="AX63">
        <v>3.8</v>
      </c>
      <c r="AY63">
        <v>3.8</v>
      </c>
      <c r="AZ63">
        <v>78.549000000000007</v>
      </c>
      <c r="BA63">
        <v>689</v>
      </c>
      <c r="BB63">
        <v>689</v>
      </c>
      <c r="BC63">
        <v>0</v>
      </c>
      <c r="BD63">
        <v>12.039</v>
      </c>
      <c r="BE63" t="s">
        <v>130</v>
      </c>
      <c r="BF63" t="s">
        <v>130</v>
      </c>
      <c r="BG63" t="s">
        <v>131</v>
      </c>
      <c r="BH63" t="s">
        <v>131</v>
      </c>
      <c r="BI63" t="s">
        <v>130</v>
      </c>
      <c r="BJ63" t="s">
        <v>131</v>
      </c>
      <c r="BK63" t="s">
        <v>131</v>
      </c>
      <c r="BL63" t="s">
        <v>131</v>
      </c>
      <c r="BM63" t="s">
        <v>131</v>
      </c>
      <c r="BN63" t="s">
        <v>131</v>
      </c>
      <c r="BO63" t="s">
        <v>131</v>
      </c>
      <c r="BP63" t="s">
        <v>131</v>
      </c>
      <c r="BQ63">
        <v>3.8</v>
      </c>
      <c r="BR63">
        <v>3.8</v>
      </c>
      <c r="BS63">
        <v>3.8</v>
      </c>
      <c r="BT63">
        <v>2.2999999999999998</v>
      </c>
      <c r="BU63">
        <v>2.2999999999999998</v>
      </c>
      <c r="BV63">
        <v>2.2999999999999998</v>
      </c>
      <c r="BW63">
        <v>3.8</v>
      </c>
      <c r="BX63">
        <v>2.2999999999999998</v>
      </c>
      <c r="BY63">
        <v>1.5</v>
      </c>
      <c r="BZ63">
        <v>2.2999999999999998</v>
      </c>
      <c r="CA63">
        <v>2.2999999999999998</v>
      </c>
      <c r="CB63">
        <v>0</v>
      </c>
      <c r="CC63">
        <v>52213000</v>
      </c>
      <c r="CD63">
        <v>13813000</v>
      </c>
      <c r="CE63">
        <v>14713000</v>
      </c>
      <c r="CF63">
        <v>9072700</v>
      </c>
      <c r="CG63">
        <v>1788000</v>
      </c>
      <c r="CH63">
        <v>4303300</v>
      </c>
      <c r="CI63">
        <v>2302800</v>
      </c>
      <c r="CJ63">
        <v>3614200</v>
      </c>
      <c r="CK63">
        <v>233970</v>
      </c>
      <c r="CL63">
        <v>1878700</v>
      </c>
      <c r="CM63">
        <v>194770</v>
      </c>
      <c r="CN63">
        <v>298470</v>
      </c>
      <c r="CO63">
        <v>0</v>
      </c>
      <c r="CP63">
        <v>1491800</v>
      </c>
      <c r="CQ63">
        <v>394650</v>
      </c>
      <c r="CR63">
        <v>420370</v>
      </c>
      <c r="CS63">
        <v>259220</v>
      </c>
      <c r="CT63">
        <v>51086</v>
      </c>
      <c r="CU63">
        <v>122950</v>
      </c>
      <c r="CV63">
        <v>65795</v>
      </c>
      <c r="CW63">
        <v>103260</v>
      </c>
      <c r="CX63">
        <v>6684.8</v>
      </c>
      <c r="CY63">
        <v>53676</v>
      </c>
      <c r="CZ63">
        <v>5564.9</v>
      </c>
      <c r="DA63">
        <v>8527.7000000000007</v>
      </c>
      <c r="DB63">
        <v>0</v>
      </c>
      <c r="DC63">
        <v>18.590209999999999</v>
      </c>
      <c r="DD63">
        <v>18.6813</v>
      </c>
      <c r="DE63">
        <v>17.983820000000001</v>
      </c>
      <c r="DF63">
        <v>15.640639999999999</v>
      </c>
      <c r="DG63">
        <v>16.907710000000002</v>
      </c>
      <c r="DH63">
        <v>16.005690000000001</v>
      </c>
      <c r="DI63">
        <v>16.655919999999998</v>
      </c>
      <c r="DJ63">
        <v>12.706670000000001</v>
      </c>
      <c r="DK63">
        <v>15.71199</v>
      </c>
      <c r="DL63">
        <v>12.44214</v>
      </c>
      <c r="DM63">
        <v>13.05794</v>
      </c>
      <c r="DN63">
        <v>9</v>
      </c>
      <c r="DO63">
        <v>1.3128550339991301</v>
      </c>
      <c r="DP63">
        <v>3.3935842514038099</v>
      </c>
      <c r="DQ63">
        <v>1.62562533565825</v>
      </c>
      <c r="DR63">
        <v>4.6846539179483999</v>
      </c>
      <c r="DS63">
        <v>2.1645712919894899</v>
      </c>
      <c r="DT63">
        <v>2.23376337687175</v>
      </c>
      <c r="DU63">
        <v>2</v>
      </c>
      <c r="DV63">
        <v>1</v>
      </c>
      <c r="DW63">
        <v>0</v>
      </c>
      <c r="DX63">
        <v>0</v>
      </c>
      <c r="DY63">
        <v>1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4</v>
      </c>
      <c r="EH63">
        <v>571</v>
      </c>
      <c r="EI63" t="s">
        <v>4121</v>
      </c>
      <c r="EJ63" t="s">
        <v>138</v>
      </c>
      <c r="EK63" t="s">
        <v>4122</v>
      </c>
      <c r="EL63" t="s">
        <v>4123</v>
      </c>
      <c r="EM63" t="s">
        <v>4124</v>
      </c>
      <c r="EN63" t="s">
        <v>4125</v>
      </c>
    </row>
    <row r="64" spans="1:148" x14ac:dyDescent="0.25">
      <c r="A64" t="s">
        <v>3461</v>
      </c>
      <c r="B64" t="s">
        <v>3461</v>
      </c>
      <c r="C64" t="s">
        <v>140</v>
      </c>
      <c r="D64" t="s">
        <v>140</v>
      </c>
      <c r="E64" t="s">
        <v>140</v>
      </c>
      <c r="F64" t="s">
        <v>3462</v>
      </c>
      <c r="G64" t="str">
        <f>MID(F64,FIND("&gt;sp|",F64)+4,6)</f>
        <v>Q14257</v>
      </c>
      <c r="H64" t="s">
        <v>5333</v>
      </c>
      <c r="I64">
        <v>3</v>
      </c>
      <c r="J64">
        <v>2</v>
      </c>
      <c r="K64">
        <v>2</v>
      </c>
      <c r="L64">
        <v>2</v>
      </c>
      <c r="M64">
        <v>1</v>
      </c>
      <c r="N64">
        <v>1</v>
      </c>
      <c r="O64">
        <v>0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2</v>
      </c>
      <c r="Y64">
        <v>1</v>
      </c>
      <c r="Z64">
        <v>1</v>
      </c>
      <c r="AA64">
        <v>0</v>
      </c>
      <c r="AB64">
        <v>1</v>
      </c>
      <c r="AC64">
        <v>0</v>
      </c>
      <c r="AD64">
        <v>1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2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2</v>
      </c>
      <c r="AW64">
        <v>11</v>
      </c>
      <c r="AX64">
        <v>11</v>
      </c>
      <c r="AY64">
        <v>11</v>
      </c>
      <c r="AZ64">
        <v>17.609000000000002</v>
      </c>
      <c r="BA64">
        <v>155</v>
      </c>
      <c r="BB64" t="s">
        <v>3463</v>
      </c>
      <c r="BC64">
        <v>0</v>
      </c>
      <c r="BD64">
        <v>11.509</v>
      </c>
      <c r="BE64" t="s">
        <v>131</v>
      </c>
      <c r="BF64" t="s">
        <v>131</v>
      </c>
      <c r="BG64" t="s">
        <v>131</v>
      </c>
      <c r="BH64" t="s">
        <v>131</v>
      </c>
      <c r="BI64" t="s">
        <v>131</v>
      </c>
      <c r="BJ64" t="s">
        <v>131</v>
      </c>
      <c r="BK64" t="s">
        <v>131</v>
      </c>
      <c r="BL64" t="s">
        <v>131</v>
      </c>
      <c r="BM64" t="s">
        <v>131</v>
      </c>
      <c r="BN64" t="s">
        <v>131</v>
      </c>
      <c r="BO64" t="s">
        <v>131</v>
      </c>
      <c r="BP64" t="s">
        <v>130</v>
      </c>
      <c r="BQ64">
        <v>5.2</v>
      </c>
      <c r="BR64">
        <v>5.8</v>
      </c>
      <c r="BS64">
        <v>0</v>
      </c>
      <c r="BT64">
        <v>5.8</v>
      </c>
      <c r="BU64">
        <v>0</v>
      </c>
      <c r="BV64">
        <v>5.8</v>
      </c>
      <c r="BW64">
        <v>0</v>
      </c>
      <c r="BX64">
        <v>0</v>
      </c>
      <c r="BY64">
        <v>0</v>
      </c>
      <c r="BZ64">
        <v>5.8</v>
      </c>
      <c r="CA64">
        <v>0</v>
      </c>
      <c r="CB64">
        <v>11</v>
      </c>
      <c r="CC64">
        <v>4182500</v>
      </c>
      <c r="CD64">
        <v>125120</v>
      </c>
      <c r="CE64">
        <v>201270</v>
      </c>
      <c r="CF64">
        <v>0</v>
      </c>
      <c r="CG64">
        <v>145740</v>
      </c>
      <c r="CH64">
        <v>0</v>
      </c>
      <c r="CI64">
        <v>415320</v>
      </c>
      <c r="CJ64">
        <v>0</v>
      </c>
      <c r="CK64">
        <v>0</v>
      </c>
      <c r="CL64">
        <v>0</v>
      </c>
      <c r="CM64">
        <v>606170</v>
      </c>
      <c r="CN64">
        <v>0</v>
      </c>
      <c r="CO64">
        <v>2688900</v>
      </c>
      <c r="CP64">
        <v>418250</v>
      </c>
      <c r="CQ64">
        <v>12512</v>
      </c>
      <c r="CR64">
        <v>20127</v>
      </c>
      <c r="CS64">
        <v>0</v>
      </c>
      <c r="CT64">
        <v>14575</v>
      </c>
      <c r="CU64">
        <v>0</v>
      </c>
      <c r="CV64">
        <v>41532</v>
      </c>
      <c r="CW64">
        <v>0</v>
      </c>
      <c r="CX64">
        <v>0</v>
      </c>
      <c r="CY64">
        <v>0</v>
      </c>
      <c r="CZ64">
        <v>60617</v>
      </c>
      <c r="DA64">
        <v>0</v>
      </c>
      <c r="DB64">
        <v>268890</v>
      </c>
      <c r="DC64">
        <v>13.61102</v>
      </c>
      <c r="DD64">
        <v>14.29684</v>
      </c>
      <c r="DE64">
        <v>9</v>
      </c>
      <c r="DF64">
        <v>13.83121</v>
      </c>
      <c r="DG64">
        <v>9</v>
      </c>
      <c r="DH64">
        <v>15.341939999999999</v>
      </c>
      <c r="DI64">
        <v>9</v>
      </c>
      <c r="DJ64">
        <v>9</v>
      </c>
      <c r="DK64">
        <v>9</v>
      </c>
      <c r="DL64">
        <v>15.88743</v>
      </c>
      <c r="DM64">
        <v>9</v>
      </c>
      <c r="DN64">
        <v>18.036660000000001</v>
      </c>
      <c r="DO64">
        <v>0.92804868996617995</v>
      </c>
      <c r="DP64">
        <v>3.3026231129964199</v>
      </c>
      <c r="DQ64">
        <v>0.18101162297079201</v>
      </c>
      <c r="DR64">
        <v>-1.5836493174235</v>
      </c>
      <c r="DS64">
        <v>5.7539373198080598E-2</v>
      </c>
      <c r="DT64">
        <v>-0.42175833384195899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2</v>
      </c>
      <c r="EG64">
        <v>2</v>
      </c>
      <c r="EH64">
        <v>468</v>
      </c>
      <c r="EI64" t="s">
        <v>3464</v>
      </c>
      <c r="EJ64" t="s">
        <v>138</v>
      </c>
      <c r="EK64" t="s">
        <v>3465</v>
      </c>
      <c r="EL64" t="s">
        <v>3466</v>
      </c>
      <c r="EM64" t="s">
        <v>3467</v>
      </c>
      <c r="EN64" t="s">
        <v>3467</v>
      </c>
      <c r="EP64">
        <v>159</v>
      </c>
      <c r="ER64">
        <v>90</v>
      </c>
    </row>
    <row r="65" spans="1:148" x14ac:dyDescent="0.25">
      <c r="A65" t="s">
        <v>3713</v>
      </c>
      <c r="B65" t="s">
        <v>3713</v>
      </c>
      <c r="C65" t="s">
        <v>3714</v>
      </c>
      <c r="D65" t="s">
        <v>3714</v>
      </c>
      <c r="E65" t="s">
        <v>3714</v>
      </c>
      <c r="F65" t="s">
        <v>3715</v>
      </c>
      <c r="G65" t="str">
        <f>MID(F65,FIND("&gt;tr|",F65)+4,6)</f>
        <v>F8WEP2</v>
      </c>
      <c r="H65" t="s">
        <v>5565</v>
      </c>
      <c r="I65">
        <v>12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0</v>
      </c>
      <c r="Q65">
        <v>1</v>
      </c>
      <c r="R65">
        <v>0</v>
      </c>
      <c r="S65">
        <v>1</v>
      </c>
      <c r="T65">
        <v>0</v>
      </c>
      <c r="U65">
        <v>1</v>
      </c>
      <c r="V65">
        <v>0</v>
      </c>
      <c r="W65">
        <v>0</v>
      </c>
      <c r="X65">
        <v>1</v>
      </c>
      <c r="Y65">
        <v>1</v>
      </c>
      <c r="Z65">
        <v>1</v>
      </c>
      <c r="AA65">
        <v>1</v>
      </c>
      <c r="AB65">
        <v>0</v>
      </c>
      <c r="AC65">
        <v>1</v>
      </c>
      <c r="AD65">
        <v>0</v>
      </c>
      <c r="AE65">
        <v>1</v>
      </c>
      <c r="AF65">
        <v>0</v>
      </c>
      <c r="AG65">
        <v>1</v>
      </c>
      <c r="AH65">
        <v>0</v>
      </c>
      <c r="AI65">
        <v>0</v>
      </c>
      <c r="AJ65">
        <v>1</v>
      </c>
      <c r="AK65">
        <v>1</v>
      </c>
      <c r="AL65">
        <v>1</v>
      </c>
      <c r="AM65">
        <v>1</v>
      </c>
      <c r="AN65">
        <v>0</v>
      </c>
      <c r="AO65">
        <v>1</v>
      </c>
      <c r="AP65">
        <v>0</v>
      </c>
      <c r="AQ65">
        <v>1</v>
      </c>
      <c r="AR65">
        <v>0</v>
      </c>
      <c r="AS65">
        <v>1</v>
      </c>
      <c r="AT65">
        <v>0</v>
      </c>
      <c r="AU65">
        <v>0</v>
      </c>
      <c r="AV65">
        <v>1</v>
      </c>
      <c r="AW65">
        <v>8.8000000000000007</v>
      </c>
      <c r="AX65">
        <v>8.8000000000000007</v>
      </c>
      <c r="AY65">
        <v>8.8000000000000007</v>
      </c>
      <c r="AZ65">
        <v>19.131</v>
      </c>
      <c r="BA65">
        <v>170</v>
      </c>
      <c r="BB65" t="s">
        <v>3716</v>
      </c>
      <c r="BC65">
        <v>6.0606000000000002E-3</v>
      </c>
      <c r="BD65">
        <v>6.1262999999999996</v>
      </c>
      <c r="BE65" t="s">
        <v>131</v>
      </c>
      <c r="BF65" t="s">
        <v>131</v>
      </c>
      <c r="BG65" t="s">
        <v>130</v>
      </c>
      <c r="BH65" t="s">
        <v>131</v>
      </c>
      <c r="BI65" t="s">
        <v>131</v>
      </c>
      <c r="BJ65" t="s">
        <v>131</v>
      </c>
      <c r="BK65" t="s">
        <v>131</v>
      </c>
      <c r="BL65" t="s">
        <v>131</v>
      </c>
      <c r="BM65" t="s">
        <v>131</v>
      </c>
      <c r="BN65" t="s">
        <v>131</v>
      </c>
      <c r="BO65" t="s">
        <v>131</v>
      </c>
      <c r="BP65" t="s">
        <v>131</v>
      </c>
      <c r="BQ65">
        <v>8.8000000000000007</v>
      </c>
      <c r="BR65">
        <v>8.8000000000000007</v>
      </c>
      <c r="BS65">
        <v>8.8000000000000007</v>
      </c>
      <c r="BT65">
        <v>0</v>
      </c>
      <c r="BU65">
        <v>8.8000000000000007</v>
      </c>
      <c r="BV65">
        <v>0</v>
      </c>
      <c r="BW65">
        <v>8.8000000000000007</v>
      </c>
      <c r="BX65">
        <v>0</v>
      </c>
      <c r="BY65">
        <v>8.8000000000000007</v>
      </c>
      <c r="BZ65">
        <v>0</v>
      </c>
      <c r="CA65">
        <v>0</v>
      </c>
      <c r="CB65">
        <v>8.8000000000000007</v>
      </c>
      <c r="CC65">
        <v>51458000</v>
      </c>
      <c r="CD65">
        <v>4987300</v>
      </c>
      <c r="CE65">
        <v>8434200</v>
      </c>
      <c r="CF65">
        <v>7850700</v>
      </c>
      <c r="CG65">
        <v>0</v>
      </c>
      <c r="CH65">
        <v>2067700</v>
      </c>
      <c r="CI65">
        <v>0</v>
      </c>
      <c r="CJ65">
        <v>13421000</v>
      </c>
      <c r="CK65">
        <v>0</v>
      </c>
      <c r="CL65">
        <v>7311100</v>
      </c>
      <c r="CM65">
        <v>0</v>
      </c>
      <c r="CN65">
        <v>0</v>
      </c>
      <c r="CO65">
        <v>7386400</v>
      </c>
      <c r="CP65">
        <v>7351200</v>
      </c>
      <c r="CQ65">
        <v>712470</v>
      </c>
      <c r="CR65">
        <v>1204900</v>
      </c>
      <c r="CS65">
        <v>1121500</v>
      </c>
      <c r="CT65">
        <v>0</v>
      </c>
      <c r="CU65">
        <v>295390</v>
      </c>
      <c r="CV65">
        <v>0</v>
      </c>
      <c r="CW65">
        <v>1917200</v>
      </c>
      <c r="CX65">
        <v>0</v>
      </c>
      <c r="CY65">
        <v>1044400</v>
      </c>
      <c r="CZ65">
        <v>0</v>
      </c>
      <c r="DA65">
        <v>0</v>
      </c>
      <c r="DB65">
        <v>1055200</v>
      </c>
      <c r="DC65">
        <v>19.44247</v>
      </c>
      <c r="DD65">
        <v>20.200479999999999</v>
      </c>
      <c r="DE65">
        <v>20.097000000000001</v>
      </c>
      <c r="DF65">
        <v>9</v>
      </c>
      <c r="DG65">
        <v>18.172260000000001</v>
      </c>
      <c r="DH65">
        <v>9</v>
      </c>
      <c r="DI65">
        <v>20.870570000000001</v>
      </c>
      <c r="DJ65">
        <v>9</v>
      </c>
      <c r="DK65">
        <v>19.994240000000001</v>
      </c>
      <c r="DL65">
        <v>9</v>
      </c>
      <c r="DM65">
        <v>9</v>
      </c>
      <c r="DN65">
        <v>20.009080000000001</v>
      </c>
      <c r="DO65">
        <v>0.35835973037503099</v>
      </c>
      <c r="DP65">
        <v>3.2917124430338598</v>
      </c>
      <c r="DQ65">
        <v>4.3741169924248702E-2</v>
      </c>
      <c r="DR65">
        <v>-0.612274169921875</v>
      </c>
      <c r="DS65">
        <v>1.2039648887310701</v>
      </c>
      <c r="DT65">
        <v>7.85589599609375</v>
      </c>
      <c r="DU65">
        <v>0</v>
      </c>
      <c r="DV65">
        <v>0</v>
      </c>
      <c r="DW65">
        <v>1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1</v>
      </c>
      <c r="EH65">
        <v>502</v>
      </c>
      <c r="EI65">
        <v>1995</v>
      </c>
      <c r="EJ65" t="b">
        <v>1</v>
      </c>
      <c r="EK65">
        <v>2080</v>
      </c>
      <c r="EL65" t="s">
        <v>3717</v>
      </c>
      <c r="EM65">
        <v>10468</v>
      </c>
      <c r="EN65">
        <v>10468</v>
      </c>
    </row>
    <row r="66" spans="1:148" x14ac:dyDescent="0.25">
      <c r="A66" t="s">
        <v>2622</v>
      </c>
      <c r="B66" t="s">
        <v>2622</v>
      </c>
      <c r="C66" t="s">
        <v>129</v>
      </c>
      <c r="D66" t="s">
        <v>129</v>
      </c>
      <c r="E66" t="s">
        <v>129</v>
      </c>
      <c r="F66" t="s">
        <v>2623</v>
      </c>
      <c r="G66" t="str">
        <f>MID(F66,FIND("&gt;sp|",F66)+4,6)</f>
        <v>P62318</v>
      </c>
      <c r="H66" t="s">
        <v>5243</v>
      </c>
      <c r="I66">
        <v>2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0</v>
      </c>
      <c r="U66">
        <v>1</v>
      </c>
      <c r="V66">
        <v>0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0</v>
      </c>
      <c r="AG66">
        <v>1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0</v>
      </c>
      <c r="AS66">
        <v>1</v>
      </c>
      <c r="AT66">
        <v>0</v>
      </c>
      <c r="AU66">
        <v>1</v>
      </c>
      <c r="AV66">
        <v>1</v>
      </c>
      <c r="AW66">
        <v>8.3000000000000007</v>
      </c>
      <c r="AX66">
        <v>8.3000000000000007</v>
      </c>
      <c r="AY66">
        <v>8.3000000000000007</v>
      </c>
      <c r="AZ66">
        <v>13.291</v>
      </c>
      <c r="BA66">
        <v>120</v>
      </c>
      <c r="BB66" t="s">
        <v>2624</v>
      </c>
      <c r="BC66">
        <v>3.5398000000000001E-3</v>
      </c>
      <c r="BD66">
        <v>7.2279999999999998</v>
      </c>
      <c r="BE66" t="s">
        <v>131</v>
      </c>
      <c r="BF66" t="s">
        <v>131</v>
      </c>
      <c r="BG66" t="s">
        <v>131</v>
      </c>
      <c r="BH66" t="s">
        <v>130</v>
      </c>
      <c r="BI66" t="s">
        <v>130</v>
      </c>
      <c r="BJ66" t="s">
        <v>130</v>
      </c>
      <c r="BK66" t="s">
        <v>131</v>
      </c>
      <c r="BL66" t="s">
        <v>131</v>
      </c>
      <c r="BM66" t="s">
        <v>131</v>
      </c>
      <c r="BN66" t="s">
        <v>131</v>
      </c>
      <c r="BO66" t="s">
        <v>131</v>
      </c>
      <c r="BP66" t="s">
        <v>131</v>
      </c>
      <c r="BQ66">
        <v>8.3000000000000007</v>
      </c>
      <c r="BR66">
        <v>8.3000000000000007</v>
      </c>
      <c r="BS66">
        <v>8.3000000000000007</v>
      </c>
      <c r="BT66">
        <v>8.3000000000000007</v>
      </c>
      <c r="BU66">
        <v>8.3000000000000007</v>
      </c>
      <c r="BV66">
        <v>8.3000000000000007</v>
      </c>
      <c r="BW66">
        <v>8.3000000000000007</v>
      </c>
      <c r="BX66">
        <v>0</v>
      </c>
      <c r="BY66">
        <v>8.3000000000000007</v>
      </c>
      <c r="BZ66">
        <v>0</v>
      </c>
      <c r="CA66">
        <v>8.3000000000000007</v>
      </c>
      <c r="CB66">
        <v>8.3000000000000007</v>
      </c>
      <c r="CC66">
        <v>220710000</v>
      </c>
      <c r="CD66">
        <v>12127000</v>
      </c>
      <c r="CE66">
        <v>15574000</v>
      </c>
      <c r="CF66">
        <v>11611000</v>
      </c>
      <c r="CG66">
        <v>17515000</v>
      </c>
      <c r="CH66">
        <v>23677000</v>
      </c>
      <c r="CI66">
        <v>27807000</v>
      </c>
      <c r="CJ66">
        <v>35158000</v>
      </c>
      <c r="CK66">
        <v>0</v>
      </c>
      <c r="CL66">
        <v>20856000</v>
      </c>
      <c r="CM66">
        <v>0</v>
      </c>
      <c r="CN66">
        <v>16869000</v>
      </c>
      <c r="CO66">
        <v>39517000</v>
      </c>
      <c r="CP66">
        <v>31530000</v>
      </c>
      <c r="CQ66">
        <v>1732400</v>
      </c>
      <c r="CR66">
        <v>2224800</v>
      </c>
      <c r="CS66">
        <v>1658700</v>
      </c>
      <c r="CT66">
        <v>2502100</v>
      </c>
      <c r="CU66">
        <v>3382400</v>
      </c>
      <c r="CV66">
        <v>3972400</v>
      </c>
      <c r="CW66">
        <v>5022500</v>
      </c>
      <c r="CX66">
        <v>0</v>
      </c>
      <c r="CY66">
        <v>2979400</v>
      </c>
      <c r="CZ66">
        <v>0</v>
      </c>
      <c r="DA66">
        <v>2409900</v>
      </c>
      <c r="DB66">
        <v>5645200</v>
      </c>
      <c r="DC66">
        <v>20.724340000000002</v>
      </c>
      <c r="DD66">
        <v>21.085249999999998</v>
      </c>
      <c r="DE66">
        <v>20.661619999999999</v>
      </c>
      <c r="DF66">
        <v>21.254709999999999</v>
      </c>
      <c r="DG66">
        <v>21.689620000000001</v>
      </c>
      <c r="DH66">
        <v>21.921579999999999</v>
      </c>
      <c r="DI66">
        <v>22.259969999999999</v>
      </c>
      <c r="DJ66">
        <v>9</v>
      </c>
      <c r="DK66">
        <v>21.506589999999999</v>
      </c>
      <c r="DL66">
        <v>9</v>
      </c>
      <c r="DM66">
        <v>21.20054</v>
      </c>
      <c r="DN66">
        <v>22.42859</v>
      </c>
      <c r="DO66">
        <v>0.30635692150657101</v>
      </c>
      <c r="DP66">
        <v>3.2348810831705701</v>
      </c>
      <c r="DQ66">
        <v>0.40272858378794502</v>
      </c>
      <c r="DR66">
        <v>4.0789222717285201</v>
      </c>
      <c r="DS66">
        <v>1.55794352209969</v>
      </c>
      <c r="DT66">
        <v>-0.79823176066080803</v>
      </c>
      <c r="DU66">
        <v>0</v>
      </c>
      <c r="DV66">
        <v>0</v>
      </c>
      <c r="DW66">
        <v>0</v>
      </c>
      <c r="DX66">
        <v>1</v>
      </c>
      <c r="DY66">
        <v>1</v>
      </c>
      <c r="DZ66">
        <v>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3</v>
      </c>
      <c r="EH66">
        <v>368</v>
      </c>
      <c r="EI66">
        <v>3373</v>
      </c>
      <c r="EJ66" t="b">
        <v>1</v>
      </c>
      <c r="EK66">
        <v>3532</v>
      </c>
      <c r="EL66" t="s">
        <v>2625</v>
      </c>
      <c r="EM66" t="s">
        <v>2626</v>
      </c>
      <c r="EN66">
        <v>17324</v>
      </c>
    </row>
    <row r="67" spans="1:148" x14ac:dyDescent="0.25">
      <c r="A67" t="s">
        <v>4327</v>
      </c>
      <c r="B67" t="s">
        <v>4327</v>
      </c>
      <c r="C67" t="s">
        <v>4328</v>
      </c>
      <c r="D67" t="s">
        <v>4328</v>
      </c>
      <c r="E67" t="s">
        <v>4328</v>
      </c>
      <c r="F67" t="s">
        <v>4329</v>
      </c>
      <c r="G67" t="str">
        <f>MID(F67,FIND("&gt;sp|",F67)+4,6)</f>
        <v>Q9BUJ2</v>
      </c>
      <c r="H67" t="s">
        <v>5451</v>
      </c>
      <c r="I67">
        <v>11</v>
      </c>
      <c r="J67">
        <v>2</v>
      </c>
      <c r="K67">
        <v>2</v>
      </c>
      <c r="L67">
        <v>2</v>
      </c>
      <c r="M67">
        <v>1</v>
      </c>
      <c r="N67">
        <v>1</v>
      </c>
      <c r="O67">
        <v>1</v>
      </c>
      <c r="P67">
        <v>0</v>
      </c>
      <c r="Q67">
        <v>1</v>
      </c>
      <c r="R67">
        <v>1</v>
      </c>
      <c r="S67">
        <v>1</v>
      </c>
      <c r="T67">
        <v>0</v>
      </c>
      <c r="U67">
        <v>1</v>
      </c>
      <c r="V67">
        <v>2</v>
      </c>
      <c r="W67">
        <v>2</v>
      </c>
      <c r="X67">
        <v>2</v>
      </c>
      <c r="Y67">
        <v>1</v>
      </c>
      <c r="Z67">
        <v>1</v>
      </c>
      <c r="AA67">
        <v>1</v>
      </c>
      <c r="AB67">
        <v>0</v>
      </c>
      <c r="AC67">
        <v>1</v>
      </c>
      <c r="AD67">
        <v>1</v>
      </c>
      <c r="AE67">
        <v>1</v>
      </c>
      <c r="AF67">
        <v>0</v>
      </c>
      <c r="AG67">
        <v>1</v>
      </c>
      <c r="AH67">
        <v>2</v>
      </c>
      <c r="AI67">
        <v>2</v>
      </c>
      <c r="AJ67">
        <v>2</v>
      </c>
      <c r="AK67">
        <v>1</v>
      </c>
      <c r="AL67">
        <v>1</v>
      </c>
      <c r="AM67">
        <v>1</v>
      </c>
      <c r="AN67">
        <v>0</v>
      </c>
      <c r="AO67">
        <v>1</v>
      </c>
      <c r="AP67">
        <v>1</v>
      </c>
      <c r="AQ67">
        <v>1</v>
      </c>
      <c r="AR67">
        <v>0</v>
      </c>
      <c r="AS67">
        <v>1</v>
      </c>
      <c r="AT67">
        <v>2</v>
      </c>
      <c r="AU67">
        <v>2</v>
      </c>
      <c r="AV67">
        <v>2</v>
      </c>
      <c r="AW67">
        <v>6.6</v>
      </c>
      <c r="AX67">
        <v>6.6</v>
      </c>
      <c r="AY67">
        <v>6.6</v>
      </c>
      <c r="AZ67">
        <v>84.498999999999995</v>
      </c>
      <c r="BA67">
        <v>752</v>
      </c>
      <c r="BB67" t="s">
        <v>4330</v>
      </c>
      <c r="BC67">
        <v>0</v>
      </c>
      <c r="BD67">
        <v>12.592000000000001</v>
      </c>
      <c r="BE67" t="s">
        <v>131</v>
      </c>
      <c r="BF67" t="s">
        <v>131</v>
      </c>
      <c r="BG67" t="s">
        <v>131</v>
      </c>
      <c r="BH67" t="s">
        <v>131</v>
      </c>
      <c r="BI67" t="s">
        <v>131</v>
      </c>
      <c r="BJ67" t="s">
        <v>130</v>
      </c>
      <c r="BK67" t="s">
        <v>131</v>
      </c>
      <c r="BL67" t="s">
        <v>131</v>
      </c>
      <c r="BM67" t="s">
        <v>131</v>
      </c>
      <c r="BN67" t="s">
        <v>131</v>
      </c>
      <c r="BO67" t="s">
        <v>130</v>
      </c>
      <c r="BP67" t="s">
        <v>130</v>
      </c>
      <c r="BQ67">
        <v>2.7</v>
      </c>
      <c r="BR67">
        <v>2.7</v>
      </c>
      <c r="BS67">
        <v>2.7</v>
      </c>
      <c r="BT67">
        <v>0</v>
      </c>
      <c r="BU67">
        <v>2.7</v>
      </c>
      <c r="BV67">
        <v>2.7</v>
      </c>
      <c r="BW67">
        <v>2.7</v>
      </c>
      <c r="BX67">
        <v>0</v>
      </c>
      <c r="BY67">
        <v>2.7</v>
      </c>
      <c r="BZ67">
        <v>6.6</v>
      </c>
      <c r="CA67">
        <v>6.6</v>
      </c>
      <c r="CB67">
        <v>6.6</v>
      </c>
      <c r="CC67">
        <v>138040000</v>
      </c>
      <c r="CD67">
        <v>5271500</v>
      </c>
      <c r="CE67">
        <v>4649600</v>
      </c>
      <c r="CF67">
        <v>6868900</v>
      </c>
      <c r="CG67">
        <v>0</v>
      </c>
      <c r="CH67">
        <v>41074000</v>
      </c>
      <c r="CI67">
        <v>25271000</v>
      </c>
      <c r="CJ67">
        <v>4188500</v>
      </c>
      <c r="CK67">
        <v>0</v>
      </c>
      <c r="CL67">
        <v>3677300</v>
      </c>
      <c r="CM67">
        <v>9440300</v>
      </c>
      <c r="CN67">
        <v>15226000</v>
      </c>
      <c r="CO67">
        <v>22377000</v>
      </c>
      <c r="CP67">
        <v>4760100</v>
      </c>
      <c r="CQ67">
        <v>181770</v>
      </c>
      <c r="CR67">
        <v>160330</v>
      </c>
      <c r="CS67">
        <v>236860</v>
      </c>
      <c r="CT67">
        <v>0</v>
      </c>
      <c r="CU67">
        <v>1416400</v>
      </c>
      <c r="CV67">
        <v>871400</v>
      </c>
      <c r="CW67">
        <v>144430</v>
      </c>
      <c r="CX67">
        <v>0</v>
      </c>
      <c r="CY67">
        <v>126800</v>
      </c>
      <c r="CZ67">
        <v>325530</v>
      </c>
      <c r="DA67">
        <v>525030</v>
      </c>
      <c r="DB67">
        <v>771620</v>
      </c>
      <c r="DC67">
        <v>17.47175</v>
      </c>
      <c r="DD67">
        <v>17.290690000000001</v>
      </c>
      <c r="DE67">
        <v>17.853680000000001</v>
      </c>
      <c r="DF67">
        <v>9</v>
      </c>
      <c r="DG67">
        <v>20.433800000000002</v>
      </c>
      <c r="DH67">
        <v>19.732980000000001</v>
      </c>
      <c r="DI67">
        <v>17.14001</v>
      </c>
      <c r="DJ67">
        <v>9</v>
      </c>
      <c r="DK67">
        <v>16.952200000000001</v>
      </c>
      <c r="DL67">
        <v>18.312429999999999</v>
      </c>
      <c r="DM67">
        <v>19.002040000000001</v>
      </c>
      <c r="DN67">
        <v>19.55753</v>
      </c>
      <c r="DO67">
        <v>0.51860358834763898</v>
      </c>
      <c r="DP67">
        <v>3.1746362050374302</v>
      </c>
      <c r="DQ67">
        <v>0.27767012411855901</v>
      </c>
      <c r="DR67">
        <v>-2.5684102376302098</v>
      </c>
      <c r="DS67">
        <v>0.11253486935867101</v>
      </c>
      <c r="DT67">
        <v>1.1497809092203799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1</v>
      </c>
      <c r="EA67">
        <v>0</v>
      </c>
      <c r="EB67">
        <v>0</v>
      </c>
      <c r="EC67">
        <v>0</v>
      </c>
      <c r="ED67">
        <v>0</v>
      </c>
      <c r="EE67">
        <v>1</v>
      </c>
      <c r="EF67">
        <v>2</v>
      </c>
      <c r="EG67">
        <v>4</v>
      </c>
      <c r="EH67">
        <v>604</v>
      </c>
      <c r="EI67" t="s">
        <v>4331</v>
      </c>
      <c r="EJ67" t="s">
        <v>138</v>
      </c>
      <c r="EK67" t="s">
        <v>4332</v>
      </c>
      <c r="EL67" t="s">
        <v>4333</v>
      </c>
      <c r="EM67" t="s">
        <v>4334</v>
      </c>
      <c r="EN67" t="s">
        <v>4335</v>
      </c>
    </row>
    <row r="68" spans="1:148" x14ac:dyDescent="0.25">
      <c r="A68" t="s">
        <v>161</v>
      </c>
      <c r="B68" t="s">
        <v>161</v>
      </c>
      <c r="C68" t="s">
        <v>129</v>
      </c>
      <c r="D68" t="s">
        <v>129</v>
      </c>
      <c r="E68" t="s">
        <v>129</v>
      </c>
      <c r="F68" t="s">
        <v>162</v>
      </c>
      <c r="G68" t="str">
        <f>MID(F68,FIND("&gt;sp|",F68)+4,6)</f>
        <v>A6ND36</v>
      </c>
      <c r="H68" t="s">
        <v>4974</v>
      </c>
      <c r="I68">
        <v>2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0</v>
      </c>
      <c r="T68">
        <v>1</v>
      </c>
      <c r="U68">
        <v>1</v>
      </c>
      <c r="V68">
        <v>0</v>
      </c>
      <c r="W68">
        <v>0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0</v>
      </c>
      <c r="AF68">
        <v>1</v>
      </c>
      <c r="AG68">
        <v>1</v>
      </c>
      <c r="AH68">
        <v>0</v>
      </c>
      <c r="AI68">
        <v>0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0</v>
      </c>
      <c r="AR68">
        <v>1</v>
      </c>
      <c r="AS68">
        <v>1</v>
      </c>
      <c r="AT68">
        <v>0</v>
      </c>
      <c r="AU68">
        <v>0</v>
      </c>
      <c r="AV68">
        <v>1</v>
      </c>
      <c r="AW68">
        <v>1.9</v>
      </c>
      <c r="AX68">
        <v>1.9</v>
      </c>
      <c r="AY68">
        <v>1.9</v>
      </c>
      <c r="AZ68">
        <v>51.539000000000001</v>
      </c>
      <c r="BA68">
        <v>477</v>
      </c>
      <c r="BB68" t="s">
        <v>163</v>
      </c>
      <c r="BC68">
        <v>3.3002999999999999E-3</v>
      </c>
      <c r="BD68">
        <v>6.5842000000000001</v>
      </c>
      <c r="BE68" t="s">
        <v>130</v>
      </c>
      <c r="BF68" t="s">
        <v>130</v>
      </c>
      <c r="BG68" t="s">
        <v>131</v>
      </c>
      <c r="BH68" t="s">
        <v>131</v>
      </c>
      <c r="BI68" t="s">
        <v>131</v>
      </c>
      <c r="BJ68" t="s">
        <v>131</v>
      </c>
      <c r="BK68" t="s">
        <v>131</v>
      </c>
      <c r="BL68" t="s">
        <v>131</v>
      </c>
      <c r="BM68" t="s">
        <v>131</v>
      </c>
      <c r="BN68" t="s">
        <v>131</v>
      </c>
      <c r="BO68" t="s">
        <v>131</v>
      </c>
      <c r="BP68" t="s">
        <v>131</v>
      </c>
      <c r="BQ68">
        <v>1.9</v>
      </c>
      <c r="BR68">
        <v>1.9</v>
      </c>
      <c r="BS68">
        <v>1.9</v>
      </c>
      <c r="BT68">
        <v>1.9</v>
      </c>
      <c r="BU68">
        <v>1.9</v>
      </c>
      <c r="BV68">
        <v>1.9</v>
      </c>
      <c r="BW68">
        <v>0</v>
      </c>
      <c r="BX68">
        <v>1.9</v>
      </c>
      <c r="BY68">
        <v>1.9</v>
      </c>
      <c r="BZ68">
        <v>0</v>
      </c>
      <c r="CA68">
        <v>0</v>
      </c>
      <c r="CB68">
        <v>1.9</v>
      </c>
      <c r="CC68">
        <v>3827300</v>
      </c>
      <c r="CD68">
        <v>357010</v>
      </c>
      <c r="CE68">
        <v>848180</v>
      </c>
      <c r="CF68">
        <v>883950</v>
      </c>
      <c r="CG68">
        <v>307760</v>
      </c>
      <c r="CH68">
        <v>203810</v>
      </c>
      <c r="CI68">
        <v>446490</v>
      </c>
      <c r="CJ68">
        <v>0</v>
      </c>
      <c r="CK68">
        <v>147450</v>
      </c>
      <c r="CL68">
        <v>360430</v>
      </c>
      <c r="CM68">
        <v>0</v>
      </c>
      <c r="CN68">
        <v>0</v>
      </c>
      <c r="CO68">
        <v>272200</v>
      </c>
      <c r="CP68">
        <v>212630</v>
      </c>
      <c r="CQ68">
        <v>19834</v>
      </c>
      <c r="CR68">
        <v>47121</v>
      </c>
      <c r="CS68">
        <v>49108</v>
      </c>
      <c r="CT68">
        <v>17098</v>
      </c>
      <c r="CU68">
        <v>11323</v>
      </c>
      <c r="CV68">
        <v>24805</v>
      </c>
      <c r="CW68">
        <v>0</v>
      </c>
      <c r="CX68">
        <v>8191.9</v>
      </c>
      <c r="CY68">
        <v>20024</v>
      </c>
      <c r="CZ68">
        <v>0</v>
      </c>
      <c r="DA68">
        <v>0</v>
      </c>
      <c r="DB68">
        <v>15122</v>
      </c>
      <c r="DC68">
        <v>14.275690000000001</v>
      </c>
      <c r="DD68">
        <v>15.52408</v>
      </c>
      <c r="DE68">
        <v>15.58367</v>
      </c>
      <c r="DF68">
        <v>14.061540000000001</v>
      </c>
      <c r="DG68">
        <v>13.46697</v>
      </c>
      <c r="DH68">
        <v>14.59834</v>
      </c>
      <c r="DI68">
        <v>9</v>
      </c>
      <c r="DJ68">
        <v>12.999980000000001</v>
      </c>
      <c r="DK68">
        <v>14.289440000000001</v>
      </c>
      <c r="DL68">
        <v>9</v>
      </c>
      <c r="DM68">
        <v>9</v>
      </c>
      <c r="DN68">
        <v>13.884359999999999</v>
      </c>
      <c r="DO68">
        <v>0.85456025370792998</v>
      </c>
      <c r="DP68">
        <v>3.0313383738199899</v>
      </c>
      <c r="DQ68">
        <v>0.96279088202774699</v>
      </c>
      <c r="DR68">
        <v>3.4141632715861001</v>
      </c>
      <c r="DS68">
        <v>0.94536558139447202</v>
      </c>
      <c r="DT68">
        <v>1.08552996317546</v>
      </c>
      <c r="DU68">
        <v>1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2</v>
      </c>
      <c r="EH68">
        <v>58</v>
      </c>
      <c r="EI68">
        <v>1605</v>
      </c>
      <c r="EJ68" t="b">
        <v>1</v>
      </c>
      <c r="EK68">
        <v>1673</v>
      </c>
      <c r="EL68" t="s">
        <v>164</v>
      </c>
      <c r="EM68" t="s">
        <v>165</v>
      </c>
      <c r="EN68">
        <v>8451</v>
      </c>
    </row>
    <row r="69" spans="1:148" x14ac:dyDescent="0.25">
      <c r="A69" t="s">
        <v>1351</v>
      </c>
      <c r="B69" t="s">
        <v>1351</v>
      </c>
      <c r="C69" t="s">
        <v>129</v>
      </c>
      <c r="D69" t="s">
        <v>129</v>
      </c>
      <c r="E69" t="s">
        <v>129</v>
      </c>
      <c r="F69" t="s">
        <v>1352</v>
      </c>
      <c r="G69" t="str">
        <f>MID(F69,FIND("&gt;sp|",F69)+4,6)</f>
        <v>P21796</v>
      </c>
      <c r="H69" t="s">
        <v>5098</v>
      </c>
      <c r="I69">
        <v>2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0</v>
      </c>
      <c r="Q69">
        <v>1</v>
      </c>
      <c r="R69">
        <v>1</v>
      </c>
      <c r="S69">
        <v>1</v>
      </c>
      <c r="T69">
        <v>0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0</v>
      </c>
      <c r="AC69">
        <v>1</v>
      </c>
      <c r="AD69">
        <v>1</v>
      </c>
      <c r="AE69">
        <v>1</v>
      </c>
      <c r="AF69">
        <v>0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0</v>
      </c>
      <c r="AO69">
        <v>1</v>
      </c>
      <c r="AP69">
        <v>1</v>
      </c>
      <c r="AQ69">
        <v>1</v>
      </c>
      <c r="AR69">
        <v>0</v>
      </c>
      <c r="AS69">
        <v>1</v>
      </c>
      <c r="AT69">
        <v>1</v>
      </c>
      <c r="AU69">
        <v>1</v>
      </c>
      <c r="AV69">
        <v>1</v>
      </c>
      <c r="AW69">
        <v>6</v>
      </c>
      <c r="AX69">
        <v>6</v>
      </c>
      <c r="AY69">
        <v>6</v>
      </c>
      <c r="AZ69">
        <v>20.274000000000001</v>
      </c>
      <c r="BA69">
        <v>183</v>
      </c>
      <c r="BB69" t="s">
        <v>1353</v>
      </c>
      <c r="BC69">
        <v>3.5907000000000001E-3</v>
      </c>
      <c r="BD69">
        <v>7.2821999999999996</v>
      </c>
      <c r="BE69" t="s">
        <v>131</v>
      </c>
      <c r="BF69" t="s">
        <v>130</v>
      </c>
      <c r="BG69" t="s">
        <v>131</v>
      </c>
      <c r="BH69" t="s">
        <v>131</v>
      </c>
      <c r="BI69" t="s">
        <v>131</v>
      </c>
      <c r="BJ69" t="s">
        <v>131</v>
      </c>
      <c r="BK69" t="s">
        <v>130</v>
      </c>
      <c r="BL69" t="s">
        <v>131</v>
      </c>
      <c r="BM69" t="s">
        <v>130</v>
      </c>
      <c r="BN69" t="s">
        <v>131</v>
      </c>
      <c r="BO69" t="s">
        <v>131</v>
      </c>
      <c r="BP69" t="s">
        <v>131</v>
      </c>
      <c r="BQ69">
        <v>6</v>
      </c>
      <c r="BR69">
        <v>6</v>
      </c>
      <c r="BS69">
        <v>6</v>
      </c>
      <c r="BT69">
        <v>0</v>
      </c>
      <c r="BU69">
        <v>6</v>
      </c>
      <c r="BV69">
        <v>6</v>
      </c>
      <c r="BW69">
        <v>6</v>
      </c>
      <c r="BX69">
        <v>0</v>
      </c>
      <c r="BY69">
        <v>6</v>
      </c>
      <c r="BZ69">
        <v>6</v>
      </c>
      <c r="CA69">
        <v>6</v>
      </c>
      <c r="CB69">
        <v>6</v>
      </c>
      <c r="CC69">
        <v>69429000</v>
      </c>
      <c r="CD69">
        <v>4386200</v>
      </c>
      <c r="CE69">
        <v>14466000</v>
      </c>
      <c r="CF69">
        <v>7802000</v>
      </c>
      <c r="CG69">
        <v>0</v>
      </c>
      <c r="CH69">
        <v>1676700</v>
      </c>
      <c r="CI69">
        <v>2350300</v>
      </c>
      <c r="CJ69">
        <v>16426000</v>
      </c>
      <c r="CK69">
        <v>0</v>
      </c>
      <c r="CL69">
        <v>9847100</v>
      </c>
      <c r="CM69">
        <v>2505800</v>
      </c>
      <c r="CN69">
        <v>5050800</v>
      </c>
      <c r="CO69">
        <v>4918200</v>
      </c>
      <c r="CP69">
        <v>6311700</v>
      </c>
      <c r="CQ69">
        <v>398750</v>
      </c>
      <c r="CR69">
        <v>1315100</v>
      </c>
      <c r="CS69">
        <v>709270</v>
      </c>
      <c r="CT69">
        <v>0</v>
      </c>
      <c r="CU69">
        <v>152420</v>
      </c>
      <c r="CV69">
        <v>213670</v>
      </c>
      <c r="CW69">
        <v>1493300</v>
      </c>
      <c r="CX69">
        <v>0</v>
      </c>
      <c r="CY69">
        <v>895190</v>
      </c>
      <c r="CZ69">
        <v>227800</v>
      </c>
      <c r="DA69">
        <v>459160</v>
      </c>
      <c r="DB69">
        <v>447110</v>
      </c>
      <c r="DC69">
        <v>18.605129999999999</v>
      </c>
      <c r="DD69">
        <v>20.326740000000001</v>
      </c>
      <c r="DE69">
        <v>19.435980000000001</v>
      </c>
      <c r="DF69">
        <v>9</v>
      </c>
      <c r="DG69">
        <v>17.217690000000001</v>
      </c>
      <c r="DH69">
        <v>17.705020000000001</v>
      </c>
      <c r="DI69">
        <v>20.510069999999999</v>
      </c>
      <c r="DJ69">
        <v>9</v>
      </c>
      <c r="DK69">
        <v>19.771840000000001</v>
      </c>
      <c r="DL69">
        <v>17.797409999999999</v>
      </c>
      <c r="DM69">
        <v>18.80864</v>
      </c>
      <c r="DN69">
        <v>18.77027</v>
      </c>
      <c r="DO69">
        <v>0.33264033654560399</v>
      </c>
      <c r="DP69">
        <v>3.0286445617675799</v>
      </c>
      <c r="DQ69">
        <v>0.60122512874606204</v>
      </c>
      <c r="DR69">
        <v>-3.8178660074869799</v>
      </c>
      <c r="DS69">
        <v>0.77365030647282196</v>
      </c>
      <c r="DT69">
        <v>4.8150412241617797</v>
      </c>
      <c r="DU69">
        <v>0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1</v>
      </c>
      <c r="EB69">
        <v>0</v>
      </c>
      <c r="EC69">
        <v>1</v>
      </c>
      <c r="ED69">
        <v>0</v>
      </c>
      <c r="EE69">
        <v>0</v>
      </c>
      <c r="EF69">
        <v>0</v>
      </c>
      <c r="EG69">
        <v>3</v>
      </c>
      <c r="EH69">
        <v>211</v>
      </c>
      <c r="EI69">
        <v>3672</v>
      </c>
      <c r="EJ69" t="b">
        <v>1</v>
      </c>
      <c r="EK69">
        <v>3840</v>
      </c>
      <c r="EL69" t="s">
        <v>1354</v>
      </c>
      <c r="EM69" t="s">
        <v>1355</v>
      </c>
      <c r="EN69">
        <v>18927</v>
      </c>
    </row>
    <row r="70" spans="1:148" x14ac:dyDescent="0.25">
      <c r="A70" t="s">
        <v>706</v>
      </c>
      <c r="B70" t="s">
        <v>706</v>
      </c>
      <c r="C70">
        <v>1</v>
      </c>
      <c r="D70">
        <v>1</v>
      </c>
      <c r="E70">
        <v>1</v>
      </c>
      <c r="F70" t="s">
        <v>707</v>
      </c>
      <c r="G70" t="str">
        <f>MID(F70,FIND("&gt;sp|",F70)+4,6)</f>
        <v>P05455</v>
      </c>
      <c r="H70" t="s">
        <v>5037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0</v>
      </c>
      <c r="T70">
        <v>0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0</v>
      </c>
      <c r="AF70">
        <v>0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0</v>
      </c>
      <c r="AR70">
        <v>0</v>
      </c>
      <c r="AS70">
        <v>1</v>
      </c>
      <c r="AT70">
        <v>1</v>
      </c>
      <c r="AU70">
        <v>1</v>
      </c>
      <c r="AV70">
        <v>1</v>
      </c>
      <c r="AW70">
        <v>3.2</v>
      </c>
      <c r="AX70">
        <v>3.2</v>
      </c>
      <c r="AY70">
        <v>3.2</v>
      </c>
      <c r="AZ70">
        <v>46.835999999999999</v>
      </c>
      <c r="BA70">
        <v>408</v>
      </c>
      <c r="BB70">
        <v>408</v>
      </c>
      <c r="BC70">
        <v>3.6036000000000002E-3</v>
      </c>
      <c r="BD70">
        <v>7.3425000000000002</v>
      </c>
      <c r="BE70" t="s">
        <v>131</v>
      </c>
      <c r="BF70" t="s">
        <v>131</v>
      </c>
      <c r="BG70" t="s">
        <v>131</v>
      </c>
      <c r="BH70" t="s">
        <v>130</v>
      </c>
      <c r="BI70" t="s">
        <v>130</v>
      </c>
      <c r="BJ70" t="s">
        <v>131</v>
      </c>
      <c r="BK70" t="s">
        <v>131</v>
      </c>
      <c r="BL70" t="s">
        <v>131</v>
      </c>
      <c r="BM70" t="s">
        <v>131</v>
      </c>
      <c r="BN70" t="s">
        <v>131</v>
      </c>
      <c r="BO70" t="s">
        <v>131</v>
      </c>
      <c r="BP70" t="s">
        <v>131</v>
      </c>
      <c r="BQ70">
        <v>3.2</v>
      </c>
      <c r="BR70">
        <v>3.2</v>
      </c>
      <c r="BS70">
        <v>3.2</v>
      </c>
      <c r="BT70">
        <v>3.2</v>
      </c>
      <c r="BU70">
        <v>3.2</v>
      </c>
      <c r="BV70">
        <v>3.2</v>
      </c>
      <c r="BW70">
        <v>0</v>
      </c>
      <c r="BX70">
        <v>0</v>
      </c>
      <c r="BY70">
        <v>3.2</v>
      </c>
      <c r="BZ70">
        <v>3.2</v>
      </c>
      <c r="CA70">
        <v>3.2</v>
      </c>
      <c r="CB70">
        <v>3.2</v>
      </c>
      <c r="CC70">
        <v>14454000</v>
      </c>
      <c r="CD70">
        <v>292340</v>
      </c>
      <c r="CE70">
        <v>219320</v>
      </c>
      <c r="CF70">
        <v>322730</v>
      </c>
      <c r="CG70">
        <v>3332400</v>
      </c>
      <c r="CH70">
        <v>3096300</v>
      </c>
      <c r="CI70">
        <v>3924000</v>
      </c>
      <c r="CJ70">
        <v>0</v>
      </c>
      <c r="CK70">
        <v>0</v>
      </c>
      <c r="CL70">
        <v>323770</v>
      </c>
      <c r="CM70">
        <v>736380</v>
      </c>
      <c r="CN70">
        <v>1697400</v>
      </c>
      <c r="CO70">
        <v>509690</v>
      </c>
      <c r="CP70">
        <v>657020</v>
      </c>
      <c r="CQ70">
        <v>13288</v>
      </c>
      <c r="CR70">
        <v>9968.9</v>
      </c>
      <c r="CS70">
        <v>14670</v>
      </c>
      <c r="CT70">
        <v>151470</v>
      </c>
      <c r="CU70">
        <v>140740</v>
      </c>
      <c r="CV70">
        <v>178360</v>
      </c>
      <c r="CW70">
        <v>0</v>
      </c>
      <c r="CX70">
        <v>0</v>
      </c>
      <c r="CY70">
        <v>14717</v>
      </c>
      <c r="CZ70">
        <v>33472</v>
      </c>
      <c r="DA70">
        <v>77154</v>
      </c>
      <c r="DB70">
        <v>23168</v>
      </c>
      <c r="DC70">
        <v>13.697839999999999</v>
      </c>
      <c r="DD70">
        <v>13.28322</v>
      </c>
      <c r="DE70">
        <v>13.840579999999999</v>
      </c>
      <c r="DF70">
        <v>17.208670000000001</v>
      </c>
      <c r="DG70">
        <v>17.10267</v>
      </c>
      <c r="DH70">
        <v>17.444430000000001</v>
      </c>
      <c r="DI70">
        <v>9</v>
      </c>
      <c r="DJ70">
        <v>9</v>
      </c>
      <c r="DK70">
        <v>13.8452</v>
      </c>
      <c r="DL70">
        <v>15.030670000000001</v>
      </c>
      <c r="DM70">
        <v>16.23545</v>
      </c>
      <c r="DN70">
        <v>14.49985</v>
      </c>
      <c r="DO70">
        <v>0.85653153341438804</v>
      </c>
      <c r="DP70">
        <v>2.9921464920043901</v>
      </c>
      <c r="DQ70">
        <v>1.7246258367478899</v>
      </c>
      <c r="DR70">
        <v>1.9966046015421499</v>
      </c>
      <c r="DS70">
        <v>4.3139637329973404</v>
      </c>
      <c r="DT70">
        <v>-3.6447146733601898</v>
      </c>
      <c r="DU70">
        <v>0</v>
      </c>
      <c r="DV70">
        <v>0</v>
      </c>
      <c r="DW70">
        <v>0</v>
      </c>
      <c r="DX70">
        <v>1</v>
      </c>
      <c r="DY70">
        <v>2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3</v>
      </c>
      <c r="EH70">
        <v>138</v>
      </c>
      <c r="EI70">
        <v>313</v>
      </c>
      <c r="EJ70" t="b">
        <v>1</v>
      </c>
      <c r="EK70">
        <v>339</v>
      </c>
      <c r="EL70" t="s">
        <v>708</v>
      </c>
      <c r="EM70" t="s">
        <v>709</v>
      </c>
      <c r="EN70">
        <v>1621</v>
      </c>
    </row>
    <row r="71" spans="1:148" x14ac:dyDescent="0.25">
      <c r="A71" t="s">
        <v>4297</v>
      </c>
      <c r="B71" t="s">
        <v>4298</v>
      </c>
      <c r="C71" t="s">
        <v>4299</v>
      </c>
      <c r="D71" t="s">
        <v>4299</v>
      </c>
      <c r="E71" t="s">
        <v>4299</v>
      </c>
      <c r="F71" t="s">
        <v>4300</v>
      </c>
      <c r="G71" t="str">
        <f>MID(F71,FIND("&gt;sp|",F71)+4,6)</f>
        <v>Q9BRK5</v>
      </c>
      <c r="H71" t="s">
        <v>5447</v>
      </c>
      <c r="I71">
        <v>8</v>
      </c>
      <c r="J71">
        <v>8</v>
      </c>
      <c r="K71">
        <v>8</v>
      </c>
      <c r="L71">
        <v>8</v>
      </c>
      <c r="M71">
        <v>8</v>
      </c>
      <c r="N71">
        <v>8</v>
      </c>
      <c r="O71">
        <v>8</v>
      </c>
      <c r="P71">
        <v>2</v>
      </c>
      <c r="Q71">
        <v>7</v>
      </c>
      <c r="R71">
        <v>6</v>
      </c>
      <c r="S71">
        <v>7</v>
      </c>
      <c r="T71">
        <v>3</v>
      </c>
      <c r="U71">
        <v>7</v>
      </c>
      <c r="V71">
        <v>2</v>
      </c>
      <c r="W71">
        <v>1</v>
      </c>
      <c r="X71">
        <v>1</v>
      </c>
      <c r="Y71">
        <v>8</v>
      </c>
      <c r="Z71">
        <v>8</v>
      </c>
      <c r="AA71">
        <v>8</v>
      </c>
      <c r="AB71">
        <v>2</v>
      </c>
      <c r="AC71">
        <v>7</v>
      </c>
      <c r="AD71">
        <v>6</v>
      </c>
      <c r="AE71">
        <v>7</v>
      </c>
      <c r="AF71">
        <v>3</v>
      </c>
      <c r="AG71">
        <v>7</v>
      </c>
      <c r="AH71">
        <v>2</v>
      </c>
      <c r="AI71">
        <v>1</v>
      </c>
      <c r="AJ71">
        <v>1</v>
      </c>
      <c r="AK71">
        <v>8</v>
      </c>
      <c r="AL71">
        <v>8</v>
      </c>
      <c r="AM71">
        <v>8</v>
      </c>
      <c r="AN71">
        <v>2</v>
      </c>
      <c r="AO71">
        <v>7</v>
      </c>
      <c r="AP71">
        <v>6</v>
      </c>
      <c r="AQ71">
        <v>7</v>
      </c>
      <c r="AR71">
        <v>3</v>
      </c>
      <c r="AS71">
        <v>7</v>
      </c>
      <c r="AT71">
        <v>2</v>
      </c>
      <c r="AU71">
        <v>1</v>
      </c>
      <c r="AV71">
        <v>1</v>
      </c>
      <c r="AW71">
        <v>39.5</v>
      </c>
      <c r="AX71">
        <v>39.5</v>
      </c>
      <c r="AY71">
        <v>39.5</v>
      </c>
      <c r="AZ71">
        <v>41.805999999999997</v>
      </c>
      <c r="BA71">
        <v>362</v>
      </c>
      <c r="BB71" t="s">
        <v>4301</v>
      </c>
      <c r="BC71">
        <v>0</v>
      </c>
      <c r="BD71">
        <v>62.735999999999997</v>
      </c>
      <c r="BE71" t="s">
        <v>130</v>
      </c>
      <c r="BF71" t="s">
        <v>130</v>
      </c>
      <c r="BG71" t="s">
        <v>130</v>
      </c>
      <c r="BH71" t="s">
        <v>131</v>
      </c>
      <c r="BI71" t="s">
        <v>130</v>
      </c>
      <c r="BJ71" t="s">
        <v>131</v>
      </c>
      <c r="BK71" t="s">
        <v>130</v>
      </c>
      <c r="BL71" t="s">
        <v>130</v>
      </c>
      <c r="BM71" t="s">
        <v>130</v>
      </c>
      <c r="BN71" t="s">
        <v>131</v>
      </c>
      <c r="BO71" t="s">
        <v>131</v>
      </c>
      <c r="BP71" t="s">
        <v>131</v>
      </c>
      <c r="BQ71">
        <v>39.5</v>
      </c>
      <c r="BR71">
        <v>39.5</v>
      </c>
      <c r="BS71">
        <v>39.5</v>
      </c>
      <c r="BT71">
        <v>6.1</v>
      </c>
      <c r="BU71">
        <v>29</v>
      </c>
      <c r="BV71">
        <v>24.3</v>
      </c>
      <c r="BW71">
        <v>37</v>
      </c>
      <c r="BX71">
        <v>14.6</v>
      </c>
      <c r="BY71">
        <v>37</v>
      </c>
      <c r="BZ71">
        <v>9.1</v>
      </c>
      <c r="CA71">
        <v>4.7</v>
      </c>
      <c r="CB71">
        <v>4.7</v>
      </c>
      <c r="CC71">
        <v>870720000</v>
      </c>
      <c r="CD71">
        <v>203200000</v>
      </c>
      <c r="CE71">
        <v>240090000</v>
      </c>
      <c r="CF71">
        <v>237580000</v>
      </c>
      <c r="CG71">
        <v>10615000</v>
      </c>
      <c r="CH71">
        <v>44653000</v>
      </c>
      <c r="CI71">
        <v>24138000</v>
      </c>
      <c r="CJ71">
        <v>54429000</v>
      </c>
      <c r="CK71">
        <v>12177000</v>
      </c>
      <c r="CL71">
        <v>37178000</v>
      </c>
      <c r="CM71">
        <v>2261900</v>
      </c>
      <c r="CN71">
        <v>1967100</v>
      </c>
      <c r="CO71">
        <v>2425800</v>
      </c>
      <c r="CP71">
        <v>48373000</v>
      </c>
      <c r="CQ71">
        <v>11289000</v>
      </c>
      <c r="CR71">
        <v>13338000</v>
      </c>
      <c r="CS71">
        <v>13199000</v>
      </c>
      <c r="CT71">
        <v>589710</v>
      </c>
      <c r="CU71">
        <v>2480700</v>
      </c>
      <c r="CV71">
        <v>1341000</v>
      </c>
      <c r="CW71">
        <v>3023800</v>
      </c>
      <c r="CX71">
        <v>676510</v>
      </c>
      <c r="CY71">
        <v>2065400</v>
      </c>
      <c r="CZ71">
        <v>125660</v>
      </c>
      <c r="DA71">
        <v>109280</v>
      </c>
      <c r="DB71">
        <v>134770</v>
      </c>
      <c r="DC71">
        <v>23.428419999999999</v>
      </c>
      <c r="DD71">
        <v>23.669039999999999</v>
      </c>
      <c r="DE71">
        <v>23.653919999999999</v>
      </c>
      <c r="DF71">
        <v>19.169650000000001</v>
      </c>
      <c r="DG71">
        <v>21.242319999999999</v>
      </c>
      <c r="DH71">
        <v>20.354880000000001</v>
      </c>
      <c r="DI71">
        <v>21.527930000000001</v>
      </c>
      <c r="DJ71">
        <v>19.367750000000001</v>
      </c>
      <c r="DK71">
        <v>20.977989999999998</v>
      </c>
      <c r="DL71">
        <v>16.939170000000001</v>
      </c>
      <c r="DM71">
        <v>16.737670000000001</v>
      </c>
      <c r="DN71">
        <v>17.040140000000001</v>
      </c>
      <c r="DO71">
        <v>1.9766636574932399</v>
      </c>
      <c r="DP71">
        <v>2.9592355092366498</v>
      </c>
      <c r="DQ71">
        <v>2.27897422700631</v>
      </c>
      <c r="DR71">
        <v>3.34995460510254</v>
      </c>
      <c r="DS71">
        <v>2.27269803970569</v>
      </c>
      <c r="DT71">
        <v>3.3281803131103498</v>
      </c>
      <c r="DU71">
        <v>6</v>
      </c>
      <c r="DV71">
        <v>5</v>
      </c>
      <c r="DW71">
        <v>7</v>
      </c>
      <c r="DX71">
        <v>0</v>
      </c>
      <c r="DY71">
        <v>1</v>
      </c>
      <c r="DZ71">
        <v>0</v>
      </c>
      <c r="EA71">
        <v>2</v>
      </c>
      <c r="EB71">
        <v>1</v>
      </c>
      <c r="EC71">
        <v>1</v>
      </c>
      <c r="ED71">
        <v>0</v>
      </c>
      <c r="EE71">
        <v>0</v>
      </c>
      <c r="EF71">
        <v>0</v>
      </c>
      <c r="EG71">
        <v>23</v>
      </c>
      <c r="EH71">
        <v>600</v>
      </c>
      <c r="EI71" t="s">
        <v>4302</v>
      </c>
      <c r="EJ71" t="s">
        <v>512</v>
      </c>
      <c r="EK71" t="s">
        <v>4303</v>
      </c>
      <c r="EL71" t="s">
        <v>4304</v>
      </c>
      <c r="EM71" t="s">
        <v>4305</v>
      </c>
      <c r="EN71" t="s">
        <v>4306</v>
      </c>
    </row>
    <row r="72" spans="1:148" x14ac:dyDescent="0.25">
      <c r="A72" t="s">
        <v>3242</v>
      </c>
      <c r="B72" t="s">
        <v>3242</v>
      </c>
      <c r="C72" t="s">
        <v>141</v>
      </c>
      <c r="D72" t="s">
        <v>141</v>
      </c>
      <c r="E72" t="s">
        <v>141</v>
      </c>
      <c r="F72" t="s">
        <v>3243</v>
      </c>
      <c r="G72" t="str">
        <f>MID(F72,FIND("&gt;sp|",F72)+4,6)</f>
        <v>Q08J23</v>
      </c>
      <c r="H72" t="s">
        <v>5312</v>
      </c>
      <c r="I72">
        <v>3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0</v>
      </c>
      <c r="Q72">
        <v>1</v>
      </c>
      <c r="R72">
        <v>1</v>
      </c>
      <c r="S72">
        <v>1</v>
      </c>
      <c r="T72">
        <v>1</v>
      </c>
      <c r="U72">
        <v>0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0</v>
      </c>
      <c r="AC72">
        <v>1</v>
      </c>
      <c r="AD72">
        <v>1</v>
      </c>
      <c r="AE72">
        <v>1</v>
      </c>
      <c r="AF72">
        <v>1</v>
      </c>
      <c r="AG72">
        <v>0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0</v>
      </c>
      <c r="AO72">
        <v>1</v>
      </c>
      <c r="AP72">
        <v>1</v>
      </c>
      <c r="AQ72">
        <v>1</v>
      </c>
      <c r="AR72">
        <v>1</v>
      </c>
      <c r="AS72">
        <v>0</v>
      </c>
      <c r="AT72">
        <v>1</v>
      </c>
      <c r="AU72">
        <v>1</v>
      </c>
      <c r="AV72">
        <v>1</v>
      </c>
      <c r="AW72">
        <v>4.5</v>
      </c>
      <c r="AX72">
        <v>4.5</v>
      </c>
      <c r="AY72">
        <v>4.5</v>
      </c>
      <c r="AZ72">
        <v>59.383000000000003</v>
      </c>
      <c r="BA72">
        <v>531</v>
      </c>
      <c r="BB72" t="s">
        <v>3244</v>
      </c>
      <c r="BC72">
        <v>3.6900000000000001E-3</v>
      </c>
      <c r="BD72">
        <v>7.7179000000000002</v>
      </c>
      <c r="BE72" t="s">
        <v>130</v>
      </c>
      <c r="BF72" t="s">
        <v>130</v>
      </c>
      <c r="BG72" t="s">
        <v>130</v>
      </c>
      <c r="BH72" t="s">
        <v>131</v>
      </c>
      <c r="BI72" t="s">
        <v>130</v>
      </c>
      <c r="BJ72" t="s">
        <v>130</v>
      </c>
      <c r="BK72" t="s">
        <v>130</v>
      </c>
      <c r="BL72" t="s">
        <v>131</v>
      </c>
      <c r="BM72" t="s">
        <v>131</v>
      </c>
      <c r="BN72" t="s">
        <v>130</v>
      </c>
      <c r="BO72" t="s">
        <v>131</v>
      </c>
      <c r="BP72" t="s">
        <v>130</v>
      </c>
      <c r="BQ72">
        <v>4.5</v>
      </c>
      <c r="BR72">
        <v>4.5</v>
      </c>
      <c r="BS72">
        <v>4.5</v>
      </c>
      <c r="BT72">
        <v>0</v>
      </c>
      <c r="BU72">
        <v>4.5</v>
      </c>
      <c r="BV72">
        <v>4.5</v>
      </c>
      <c r="BW72">
        <v>4.5</v>
      </c>
      <c r="BX72">
        <v>4.5</v>
      </c>
      <c r="BY72">
        <v>0</v>
      </c>
      <c r="BZ72">
        <v>4.5</v>
      </c>
      <c r="CA72">
        <v>4.5</v>
      </c>
      <c r="CB72">
        <v>4.5</v>
      </c>
      <c r="CC72">
        <v>78151000</v>
      </c>
      <c r="CD72">
        <v>7624800</v>
      </c>
      <c r="CE72">
        <v>8456100</v>
      </c>
      <c r="CF72">
        <v>6475000</v>
      </c>
      <c r="CG72">
        <v>0</v>
      </c>
      <c r="CH72">
        <v>7726200</v>
      </c>
      <c r="CI72">
        <v>7931200</v>
      </c>
      <c r="CJ72">
        <v>12430000</v>
      </c>
      <c r="CK72">
        <v>5593600</v>
      </c>
      <c r="CL72">
        <v>0</v>
      </c>
      <c r="CM72">
        <v>3958700</v>
      </c>
      <c r="CN72">
        <v>7975100</v>
      </c>
      <c r="CO72">
        <v>9979800</v>
      </c>
      <c r="CP72">
        <v>2521000</v>
      </c>
      <c r="CQ72">
        <v>245960</v>
      </c>
      <c r="CR72">
        <v>272780</v>
      </c>
      <c r="CS72">
        <v>208870</v>
      </c>
      <c r="CT72">
        <v>0</v>
      </c>
      <c r="CU72">
        <v>249230</v>
      </c>
      <c r="CV72">
        <v>255840</v>
      </c>
      <c r="CW72">
        <v>400970</v>
      </c>
      <c r="CX72">
        <v>180440</v>
      </c>
      <c r="CY72">
        <v>0</v>
      </c>
      <c r="CZ72">
        <v>127700</v>
      </c>
      <c r="DA72">
        <v>257260</v>
      </c>
      <c r="DB72">
        <v>321930</v>
      </c>
      <c r="DC72">
        <v>17.908059999999999</v>
      </c>
      <c r="DD72">
        <v>18.057379999999998</v>
      </c>
      <c r="DE72">
        <v>17.672249999999998</v>
      </c>
      <c r="DF72">
        <v>9</v>
      </c>
      <c r="DG72">
        <v>17.927119999999999</v>
      </c>
      <c r="DH72">
        <v>17.964880000000001</v>
      </c>
      <c r="DI72">
        <v>18.613130000000002</v>
      </c>
      <c r="DJ72">
        <v>17.46116</v>
      </c>
      <c r="DK72">
        <v>9</v>
      </c>
      <c r="DL72">
        <v>16.962399999999999</v>
      </c>
      <c r="DM72">
        <v>17.97287</v>
      </c>
      <c r="DN72">
        <v>18.296389999999999</v>
      </c>
      <c r="DO72">
        <v>0.39806215074498003</v>
      </c>
      <c r="DP72">
        <v>2.8544648488362601</v>
      </c>
      <c r="DQ72">
        <v>0.38950821616855702</v>
      </c>
      <c r="DR72">
        <v>-2.7798843383789</v>
      </c>
      <c r="DS72">
        <v>0.415750233291379</v>
      </c>
      <c r="DT72">
        <v>2.9152291615803998</v>
      </c>
      <c r="DU72">
        <v>1</v>
      </c>
      <c r="DV72">
        <v>1</v>
      </c>
      <c r="DW72">
        <v>1</v>
      </c>
      <c r="DX72">
        <v>0</v>
      </c>
      <c r="DY72">
        <v>1</v>
      </c>
      <c r="DZ72">
        <v>1</v>
      </c>
      <c r="EA72">
        <v>1</v>
      </c>
      <c r="EB72">
        <v>0</v>
      </c>
      <c r="EC72">
        <v>0</v>
      </c>
      <c r="ED72">
        <v>1</v>
      </c>
      <c r="EE72">
        <v>0</v>
      </c>
      <c r="EF72">
        <v>1</v>
      </c>
      <c r="EG72">
        <v>8</v>
      </c>
      <c r="EH72">
        <v>440</v>
      </c>
      <c r="EI72">
        <v>1933</v>
      </c>
      <c r="EJ72" t="b">
        <v>1</v>
      </c>
      <c r="EK72">
        <v>2016</v>
      </c>
      <c r="EL72" t="s">
        <v>3245</v>
      </c>
      <c r="EM72" t="s">
        <v>3246</v>
      </c>
      <c r="EN72">
        <v>10102</v>
      </c>
    </row>
    <row r="73" spans="1:148" x14ac:dyDescent="0.25">
      <c r="A73" t="s">
        <v>3704</v>
      </c>
      <c r="B73" t="s">
        <v>3704</v>
      </c>
      <c r="C73">
        <v>65</v>
      </c>
      <c r="D73">
        <v>1</v>
      </c>
      <c r="E73">
        <v>0</v>
      </c>
      <c r="F73" t="s">
        <v>3705</v>
      </c>
      <c r="G73" t="str">
        <f>MID(F73,FIND("&gt;sp|",F73)+4,6)</f>
        <v>Q5SW79</v>
      </c>
      <c r="H73" t="s">
        <v>5578</v>
      </c>
      <c r="I73">
        <v>1</v>
      </c>
      <c r="J73">
        <v>65</v>
      </c>
      <c r="K73">
        <v>1</v>
      </c>
      <c r="L73">
        <v>0</v>
      </c>
      <c r="M73">
        <v>62</v>
      </c>
      <c r="N73">
        <v>57</v>
      </c>
      <c r="O73">
        <v>60</v>
      </c>
      <c r="P73">
        <v>56</v>
      </c>
      <c r="Q73">
        <v>56</v>
      </c>
      <c r="R73">
        <v>58</v>
      </c>
      <c r="S73">
        <v>1</v>
      </c>
      <c r="T73">
        <v>0</v>
      </c>
      <c r="U73">
        <v>5</v>
      </c>
      <c r="V73">
        <v>4</v>
      </c>
      <c r="W73">
        <v>3</v>
      </c>
      <c r="X73">
        <v>2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52</v>
      </c>
      <c r="AX73">
        <v>2</v>
      </c>
      <c r="AY73">
        <v>0</v>
      </c>
      <c r="AZ73">
        <v>164.54</v>
      </c>
      <c r="BA73">
        <v>1486</v>
      </c>
      <c r="BB73">
        <v>1486</v>
      </c>
      <c r="BC73">
        <v>3.4602000000000001E-3</v>
      </c>
      <c r="BD73">
        <v>6.9610000000000003</v>
      </c>
      <c r="BE73" t="s">
        <v>130</v>
      </c>
      <c r="BF73" t="s">
        <v>131</v>
      </c>
      <c r="BG73" t="s">
        <v>131</v>
      </c>
      <c r="BH73" t="s">
        <v>131</v>
      </c>
      <c r="BI73" t="s">
        <v>131</v>
      </c>
      <c r="BJ73" t="s">
        <v>131</v>
      </c>
      <c r="BK73" t="s">
        <v>131</v>
      </c>
      <c r="BL73" t="s">
        <v>131</v>
      </c>
      <c r="BM73" t="s">
        <v>131</v>
      </c>
      <c r="BN73" t="s">
        <v>131</v>
      </c>
      <c r="BO73" t="s">
        <v>131</v>
      </c>
      <c r="BP73" t="s">
        <v>131</v>
      </c>
      <c r="BQ73">
        <v>51.3</v>
      </c>
      <c r="BR73">
        <v>45.8</v>
      </c>
      <c r="BS73">
        <v>48.5</v>
      </c>
      <c r="BT73">
        <v>43.3</v>
      </c>
      <c r="BU73">
        <v>43.4</v>
      </c>
      <c r="BV73">
        <v>48</v>
      </c>
      <c r="BW73">
        <v>2</v>
      </c>
      <c r="BX73">
        <v>0</v>
      </c>
      <c r="BY73">
        <v>4.4000000000000004</v>
      </c>
      <c r="BZ73">
        <v>3.1</v>
      </c>
      <c r="CA73">
        <v>3.6</v>
      </c>
      <c r="CB73">
        <v>2.7</v>
      </c>
      <c r="CC73">
        <v>14125000</v>
      </c>
      <c r="CD73">
        <v>14125000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185850</v>
      </c>
      <c r="CQ73">
        <v>185850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17.503779999999999</v>
      </c>
      <c r="DD73">
        <v>9</v>
      </c>
      <c r="DE73">
        <v>9</v>
      </c>
      <c r="DF73">
        <v>9</v>
      </c>
      <c r="DG73">
        <v>9</v>
      </c>
      <c r="DH73">
        <v>9</v>
      </c>
      <c r="DI73">
        <v>9</v>
      </c>
      <c r="DJ73">
        <v>9</v>
      </c>
      <c r="DK73">
        <v>9</v>
      </c>
      <c r="DL73">
        <v>9</v>
      </c>
      <c r="DM73">
        <v>9</v>
      </c>
      <c r="DN73">
        <v>9</v>
      </c>
      <c r="DO73">
        <v>0.42724341246478797</v>
      </c>
      <c r="DP73">
        <v>2.8345928192138699</v>
      </c>
      <c r="DQ73">
        <v>0</v>
      </c>
      <c r="DR73">
        <v>0</v>
      </c>
      <c r="DS73">
        <v>0.42724341246478797</v>
      </c>
      <c r="DT73">
        <v>2.8345928192138699</v>
      </c>
      <c r="DU73">
        <v>1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</v>
      </c>
      <c r="EH73">
        <v>501</v>
      </c>
      <c r="EI73" t="s">
        <v>3706</v>
      </c>
      <c r="EJ73" t="s">
        <v>3707</v>
      </c>
      <c r="EK73" t="s">
        <v>3708</v>
      </c>
      <c r="EL73" t="s">
        <v>3709</v>
      </c>
      <c r="EM73" t="s">
        <v>3710</v>
      </c>
      <c r="EN73" t="s">
        <v>3711</v>
      </c>
      <c r="EP73" t="s">
        <v>3689</v>
      </c>
      <c r="ER73" t="s">
        <v>3712</v>
      </c>
    </row>
    <row r="74" spans="1:148" x14ac:dyDescent="0.25">
      <c r="A74" t="s">
        <v>269</v>
      </c>
      <c r="B74" t="s">
        <v>269</v>
      </c>
      <c r="C74">
        <v>1</v>
      </c>
      <c r="D74">
        <v>1</v>
      </c>
      <c r="E74">
        <v>1</v>
      </c>
      <c r="F74" t="s">
        <v>270</v>
      </c>
      <c r="G74" t="str">
        <f>MID(F74,FIND("&gt;sp|",F74)+4,6)</f>
        <v>O14925</v>
      </c>
      <c r="H74" t="s">
        <v>4986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0</v>
      </c>
      <c r="Q74">
        <v>0</v>
      </c>
      <c r="R74">
        <v>1</v>
      </c>
      <c r="S74">
        <v>0</v>
      </c>
      <c r="T74">
        <v>1</v>
      </c>
      <c r="U74">
        <v>1</v>
      </c>
      <c r="V74">
        <v>1</v>
      </c>
      <c r="W74">
        <v>0</v>
      </c>
      <c r="X74">
        <v>0</v>
      </c>
      <c r="Y74">
        <v>1</v>
      </c>
      <c r="Z74">
        <v>1</v>
      </c>
      <c r="AA74">
        <v>1</v>
      </c>
      <c r="AB74">
        <v>0</v>
      </c>
      <c r="AC74">
        <v>0</v>
      </c>
      <c r="AD74">
        <v>1</v>
      </c>
      <c r="AE74">
        <v>0</v>
      </c>
      <c r="AF74">
        <v>1</v>
      </c>
      <c r="AG74">
        <v>1</v>
      </c>
      <c r="AH74">
        <v>1</v>
      </c>
      <c r="AI74">
        <v>0</v>
      </c>
      <c r="AJ74">
        <v>0</v>
      </c>
      <c r="AK74">
        <v>1</v>
      </c>
      <c r="AL74">
        <v>1</v>
      </c>
      <c r="AM74">
        <v>1</v>
      </c>
      <c r="AN74">
        <v>0</v>
      </c>
      <c r="AO74">
        <v>0</v>
      </c>
      <c r="AP74">
        <v>1</v>
      </c>
      <c r="AQ74">
        <v>0</v>
      </c>
      <c r="AR74">
        <v>1</v>
      </c>
      <c r="AS74">
        <v>1</v>
      </c>
      <c r="AT74">
        <v>1</v>
      </c>
      <c r="AU74">
        <v>0</v>
      </c>
      <c r="AV74">
        <v>0</v>
      </c>
      <c r="AW74">
        <v>10.5</v>
      </c>
      <c r="AX74">
        <v>10.5</v>
      </c>
      <c r="AY74">
        <v>10.5</v>
      </c>
      <c r="AZ74">
        <v>21.943000000000001</v>
      </c>
      <c r="BA74">
        <v>209</v>
      </c>
      <c r="BB74">
        <v>209</v>
      </c>
      <c r="BC74">
        <v>3.3222999999999998E-3</v>
      </c>
      <c r="BD74">
        <v>6.6124000000000001</v>
      </c>
      <c r="BE74" t="s">
        <v>131</v>
      </c>
      <c r="BF74" t="s">
        <v>130</v>
      </c>
      <c r="BG74" t="s">
        <v>131</v>
      </c>
      <c r="BH74" t="s">
        <v>131</v>
      </c>
      <c r="BI74" t="s">
        <v>131</v>
      </c>
      <c r="BJ74" t="s">
        <v>131</v>
      </c>
      <c r="BK74" t="s">
        <v>131</v>
      </c>
      <c r="BL74" t="s">
        <v>131</v>
      </c>
      <c r="BM74" t="s">
        <v>131</v>
      </c>
      <c r="BN74" t="s">
        <v>130</v>
      </c>
      <c r="BO74" t="s">
        <v>131</v>
      </c>
      <c r="BP74" t="s">
        <v>131</v>
      </c>
      <c r="BQ74">
        <v>10.5</v>
      </c>
      <c r="BR74">
        <v>10.5</v>
      </c>
      <c r="BS74">
        <v>10.5</v>
      </c>
      <c r="BT74">
        <v>0</v>
      </c>
      <c r="BU74">
        <v>0</v>
      </c>
      <c r="BV74">
        <v>10.5</v>
      </c>
      <c r="BW74">
        <v>0</v>
      </c>
      <c r="BX74">
        <v>10.5</v>
      </c>
      <c r="BY74">
        <v>10.5</v>
      </c>
      <c r="BZ74">
        <v>10.5</v>
      </c>
      <c r="CA74">
        <v>0</v>
      </c>
      <c r="CB74">
        <v>0</v>
      </c>
      <c r="CC74">
        <v>10248000</v>
      </c>
      <c r="CD74">
        <v>2011700</v>
      </c>
      <c r="CE74">
        <v>2374500</v>
      </c>
      <c r="CF74">
        <v>522650</v>
      </c>
      <c r="CG74">
        <v>0</v>
      </c>
      <c r="CH74">
        <v>0</v>
      </c>
      <c r="CI74">
        <v>1254700</v>
      </c>
      <c r="CJ74">
        <v>0</v>
      </c>
      <c r="CK74">
        <v>1050000</v>
      </c>
      <c r="CL74">
        <v>1792300</v>
      </c>
      <c r="CM74">
        <v>1242300</v>
      </c>
      <c r="CN74">
        <v>0</v>
      </c>
      <c r="CO74">
        <v>0</v>
      </c>
      <c r="CP74">
        <v>1138700</v>
      </c>
      <c r="CQ74">
        <v>223520</v>
      </c>
      <c r="CR74">
        <v>263830</v>
      </c>
      <c r="CS74">
        <v>58072</v>
      </c>
      <c r="CT74">
        <v>0</v>
      </c>
      <c r="CU74">
        <v>0</v>
      </c>
      <c r="CV74">
        <v>139410</v>
      </c>
      <c r="CW74">
        <v>0</v>
      </c>
      <c r="CX74">
        <v>116660</v>
      </c>
      <c r="CY74">
        <v>199140</v>
      </c>
      <c r="CZ74">
        <v>138030</v>
      </c>
      <c r="DA74">
        <v>0</v>
      </c>
      <c r="DB74">
        <v>0</v>
      </c>
      <c r="DC74">
        <v>17.770040000000002</v>
      </c>
      <c r="DD74">
        <v>18.009250000000002</v>
      </c>
      <c r="DE74">
        <v>15.82555</v>
      </c>
      <c r="DF74">
        <v>9</v>
      </c>
      <c r="DG74">
        <v>9</v>
      </c>
      <c r="DH74">
        <v>17.08897</v>
      </c>
      <c r="DI74">
        <v>9</v>
      </c>
      <c r="DJ74">
        <v>16.831949999999999</v>
      </c>
      <c r="DK74">
        <v>17.60342</v>
      </c>
      <c r="DL74">
        <v>17.074619999999999</v>
      </c>
      <c r="DM74">
        <v>9</v>
      </c>
      <c r="DN74">
        <v>9</v>
      </c>
      <c r="DO74">
        <v>0.40781082354842102</v>
      </c>
      <c r="DP74">
        <v>2.7231575647989898</v>
      </c>
      <c r="DQ74">
        <v>4.0917178725742901E-4</v>
      </c>
      <c r="DR74">
        <v>4.78363037109375E-3</v>
      </c>
      <c r="DS74">
        <v>0.92407103919520694</v>
      </c>
      <c r="DT74">
        <v>5.5052913029988604</v>
      </c>
      <c r="DU74">
        <v>0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</v>
      </c>
      <c r="EE74">
        <v>0</v>
      </c>
      <c r="EF74">
        <v>0</v>
      </c>
      <c r="EG74">
        <v>2</v>
      </c>
      <c r="EH74">
        <v>73</v>
      </c>
      <c r="EI74">
        <v>1044</v>
      </c>
      <c r="EJ74" t="b">
        <v>1</v>
      </c>
      <c r="EK74">
        <v>1094</v>
      </c>
      <c r="EL74" t="s">
        <v>271</v>
      </c>
      <c r="EM74" t="s">
        <v>272</v>
      </c>
      <c r="EN74">
        <v>5244</v>
      </c>
    </row>
    <row r="75" spans="1:148" x14ac:dyDescent="0.25">
      <c r="A75" t="s">
        <v>3527</v>
      </c>
      <c r="B75" t="s">
        <v>3527</v>
      </c>
      <c r="C75" t="s">
        <v>156</v>
      </c>
      <c r="D75" t="s">
        <v>156</v>
      </c>
      <c r="E75" t="s">
        <v>156</v>
      </c>
      <c r="F75" t="s">
        <v>3528</v>
      </c>
      <c r="G75" t="str">
        <f>MID(F75,FIND("&gt;sp|",F75)+4,6)</f>
        <v>Q15029</v>
      </c>
      <c r="H75" t="s">
        <v>5341</v>
      </c>
      <c r="I75">
        <v>4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0</v>
      </c>
      <c r="Q75">
        <v>0</v>
      </c>
      <c r="R75">
        <v>0</v>
      </c>
      <c r="S75">
        <v>1</v>
      </c>
      <c r="T75">
        <v>0</v>
      </c>
      <c r="U75">
        <v>1</v>
      </c>
      <c r="V75">
        <v>1</v>
      </c>
      <c r="W75">
        <v>0</v>
      </c>
      <c r="X75">
        <v>0</v>
      </c>
      <c r="Y75">
        <v>1</v>
      </c>
      <c r="Z75">
        <v>1</v>
      </c>
      <c r="AA75">
        <v>1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1</v>
      </c>
      <c r="AH75">
        <v>1</v>
      </c>
      <c r="AI75">
        <v>0</v>
      </c>
      <c r="AJ75">
        <v>0</v>
      </c>
      <c r="AK75">
        <v>1</v>
      </c>
      <c r="AL75">
        <v>1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1</v>
      </c>
      <c r="AT75">
        <v>1</v>
      </c>
      <c r="AU75">
        <v>0</v>
      </c>
      <c r="AV75">
        <v>0</v>
      </c>
      <c r="AW75">
        <v>7.6</v>
      </c>
      <c r="AX75">
        <v>7.6</v>
      </c>
      <c r="AY75">
        <v>7.6</v>
      </c>
      <c r="AZ75">
        <v>25.074000000000002</v>
      </c>
      <c r="BA75">
        <v>223</v>
      </c>
      <c r="BB75" t="s">
        <v>3529</v>
      </c>
      <c r="BC75">
        <v>0</v>
      </c>
      <c r="BD75">
        <v>16.085999999999999</v>
      </c>
      <c r="BE75" t="s">
        <v>131</v>
      </c>
      <c r="BF75" t="s">
        <v>130</v>
      </c>
      <c r="BG75" t="s">
        <v>131</v>
      </c>
      <c r="BH75" t="s">
        <v>131</v>
      </c>
      <c r="BI75" t="s">
        <v>131</v>
      </c>
      <c r="BJ75" t="s">
        <v>131</v>
      </c>
      <c r="BK75" t="s">
        <v>131</v>
      </c>
      <c r="BL75" t="s">
        <v>131</v>
      </c>
      <c r="BM75" t="s">
        <v>131</v>
      </c>
      <c r="BN75" t="s">
        <v>131</v>
      </c>
      <c r="BO75" t="s">
        <v>131</v>
      </c>
      <c r="BP75" t="s">
        <v>131</v>
      </c>
      <c r="BQ75">
        <v>7.6</v>
      </c>
      <c r="BR75">
        <v>7.6</v>
      </c>
      <c r="BS75">
        <v>7.6</v>
      </c>
      <c r="BT75">
        <v>0</v>
      </c>
      <c r="BU75">
        <v>0</v>
      </c>
      <c r="BV75">
        <v>0</v>
      </c>
      <c r="BW75">
        <v>7.6</v>
      </c>
      <c r="BX75">
        <v>0</v>
      </c>
      <c r="BY75">
        <v>7.6</v>
      </c>
      <c r="BZ75">
        <v>7.6</v>
      </c>
      <c r="CA75">
        <v>0</v>
      </c>
      <c r="CB75">
        <v>0</v>
      </c>
      <c r="CC75">
        <v>11254000</v>
      </c>
      <c r="CD75">
        <v>1507800</v>
      </c>
      <c r="CE75">
        <v>3392100</v>
      </c>
      <c r="CF75">
        <v>1968600</v>
      </c>
      <c r="CG75">
        <v>0</v>
      </c>
      <c r="CH75">
        <v>0</v>
      </c>
      <c r="CI75">
        <v>0</v>
      </c>
      <c r="CJ75">
        <v>2653700</v>
      </c>
      <c r="CK75">
        <v>0</v>
      </c>
      <c r="CL75">
        <v>1516400</v>
      </c>
      <c r="CM75">
        <v>215410</v>
      </c>
      <c r="CN75">
        <v>0</v>
      </c>
      <c r="CO75">
        <v>0</v>
      </c>
      <c r="CP75">
        <v>662000</v>
      </c>
      <c r="CQ75">
        <v>88696</v>
      </c>
      <c r="CR75">
        <v>199530</v>
      </c>
      <c r="CS75">
        <v>115800</v>
      </c>
      <c r="CT75">
        <v>0</v>
      </c>
      <c r="CU75">
        <v>0</v>
      </c>
      <c r="CV75">
        <v>0</v>
      </c>
      <c r="CW75">
        <v>156100</v>
      </c>
      <c r="CX75">
        <v>0</v>
      </c>
      <c r="CY75">
        <v>89201</v>
      </c>
      <c r="CZ75">
        <v>12671</v>
      </c>
      <c r="DA75">
        <v>0</v>
      </c>
      <c r="DB75">
        <v>0</v>
      </c>
      <c r="DC75">
        <v>16.436579999999999</v>
      </c>
      <c r="DD75">
        <v>17.606249999999999</v>
      </c>
      <c r="DE75">
        <v>16.821280000000002</v>
      </c>
      <c r="DF75">
        <v>9</v>
      </c>
      <c r="DG75">
        <v>9</v>
      </c>
      <c r="DH75">
        <v>9</v>
      </c>
      <c r="DI75">
        <v>17.252109999999998</v>
      </c>
      <c r="DJ75">
        <v>9</v>
      </c>
      <c r="DK75">
        <v>16.444769999999998</v>
      </c>
      <c r="DL75">
        <v>13.629239999999999</v>
      </c>
      <c r="DM75">
        <v>9</v>
      </c>
      <c r="DN75">
        <v>9</v>
      </c>
      <c r="DO75">
        <v>0.44109696062458498</v>
      </c>
      <c r="DP75">
        <v>2.7224063873290998</v>
      </c>
      <c r="DQ75">
        <v>0.42724341246478797</v>
      </c>
      <c r="DR75">
        <v>-1.5430809656779001</v>
      </c>
      <c r="DS75">
        <v>4.6825978360897</v>
      </c>
      <c r="DT75">
        <v>7.9547011057535801</v>
      </c>
      <c r="DU75">
        <v>0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1</v>
      </c>
      <c r="EH75">
        <v>478</v>
      </c>
      <c r="EI75">
        <v>1101</v>
      </c>
      <c r="EJ75" t="b">
        <v>1</v>
      </c>
      <c r="EK75">
        <v>1151</v>
      </c>
      <c r="EL75" t="s">
        <v>3530</v>
      </c>
      <c r="EM75">
        <v>5569</v>
      </c>
      <c r="EN75">
        <v>5569</v>
      </c>
    </row>
    <row r="76" spans="1:148" x14ac:dyDescent="0.25">
      <c r="A76" t="s">
        <v>3966</v>
      </c>
      <c r="B76" t="s">
        <v>3966</v>
      </c>
      <c r="C76" t="s">
        <v>141</v>
      </c>
      <c r="D76" t="s">
        <v>141</v>
      </c>
      <c r="E76" t="s">
        <v>141</v>
      </c>
      <c r="F76" t="s">
        <v>3967</v>
      </c>
      <c r="G76" t="str">
        <f>MID(F76,FIND("&gt;sp|",F76)+4,6)</f>
        <v>Q8NE71</v>
      </c>
      <c r="H76" t="s">
        <v>5400</v>
      </c>
      <c r="I76">
        <v>3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0</v>
      </c>
      <c r="Q76">
        <v>1</v>
      </c>
      <c r="R76">
        <v>0</v>
      </c>
      <c r="S76">
        <v>1</v>
      </c>
      <c r="T76">
        <v>0</v>
      </c>
      <c r="U76">
        <v>1</v>
      </c>
      <c r="V76">
        <v>0</v>
      </c>
      <c r="W76">
        <v>1</v>
      </c>
      <c r="X76">
        <v>1</v>
      </c>
      <c r="Y76">
        <v>1</v>
      </c>
      <c r="Z76">
        <v>1</v>
      </c>
      <c r="AA76">
        <v>1</v>
      </c>
      <c r="AB76">
        <v>0</v>
      </c>
      <c r="AC76">
        <v>1</v>
      </c>
      <c r="AD76">
        <v>0</v>
      </c>
      <c r="AE76">
        <v>1</v>
      </c>
      <c r="AF76">
        <v>0</v>
      </c>
      <c r="AG76">
        <v>1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0</v>
      </c>
      <c r="AO76">
        <v>1</v>
      </c>
      <c r="AP76">
        <v>0</v>
      </c>
      <c r="AQ76">
        <v>1</v>
      </c>
      <c r="AR76">
        <v>0</v>
      </c>
      <c r="AS76">
        <v>1</v>
      </c>
      <c r="AT76">
        <v>0</v>
      </c>
      <c r="AU76">
        <v>1</v>
      </c>
      <c r="AV76">
        <v>1</v>
      </c>
      <c r="AW76">
        <v>3</v>
      </c>
      <c r="AX76">
        <v>3</v>
      </c>
      <c r="AY76">
        <v>3</v>
      </c>
      <c r="AZ76">
        <v>67.55</v>
      </c>
      <c r="BA76">
        <v>596</v>
      </c>
      <c r="BB76" t="s">
        <v>3968</v>
      </c>
      <c r="BC76">
        <v>4.5941999999999997E-3</v>
      </c>
      <c r="BD76">
        <v>6.1582999999999997</v>
      </c>
      <c r="BE76" t="s">
        <v>131</v>
      </c>
      <c r="BF76" t="s">
        <v>131</v>
      </c>
      <c r="BG76" t="s">
        <v>131</v>
      </c>
      <c r="BH76" t="s">
        <v>131</v>
      </c>
      <c r="BI76" t="s">
        <v>131</v>
      </c>
      <c r="BJ76" t="s">
        <v>131</v>
      </c>
      <c r="BK76" t="s">
        <v>131</v>
      </c>
      <c r="BL76" t="s">
        <v>131</v>
      </c>
      <c r="BM76" t="s">
        <v>131</v>
      </c>
      <c r="BN76" t="s">
        <v>131</v>
      </c>
      <c r="BO76" t="s">
        <v>130</v>
      </c>
      <c r="BP76" t="s">
        <v>131</v>
      </c>
      <c r="BQ76">
        <v>3</v>
      </c>
      <c r="BR76">
        <v>3</v>
      </c>
      <c r="BS76">
        <v>3</v>
      </c>
      <c r="BT76">
        <v>0</v>
      </c>
      <c r="BU76">
        <v>3</v>
      </c>
      <c r="BV76">
        <v>0</v>
      </c>
      <c r="BW76">
        <v>3</v>
      </c>
      <c r="BX76">
        <v>0</v>
      </c>
      <c r="BY76">
        <v>3</v>
      </c>
      <c r="BZ76">
        <v>0</v>
      </c>
      <c r="CA76">
        <v>3</v>
      </c>
      <c r="CB76">
        <v>3</v>
      </c>
      <c r="CC76">
        <v>47862000</v>
      </c>
      <c r="CD76">
        <v>2522500</v>
      </c>
      <c r="CE76">
        <v>4630700</v>
      </c>
      <c r="CF76">
        <v>5229800</v>
      </c>
      <c r="CG76">
        <v>0</v>
      </c>
      <c r="CH76">
        <v>8930400</v>
      </c>
      <c r="CI76">
        <v>0</v>
      </c>
      <c r="CJ76">
        <v>5626500</v>
      </c>
      <c r="CK76">
        <v>0</v>
      </c>
      <c r="CL76">
        <v>2980300</v>
      </c>
      <c r="CM76">
        <v>0</v>
      </c>
      <c r="CN76">
        <v>5533200</v>
      </c>
      <c r="CO76">
        <v>12409000</v>
      </c>
      <c r="CP76">
        <v>1840800</v>
      </c>
      <c r="CQ76">
        <v>97019</v>
      </c>
      <c r="CR76">
        <v>178100</v>
      </c>
      <c r="CS76">
        <v>201150</v>
      </c>
      <c r="CT76">
        <v>0</v>
      </c>
      <c r="CU76">
        <v>343480</v>
      </c>
      <c r="CV76">
        <v>0</v>
      </c>
      <c r="CW76">
        <v>216400</v>
      </c>
      <c r="CX76">
        <v>0</v>
      </c>
      <c r="CY76">
        <v>114630</v>
      </c>
      <c r="CZ76">
        <v>0</v>
      </c>
      <c r="DA76">
        <v>212810</v>
      </c>
      <c r="DB76">
        <v>477250</v>
      </c>
      <c r="DC76">
        <v>16.56598</v>
      </c>
      <c r="DD76">
        <v>17.442329999999998</v>
      </c>
      <c r="DE76">
        <v>17.617909999999998</v>
      </c>
      <c r="DF76">
        <v>9</v>
      </c>
      <c r="DG76">
        <v>18.389869999999998</v>
      </c>
      <c r="DH76">
        <v>9</v>
      </c>
      <c r="DI76">
        <v>17.72334</v>
      </c>
      <c r="DJ76">
        <v>9</v>
      </c>
      <c r="DK76">
        <v>16.806629999999998</v>
      </c>
      <c r="DL76">
        <v>9</v>
      </c>
      <c r="DM76">
        <v>17.699210000000001</v>
      </c>
      <c r="DN76">
        <v>18.86439</v>
      </c>
      <c r="DO76">
        <v>0.41153743721348202</v>
      </c>
      <c r="DP76">
        <v>2.6987508138020799</v>
      </c>
      <c r="DQ76">
        <v>0.27855344354890599</v>
      </c>
      <c r="DR76">
        <v>-3.0579090118408199</v>
      </c>
      <c r="DS76">
        <v>0.74031293009426602</v>
      </c>
      <c r="DT76">
        <v>5.0787843068440699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</v>
      </c>
      <c r="EF76">
        <v>0</v>
      </c>
      <c r="EG76">
        <v>1</v>
      </c>
      <c r="EH76">
        <v>545</v>
      </c>
      <c r="EI76">
        <v>2143</v>
      </c>
      <c r="EJ76" t="b">
        <v>1</v>
      </c>
      <c r="EK76">
        <v>2235</v>
      </c>
      <c r="EL76" t="s">
        <v>3969</v>
      </c>
      <c r="EM76">
        <v>11216</v>
      </c>
      <c r="EN76">
        <v>11216</v>
      </c>
    </row>
    <row r="77" spans="1:148" x14ac:dyDescent="0.25">
      <c r="A77" t="s">
        <v>4126</v>
      </c>
      <c r="B77" t="s">
        <v>4126</v>
      </c>
      <c r="C77" t="s">
        <v>286</v>
      </c>
      <c r="D77" t="s">
        <v>286</v>
      </c>
      <c r="E77" t="s">
        <v>286</v>
      </c>
      <c r="F77" t="s">
        <v>4127</v>
      </c>
      <c r="G77" t="str">
        <f>MID(F77,FIND("&gt;sp|",F77)+4,6)</f>
        <v>Q96FW1</v>
      </c>
      <c r="H77" t="s">
        <v>5424</v>
      </c>
      <c r="I77">
        <v>6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1</v>
      </c>
      <c r="V77">
        <v>0</v>
      </c>
      <c r="W77">
        <v>0</v>
      </c>
      <c r="X77">
        <v>0</v>
      </c>
      <c r="Y77">
        <v>1</v>
      </c>
      <c r="Z77">
        <v>1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1</v>
      </c>
      <c r="AH77">
        <v>0</v>
      </c>
      <c r="AI77">
        <v>0</v>
      </c>
      <c r="AJ77">
        <v>0</v>
      </c>
      <c r="AK77">
        <v>1</v>
      </c>
      <c r="AL77">
        <v>1</v>
      </c>
      <c r="AM77">
        <v>1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12.9</v>
      </c>
      <c r="AX77">
        <v>12.9</v>
      </c>
      <c r="AY77">
        <v>12.9</v>
      </c>
      <c r="AZ77">
        <v>28.05</v>
      </c>
      <c r="BA77">
        <v>241</v>
      </c>
      <c r="BB77" t="s">
        <v>4128</v>
      </c>
      <c r="BC77">
        <v>4.6154000000000004E-3</v>
      </c>
      <c r="BD77">
        <v>6.1691000000000003</v>
      </c>
      <c r="BE77" t="s">
        <v>131</v>
      </c>
      <c r="BF77" t="s">
        <v>130</v>
      </c>
      <c r="BG77" t="s">
        <v>130</v>
      </c>
      <c r="BH77" t="s">
        <v>131</v>
      </c>
      <c r="BI77" t="s">
        <v>131</v>
      </c>
      <c r="BJ77" t="s">
        <v>131</v>
      </c>
      <c r="BK77" t="s">
        <v>131</v>
      </c>
      <c r="BL77" t="s">
        <v>131</v>
      </c>
      <c r="BM77" t="s">
        <v>131</v>
      </c>
      <c r="BN77" t="s">
        <v>131</v>
      </c>
      <c r="BO77" t="s">
        <v>131</v>
      </c>
      <c r="BP77" t="s">
        <v>131</v>
      </c>
      <c r="BQ77">
        <v>12.9</v>
      </c>
      <c r="BR77">
        <v>12.9</v>
      </c>
      <c r="BS77">
        <v>12.9</v>
      </c>
      <c r="BT77">
        <v>0</v>
      </c>
      <c r="BU77">
        <v>0</v>
      </c>
      <c r="BV77">
        <v>0</v>
      </c>
      <c r="BW77">
        <v>12.9</v>
      </c>
      <c r="BX77">
        <v>0</v>
      </c>
      <c r="BY77">
        <v>12.9</v>
      </c>
      <c r="BZ77">
        <v>0</v>
      </c>
      <c r="CA77">
        <v>0</v>
      </c>
      <c r="CB77">
        <v>0</v>
      </c>
      <c r="CC77">
        <v>6998300</v>
      </c>
      <c r="CD77">
        <v>1333000</v>
      </c>
      <c r="CE77">
        <v>2058800</v>
      </c>
      <c r="CF77">
        <v>1010100</v>
      </c>
      <c r="CG77">
        <v>0</v>
      </c>
      <c r="CH77">
        <v>0</v>
      </c>
      <c r="CI77">
        <v>0</v>
      </c>
      <c r="CJ77">
        <v>1505200</v>
      </c>
      <c r="CK77">
        <v>0</v>
      </c>
      <c r="CL77">
        <v>1091100</v>
      </c>
      <c r="CM77">
        <v>0</v>
      </c>
      <c r="CN77">
        <v>0</v>
      </c>
      <c r="CO77">
        <v>0</v>
      </c>
      <c r="CP77">
        <v>538330</v>
      </c>
      <c r="CQ77">
        <v>102540</v>
      </c>
      <c r="CR77">
        <v>158370</v>
      </c>
      <c r="CS77">
        <v>77702</v>
      </c>
      <c r="CT77">
        <v>0</v>
      </c>
      <c r="CU77">
        <v>0</v>
      </c>
      <c r="CV77">
        <v>0</v>
      </c>
      <c r="CW77">
        <v>115790</v>
      </c>
      <c r="CX77">
        <v>0</v>
      </c>
      <c r="CY77">
        <v>83928</v>
      </c>
      <c r="CZ77">
        <v>0</v>
      </c>
      <c r="DA77">
        <v>0</v>
      </c>
      <c r="DB77">
        <v>0</v>
      </c>
      <c r="DC77">
        <v>16.64583</v>
      </c>
      <c r="DD77">
        <v>17.272939999999998</v>
      </c>
      <c r="DE77">
        <v>16.245660000000001</v>
      </c>
      <c r="DF77">
        <v>9</v>
      </c>
      <c r="DG77">
        <v>9</v>
      </c>
      <c r="DH77">
        <v>9</v>
      </c>
      <c r="DI77">
        <v>16.821149999999999</v>
      </c>
      <c r="DJ77">
        <v>9</v>
      </c>
      <c r="DK77">
        <v>16.356860000000001</v>
      </c>
      <c r="DL77">
        <v>9</v>
      </c>
      <c r="DM77">
        <v>9</v>
      </c>
      <c r="DN77">
        <v>9</v>
      </c>
      <c r="DO77">
        <v>0.449077851713367</v>
      </c>
      <c r="DP77">
        <v>2.66213798522949</v>
      </c>
      <c r="DQ77">
        <v>0</v>
      </c>
      <c r="DR77">
        <v>0</v>
      </c>
      <c r="DS77">
        <v>4.8745756324964802</v>
      </c>
      <c r="DT77">
        <v>7.7214768727620404</v>
      </c>
      <c r="DU77">
        <v>0</v>
      </c>
      <c r="DV77">
        <v>1</v>
      </c>
      <c r="DW77">
        <v>1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2</v>
      </c>
      <c r="EH77">
        <v>572</v>
      </c>
      <c r="EI77">
        <v>2906</v>
      </c>
      <c r="EJ77" t="b">
        <v>1</v>
      </c>
      <c r="EK77">
        <v>3049</v>
      </c>
      <c r="EL77" t="s">
        <v>4129</v>
      </c>
      <c r="EM77" t="s">
        <v>4130</v>
      </c>
      <c r="EN77">
        <v>14797</v>
      </c>
    </row>
    <row r="78" spans="1:148" x14ac:dyDescent="0.25">
      <c r="A78" t="s">
        <v>532</v>
      </c>
      <c r="B78" t="s">
        <v>532</v>
      </c>
      <c r="C78" t="s">
        <v>156</v>
      </c>
      <c r="D78" t="s">
        <v>156</v>
      </c>
      <c r="E78" t="s">
        <v>156</v>
      </c>
      <c r="F78" t="s">
        <v>533</v>
      </c>
      <c r="G78" t="str">
        <f>MID(F78,FIND("&gt;sp|",F78)+4,6)</f>
        <v>O96008</v>
      </c>
      <c r="H78" t="s">
        <v>5020</v>
      </c>
      <c r="I78">
        <v>4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0</v>
      </c>
      <c r="R78">
        <v>1</v>
      </c>
      <c r="S78">
        <v>1</v>
      </c>
      <c r="T78">
        <v>0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0</v>
      </c>
      <c r="AD78">
        <v>1</v>
      </c>
      <c r="AE78">
        <v>1</v>
      </c>
      <c r="AF78">
        <v>0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0</v>
      </c>
      <c r="AP78">
        <v>1</v>
      </c>
      <c r="AQ78">
        <v>1</v>
      </c>
      <c r="AR78">
        <v>0</v>
      </c>
      <c r="AS78">
        <v>1</v>
      </c>
      <c r="AT78">
        <v>1</v>
      </c>
      <c r="AU78">
        <v>1</v>
      </c>
      <c r="AV78">
        <v>1</v>
      </c>
      <c r="AW78">
        <v>5.4</v>
      </c>
      <c r="AX78">
        <v>5.4</v>
      </c>
      <c r="AY78">
        <v>5.4</v>
      </c>
      <c r="AZ78">
        <v>18.170999999999999</v>
      </c>
      <c r="BA78">
        <v>168</v>
      </c>
      <c r="BB78" t="s">
        <v>534</v>
      </c>
      <c r="BC78">
        <v>3.4188000000000001E-3</v>
      </c>
      <c r="BD78">
        <v>6.7914000000000003</v>
      </c>
      <c r="BE78" t="s">
        <v>131</v>
      </c>
      <c r="BF78" t="s">
        <v>131</v>
      </c>
      <c r="BG78" t="s">
        <v>131</v>
      </c>
      <c r="BH78" t="s">
        <v>131</v>
      </c>
      <c r="BI78" t="s">
        <v>131</v>
      </c>
      <c r="BJ78" t="s">
        <v>131</v>
      </c>
      <c r="BK78" t="s">
        <v>130</v>
      </c>
      <c r="BL78" t="s">
        <v>131</v>
      </c>
      <c r="BM78" t="s">
        <v>131</v>
      </c>
      <c r="BN78" t="s">
        <v>131</v>
      </c>
      <c r="BO78" t="s">
        <v>131</v>
      </c>
      <c r="BP78" t="s">
        <v>131</v>
      </c>
      <c r="BQ78">
        <v>5.4</v>
      </c>
      <c r="BR78">
        <v>5.4</v>
      </c>
      <c r="BS78">
        <v>5.4</v>
      </c>
      <c r="BT78">
        <v>5.4</v>
      </c>
      <c r="BU78">
        <v>0</v>
      </c>
      <c r="BV78">
        <v>5.4</v>
      </c>
      <c r="BW78">
        <v>5.4</v>
      </c>
      <c r="BX78">
        <v>0</v>
      </c>
      <c r="BY78">
        <v>5.4</v>
      </c>
      <c r="BZ78">
        <v>5.4</v>
      </c>
      <c r="CA78">
        <v>5.4</v>
      </c>
      <c r="CB78">
        <v>5.4</v>
      </c>
      <c r="CC78">
        <v>38006000</v>
      </c>
      <c r="CD78">
        <v>3855100</v>
      </c>
      <c r="CE78">
        <v>3866900</v>
      </c>
      <c r="CF78">
        <v>3869300</v>
      </c>
      <c r="CG78">
        <v>2225200</v>
      </c>
      <c r="CH78">
        <v>0</v>
      </c>
      <c r="CI78">
        <v>1808200</v>
      </c>
      <c r="CJ78">
        <v>8593800</v>
      </c>
      <c r="CK78">
        <v>0</v>
      </c>
      <c r="CL78">
        <v>6826700</v>
      </c>
      <c r="CM78">
        <v>2156500</v>
      </c>
      <c r="CN78">
        <v>1770900</v>
      </c>
      <c r="CO78">
        <v>3033300</v>
      </c>
      <c r="CP78">
        <v>4750700</v>
      </c>
      <c r="CQ78">
        <v>481880</v>
      </c>
      <c r="CR78">
        <v>483360</v>
      </c>
      <c r="CS78">
        <v>483660</v>
      </c>
      <c r="CT78">
        <v>278150</v>
      </c>
      <c r="CU78">
        <v>0</v>
      </c>
      <c r="CV78">
        <v>226020</v>
      </c>
      <c r="CW78">
        <v>1074200</v>
      </c>
      <c r="CX78">
        <v>0</v>
      </c>
      <c r="CY78">
        <v>853330</v>
      </c>
      <c r="CZ78">
        <v>269560</v>
      </c>
      <c r="DA78">
        <v>221370</v>
      </c>
      <c r="DB78">
        <v>379160</v>
      </c>
      <c r="DC78">
        <v>18.878309999999999</v>
      </c>
      <c r="DD78">
        <v>18.882739999999998</v>
      </c>
      <c r="DE78">
        <v>18.88363</v>
      </c>
      <c r="DF78">
        <v>18.0855</v>
      </c>
      <c r="DG78">
        <v>9</v>
      </c>
      <c r="DH78">
        <v>17.786090000000002</v>
      </c>
      <c r="DI78">
        <v>20.034829999999999</v>
      </c>
      <c r="DJ78">
        <v>9</v>
      </c>
      <c r="DK78">
        <v>19.702739999999999</v>
      </c>
      <c r="DL78">
        <v>18.04025</v>
      </c>
      <c r="DM78">
        <v>17.7561</v>
      </c>
      <c r="DN78">
        <v>18.532450000000001</v>
      </c>
      <c r="DO78">
        <v>0.29468997619771298</v>
      </c>
      <c r="DP78">
        <v>2.6357040405273402</v>
      </c>
      <c r="DQ78">
        <v>0.45470319064625597</v>
      </c>
      <c r="DR78">
        <v>-3.1523996988932299</v>
      </c>
      <c r="DS78">
        <v>0.58799297549774099</v>
      </c>
      <c r="DT78">
        <v>3.9243640899658199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1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1</v>
      </c>
      <c r="EH78">
        <v>115</v>
      </c>
      <c r="EI78">
        <v>2291</v>
      </c>
      <c r="EJ78" t="b">
        <v>1</v>
      </c>
      <c r="EK78">
        <v>2388</v>
      </c>
      <c r="EL78" t="s">
        <v>535</v>
      </c>
      <c r="EM78">
        <v>11947</v>
      </c>
      <c r="EN78">
        <v>11947</v>
      </c>
    </row>
    <row r="79" spans="1:148" x14ac:dyDescent="0.25">
      <c r="A79" t="s">
        <v>166</v>
      </c>
      <c r="B79" t="s">
        <v>166</v>
      </c>
      <c r="C79">
        <v>1</v>
      </c>
      <c r="D79">
        <v>1</v>
      </c>
      <c r="E79">
        <v>1</v>
      </c>
      <c r="F79" t="s">
        <v>167</v>
      </c>
      <c r="G79" t="str">
        <f>MID(F79,FIND("&gt;sp|",F79)+4,6)</f>
        <v>A6NNT2</v>
      </c>
      <c r="H79" t="s">
        <v>4975</v>
      </c>
      <c r="I79">
        <v>1</v>
      </c>
      <c r="J79">
        <v>1</v>
      </c>
      <c r="K79">
        <v>1</v>
      </c>
      <c r="L79">
        <v>1</v>
      </c>
      <c r="M79">
        <v>0</v>
      </c>
      <c r="N79">
        <v>1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1.4</v>
      </c>
      <c r="AX79">
        <v>1.4</v>
      </c>
      <c r="AY79">
        <v>1.4</v>
      </c>
      <c r="AZ79">
        <v>125.04</v>
      </c>
      <c r="BA79">
        <v>1141</v>
      </c>
      <c r="BB79">
        <v>1141</v>
      </c>
      <c r="BC79">
        <v>4.6367999999999999E-3</v>
      </c>
      <c r="BD79">
        <v>6.1969000000000003</v>
      </c>
      <c r="BE79" t="s">
        <v>131</v>
      </c>
      <c r="BF79" t="s">
        <v>130</v>
      </c>
      <c r="BG79" t="s">
        <v>131</v>
      </c>
      <c r="BH79" t="s">
        <v>131</v>
      </c>
      <c r="BI79" t="s">
        <v>130</v>
      </c>
      <c r="BJ79" t="s">
        <v>131</v>
      </c>
      <c r="BK79" t="s">
        <v>131</v>
      </c>
      <c r="BL79" t="s">
        <v>131</v>
      </c>
      <c r="BM79" t="s">
        <v>131</v>
      </c>
      <c r="BN79" t="s">
        <v>131</v>
      </c>
      <c r="BO79" t="s">
        <v>131</v>
      </c>
      <c r="BP79" t="s">
        <v>131</v>
      </c>
      <c r="BQ79">
        <v>0</v>
      </c>
      <c r="BR79">
        <v>1.4</v>
      </c>
      <c r="BS79">
        <v>0</v>
      </c>
      <c r="BT79">
        <v>0</v>
      </c>
      <c r="BU79">
        <v>1.4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12991000</v>
      </c>
      <c r="CD79">
        <v>0</v>
      </c>
      <c r="CE79">
        <v>5377100</v>
      </c>
      <c r="CF79">
        <v>0</v>
      </c>
      <c r="CG79">
        <v>0</v>
      </c>
      <c r="CH79">
        <v>7613700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282410</v>
      </c>
      <c r="CQ79">
        <v>0</v>
      </c>
      <c r="CR79">
        <v>116890</v>
      </c>
      <c r="CS79">
        <v>0</v>
      </c>
      <c r="CT79">
        <v>0</v>
      </c>
      <c r="CU79">
        <v>165520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9</v>
      </c>
      <c r="DD79">
        <v>16.834790000000002</v>
      </c>
      <c r="DE79">
        <v>9</v>
      </c>
      <c r="DF79">
        <v>9</v>
      </c>
      <c r="DG79">
        <v>17.336649999999999</v>
      </c>
      <c r="DH79">
        <v>9</v>
      </c>
      <c r="DI79">
        <v>9</v>
      </c>
      <c r="DJ79">
        <v>9</v>
      </c>
      <c r="DK79">
        <v>9</v>
      </c>
      <c r="DL79">
        <v>9</v>
      </c>
      <c r="DM79">
        <v>9</v>
      </c>
      <c r="DN79">
        <v>9</v>
      </c>
      <c r="DO79">
        <v>0.42724341246478797</v>
      </c>
      <c r="DP79">
        <v>2.6115970611572301</v>
      </c>
      <c r="DQ79">
        <v>0.42724341246478797</v>
      </c>
      <c r="DR79">
        <v>2.7788817087809199</v>
      </c>
      <c r="DS79">
        <v>1.4522699594293399E-2</v>
      </c>
      <c r="DT79">
        <v>-0.16728464762369699</v>
      </c>
      <c r="DU79">
        <v>0</v>
      </c>
      <c r="DV79">
        <v>0</v>
      </c>
      <c r="DW79">
        <v>0</v>
      </c>
      <c r="DX79">
        <v>0</v>
      </c>
      <c r="DY79">
        <v>1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1</v>
      </c>
      <c r="EH79">
        <v>59</v>
      </c>
      <c r="EI79">
        <v>1042</v>
      </c>
      <c r="EJ79" t="b">
        <v>1</v>
      </c>
      <c r="EK79">
        <v>1091</v>
      </c>
      <c r="EL79" t="s">
        <v>168</v>
      </c>
      <c r="EM79" t="s">
        <v>169</v>
      </c>
      <c r="EN79">
        <v>5234</v>
      </c>
    </row>
    <row r="80" spans="1:148" x14ac:dyDescent="0.25">
      <c r="A80" t="s">
        <v>4090</v>
      </c>
      <c r="B80" t="s">
        <v>4091</v>
      </c>
      <c r="C80" t="s">
        <v>4092</v>
      </c>
      <c r="D80" t="s">
        <v>4092</v>
      </c>
      <c r="E80" t="s">
        <v>4092</v>
      </c>
      <c r="F80" t="s">
        <v>4093</v>
      </c>
      <c r="G80" t="str">
        <f>MID(F80,FIND("&gt;sp|",F80)+4,6)</f>
        <v>Q96A33</v>
      </c>
      <c r="H80" t="s">
        <v>5418</v>
      </c>
      <c r="I80">
        <v>4</v>
      </c>
      <c r="J80">
        <v>6</v>
      </c>
      <c r="K80">
        <v>6</v>
      </c>
      <c r="L80">
        <v>6</v>
      </c>
      <c r="M80">
        <v>6</v>
      </c>
      <c r="N80">
        <v>5</v>
      </c>
      <c r="O80">
        <v>3</v>
      </c>
      <c r="P80">
        <v>5</v>
      </c>
      <c r="Q80">
        <v>6</v>
      </c>
      <c r="R80">
        <v>6</v>
      </c>
      <c r="S80">
        <v>2</v>
      </c>
      <c r="T80">
        <v>4</v>
      </c>
      <c r="U80">
        <v>3</v>
      </c>
      <c r="V80">
        <v>2</v>
      </c>
      <c r="W80">
        <v>1</v>
      </c>
      <c r="X80">
        <v>0</v>
      </c>
      <c r="Y80">
        <v>6</v>
      </c>
      <c r="Z80">
        <v>5</v>
      </c>
      <c r="AA80">
        <v>3</v>
      </c>
      <c r="AB80">
        <v>5</v>
      </c>
      <c r="AC80">
        <v>6</v>
      </c>
      <c r="AD80">
        <v>6</v>
      </c>
      <c r="AE80">
        <v>2</v>
      </c>
      <c r="AF80">
        <v>4</v>
      </c>
      <c r="AG80">
        <v>3</v>
      </c>
      <c r="AH80">
        <v>2</v>
      </c>
      <c r="AI80">
        <v>1</v>
      </c>
      <c r="AJ80">
        <v>0</v>
      </c>
      <c r="AK80">
        <v>6</v>
      </c>
      <c r="AL80">
        <v>5</v>
      </c>
      <c r="AM80">
        <v>3</v>
      </c>
      <c r="AN80">
        <v>5</v>
      </c>
      <c r="AO80">
        <v>6</v>
      </c>
      <c r="AP80">
        <v>6</v>
      </c>
      <c r="AQ80">
        <v>2</v>
      </c>
      <c r="AR80">
        <v>4</v>
      </c>
      <c r="AS80">
        <v>3</v>
      </c>
      <c r="AT80">
        <v>2</v>
      </c>
      <c r="AU80">
        <v>1</v>
      </c>
      <c r="AV80">
        <v>0</v>
      </c>
      <c r="AW80">
        <v>15.3</v>
      </c>
      <c r="AX80">
        <v>15.3</v>
      </c>
      <c r="AY80">
        <v>15.3</v>
      </c>
      <c r="AZ80">
        <v>55.872999999999998</v>
      </c>
      <c r="BA80">
        <v>483</v>
      </c>
      <c r="BB80" t="s">
        <v>4094</v>
      </c>
      <c r="BC80">
        <v>0</v>
      </c>
      <c r="BD80">
        <v>53.921999999999997</v>
      </c>
      <c r="BE80" t="s">
        <v>130</v>
      </c>
      <c r="BF80" t="s">
        <v>130</v>
      </c>
      <c r="BG80" t="s">
        <v>130</v>
      </c>
      <c r="BH80" t="s">
        <v>130</v>
      </c>
      <c r="BI80" t="s">
        <v>130</v>
      </c>
      <c r="BJ80" t="s">
        <v>130</v>
      </c>
      <c r="BK80" t="s">
        <v>130</v>
      </c>
      <c r="BL80" t="s">
        <v>130</v>
      </c>
      <c r="BM80" t="s">
        <v>130</v>
      </c>
      <c r="BN80" t="s">
        <v>130</v>
      </c>
      <c r="BO80" t="s">
        <v>131</v>
      </c>
      <c r="BP80" t="s">
        <v>131</v>
      </c>
      <c r="BQ80">
        <v>15.3</v>
      </c>
      <c r="BR80">
        <v>13.5</v>
      </c>
      <c r="BS80">
        <v>9.3000000000000007</v>
      </c>
      <c r="BT80">
        <v>12.8</v>
      </c>
      <c r="BU80">
        <v>15.3</v>
      </c>
      <c r="BV80">
        <v>15.3</v>
      </c>
      <c r="BW80">
        <v>7.2</v>
      </c>
      <c r="BX80">
        <v>11</v>
      </c>
      <c r="BY80">
        <v>8.9</v>
      </c>
      <c r="BZ80">
        <v>6.8</v>
      </c>
      <c r="CA80">
        <v>2.2999999999999998</v>
      </c>
      <c r="CB80">
        <v>0</v>
      </c>
      <c r="CC80">
        <v>447150000</v>
      </c>
      <c r="CD80">
        <v>58541000</v>
      </c>
      <c r="CE80">
        <v>50306000</v>
      </c>
      <c r="CF80">
        <v>33503000</v>
      </c>
      <c r="CG80">
        <v>50424000</v>
      </c>
      <c r="CH80">
        <v>126870000</v>
      </c>
      <c r="CI80">
        <v>101040000</v>
      </c>
      <c r="CJ80">
        <v>10445000</v>
      </c>
      <c r="CK80">
        <v>7161900</v>
      </c>
      <c r="CL80">
        <v>5808000</v>
      </c>
      <c r="CM80">
        <v>2053900</v>
      </c>
      <c r="CN80">
        <v>1000700</v>
      </c>
      <c r="CO80">
        <v>0</v>
      </c>
      <c r="CP80">
        <v>21293000</v>
      </c>
      <c r="CQ80">
        <v>2787700</v>
      </c>
      <c r="CR80">
        <v>2395500</v>
      </c>
      <c r="CS80">
        <v>1595400</v>
      </c>
      <c r="CT80">
        <v>2401100</v>
      </c>
      <c r="CU80">
        <v>6041300</v>
      </c>
      <c r="CV80">
        <v>4811600</v>
      </c>
      <c r="CW80">
        <v>497390</v>
      </c>
      <c r="CX80">
        <v>341040</v>
      </c>
      <c r="CY80">
        <v>276570</v>
      </c>
      <c r="CZ80">
        <v>97806</v>
      </c>
      <c r="DA80">
        <v>47652</v>
      </c>
      <c r="DB80">
        <v>0</v>
      </c>
      <c r="DC80">
        <v>21.410640000000001</v>
      </c>
      <c r="DD80">
        <v>21.191890000000001</v>
      </c>
      <c r="DE80">
        <v>20.60549</v>
      </c>
      <c r="DF80">
        <v>21.195260000000001</v>
      </c>
      <c r="DG80">
        <v>22.526430000000001</v>
      </c>
      <c r="DH80">
        <v>22.198090000000001</v>
      </c>
      <c r="DI80">
        <v>18.924019999999999</v>
      </c>
      <c r="DJ80">
        <v>18.379580000000001</v>
      </c>
      <c r="DK80">
        <v>18.077290000000001</v>
      </c>
      <c r="DL80">
        <v>16.577629999999999</v>
      </c>
      <c r="DM80">
        <v>15.54025</v>
      </c>
      <c r="DN80">
        <v>9</v>
      </c>
      <c r="DO80">
        <v>2.7846176216520999</v>
      </c>
      <c r="DP80">
        <v>2.6090463002522801</v>
      </c>
      <c r="DQ80">
        <v>1.57887976289497</v>
      </c>
      <c r="DR80">
        <v>8.2672983805338607</v>
      </c>
      <c r="DS80">
        <v>0.90307212521023505</v>
      </c>
      <c r="DT80">
        <v>-0.90391794840494899</v>
      </c>
      <c r="DU80">
        <v>3</v>
      </c>
      <c r="DV80">
        <v>1</v>
      </c>
      <c r="DW80">
        <v>2</v>
      </c>
      <c r="DX80">
        <v>1</v>
      </c>
      <c r="DY80">
        <v>6</v>
      </c>
      <c r="DZ80">
        <v>3</v>
      </c>
      <c r="EA80">
        <v>2</v>
      </c>
      <c r="EB80">
        <v>1</v>
      </c>
      <c r="EC80">
        <v>1</v>
      </c>
      <c r="ED80">
        <v>1</v>
      </c>
      <c r="EE80">
        <v>0</v>
      </c>
      <c r="EF80">
        <v>0</v>
      </c>
      <c r="EG80">
        <v>21</v>
      </c>
      <c r="EH80">
        <v>566</v>
      </c>
      <c r="EI80" t="s">
        <v>4095</v>
      </c>
      <c r="EJ80" t="s">
        <v>148</v>
      </c>
      <c r="EK80" t="s">
        <v>4096</v>
      </c>
      <c r="EL80" t="s">
        <v>4097</v>
      </c>
      <c r="EM80" t="s">
        <v>4098</v>
      </c>
      <c r="EN80" t="s">
        <v>4099</v>
      </c>
    </row>
    <row r="81" spans="1:148" x14ac:dyDescent="0.25">
      <c r="A81" t="s">
        <v>324</v>
      </c>
      <c r="B81" t="s">
        <v>324</v>
      </c>
      <c r="C81" t="s">
        <v>146</v>
      </c>
      <c r="D81" t="s">
        <v>146</v>
      </c>
      <c r="E81" t="s">
        <v>146</v>
      </c>
      <c r="F81" t="s">
        <v>325</v>
      </c>
      <c r="G81" t="str">
        <f>MID(F81,FIND("&gt;sp|",F81)+4,6)</f>
        <v>O43379</v>
      </c>
      <c r="H81" t="s">
        <v>4994</v>
      </c>
      <c r="I81">
        <v>5</v>
      </c>
      <c r="J81">
        <v>2</v>
      </c>
      <c r="K81">
        <v>2</v>
      </c>
      <c r="L81">
        <v>2</v>
      </c>
      <c r="M81">
        <v>1</v>
      </c>
      <c r="N81">
        <v>2</v>
      </c>
      <c r="O81">
        <v>2</v>
      </c>
      <c r="P81">
        <v>0</v>
      </c>
      <c r="Q81">
        <v>0</v>
      </c>
      <c r="R81">
        <v>0</v>
      </c>
      <c r="S81">
        <v>1</v>
      </c>
      <c r="T81">
        <v>1</v>
      </c>
      <c r="U81">
        <v>1</v>
      </c>
      <c r="V81">
        <v>0</v>
      </c>
      <c r="W81">
        <v>0</v>
      </c>
      <c r="X81">
        <v>0</v>
      </c>
      <c r="Y81">
        <v>1</v>
      </c>
      <c r="Z81">
        <v>2</v>
      </c>
      <c r="AA81">
        <v>2</v>
      </c>
      <c r="AB81">
        <v>0</v>
      </c>
      <c r="AC81">
        <v>0</v>
      </c>
      <c r="AD81">
        <v>0</v>
      </c>
      <c r="AE81">
        <v>1</v>
      </c>
      <c r="AF81">
        <v>1</v>
      </c>
      <c r="AG81">
        <v>1</v>
      </c>
      <c r="AH81">
        <v>0</v>
      </c>
      <c r="AI81">
        <v>0</v>
      </c>
      <c r="AJ81">
        <v>0</v>
      </c>
      <c r="AK81">
        <v>1</v>
      </c>
      <c r="AL81">
        <v>2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1</v>
      </c>
      <c r="AS81">
        <v>1</v>
      </c>
      <c r="AT81">
        <v>0</v>
      </c>
      <c r="AU81">
        <v>0</v>
      </c>
      <c r="AV81">
        <v>0</v>
      </c>
      <c r="AW81">
        <v>1.3</v>
      </c>
      <c r="AX81">
        <v>1.3</v>
      </c>
      <c r="AY81">
        <v>1.3</v>
      </c>
      <c r="AZ81">
        <v>165.95</v>
      </c>
      <c r="BA81">
        <v>1518</v>
      </c>
      <c r="BB81" t="s">
        <v>326</v>
      </c>
      <c r="BC81">
        <v>0</v>
      </c>
      <c r="BD81">
        <v>14.919</v>
      </c>
      <c r="BE81" t="s">
        <v>131</v>
      </c>
      <c r="BF81" t="s">
        <v>130</v>
      </c>
      <c r="BG81" t="s">
        <v>130</v>
      </c>
      <c r="BH81" t="s">
        <v>131</v>
      </c>
      <c r="BI81" t="s">
        <v>131</v>
      </c>
      <c r="BJ81" t="s">
        <v>131</v>
      </c>
      <c r="BK81" t="s">
        <v>131</v>
      </c>
      <c r="BL81" t="s">
        <v>131</v>
      </c>
      <c r="BM81" t="s">
        <v>131</v>
      </c>
      <c r="BN81" t="s">
        <v>131</v>
      </c>
      <c r="BO81" t="s">
        <v>131</v>
      </c>
      <c r="BP81" t="s">
        <v>131</v>
      </c>
      <c r="BQ81">
        <v>0.5</v>
      </c>
      <c r="BR81">
        <v>1.3</v>
      </c>
      <c r="BS81">
        <v>1.3</v>
      </c>
      <c r="BT81">
        <v>0</v>
      </c>
      <c r="BU81">
        <v>0</v>
      </c>
      <c r="BV81">
        <v>0</v>
      </c>
      <c r="BW81">
        <v>0.8</v>
      </c>
      <c r="BX81">
        <v>0.8</v>
      </c>
      <c r="BY81">
        <v>0.8</v>
      </c>
      <c r="BZ81">
        <v>0</v>
      </c>
      <c r="CA81">
        <v>0</v>
      </c>
      <c r="CB81">
        <v>0</v>
      </c>
      <c r="CC81">
        <v>21057000</v>
      </c>
      <c r="CD81">
        <v>550780</v>
      </c>
      <c r="CE81">
        <v>9808400</v>
      </c>
      <c r="CF81">
        <v>8674700</v>
      </c>
      <c r="CG81">
        <v>0</v>
      </c>
      <c r="CH81">
        <v>0</v>
      </c>
      <c r="CI81">
        <v>0</v>
      </c>
      <c r="CJ81">
        <v>1058800</v>
      </c>
      <c r="CK81">
        <v>499950</v>
      </c>
      <c r="CL81">
        <v>464790</v>
      </c>
      <c r="CM81">
        <v>0</v>
      </c>
      <c r="CN81">
        <v>0</v>
      </c>
      <c r="CO81">
        <v>0</v>
      </c>
      <c r="CP81">
        <v>284560</v>
      </c>
      <c r="CQ81">
        <v>7442.9</v>
      </c>
      <c r="CR81">
        <v>132550</v>
      </c>
      <c r="CS81">
        <v>117230</v>
      </c>
      <c r="CT81">
        <v>0</v>
      </c>
      <c r="CU81">
        <v>0</v>
      </c>
      <c r="CV81">
        <v>0</v>
      </c>
      <c r="CW81">
        <v>14309</v>
      </c>
      <c r="CX81">
        <v>6756.1</v>
      </c>
      <c r="CY81">
        <v>6281</v>
      </c>
      <c r="CZ81">
        <v>0</v>
      </c>
      <c r="DA81">
        <v>0</v>
      </c>
      <c r="DB81">
        <v>0</v>
      </c>
      <c r="DC81">
        <v>12.861649999999999</v>
      </c>
      <c r="DD81">
        <v>17.016179999999999</v>
      </c>
      <c r="DE81">
        <v>16.838979999999999</v>
      </c>
      <c r="DF81">
        <v>9</v>
      </c>
      <c r="DG81">
        <v>9</v>
      </c>
      <c r="DH81">
        <v>9</v>
      </c>
      <c r="DI81">
        <v>13.804639999999999</v>
      </c>
      <c r="DJ81">
        <v>12.72198</v>
      </c>
      <c r="DK81">
        <v>12.61678</v>
      </c>
      <c r="DL81">
        <v>9</v>
      </c>
      <c r="DM81">
        <v>9</v>
      </c>
      <c r="DN81">
        <v>9</v>
      </c>
      <c r="DO81">
        <v>0.83111400889044096</v>
      </c>
      <c r="DP81">
        <v>2.52447287241618</v>
      </c>
      <c r="DQ81">
        <v>0</v>
      </c>
      <c r="DR81">
        <v>0</v>
      </c>
      <c r="DS81">
        <v>2.0775503674003599</v>
      </c>
      <c r="DT81">
        <v>6.5722691218058298</v>
      </c>
      <c r="DU81">
        <v>0</v>
      </c>
      <c r="DV81">
        <v>2</v>
      </c>
      <c r="DW81">
        <v>1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3</v>
      </c>
      <c r="EH81">
        <v>83</v>
      </c>
      <c r="EI81" t="s">
        <v>327</v>
      </c>
      <c r="EJ81" t="s">
        <v>138</v>
      </c>
      <c r="EK81" t="s">
        <v>328</v>
      </c>
      <c r="EL81" t="s">
        <v>329</v>
      </c>
      <c r="EM81" t="s">
        <v>330</v>
      </c>
      <c r="EN81" t="s">
        <v>331</v>
      </c>
    </row>
    <row r="82" spans="1:148" x14ac:dyDescent="0.25">
      <c r="A82" t="s">
        <v>3163</v>
      </c>
      <c r="B82" t="s">
        <v>3163</v>
      </c>
      <c r="C82">
        <v>1</v>
      </c>
      <c r="D82">
        <v>1</v>
      </c>
      <c r="E82">
        <v>1</v>
      </c>
      <c r="F82" t="s">
        <v>3164</v>
      </c>
      <c r="G82" t="str">
        <f>MID(F82,FIND("&gt;sp|",F82)+4,6)</f>
        <v>Q04917</v>
      </c>
      <c r="H82" t="s">
        <v>5303</v>
      </c>
      <c r="I82">
        <v>1</v>
      </c>
      <c r="J82">
        <v>1</v>
      </c>
      <c r="K82">
        <v>1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11.8</v>
      </c>
      <c r="AX82">
        <v>11.8</v>
      </c>
      <c r="AY82">
        <v>11.8</v>
      </c>
      <c r="AZ82">
        <v>28.218</v>
      </c>
      <c r="BA82">
        <v>246</v>
      </c>
      <c r="BB82">
        <v>246</v>
      </c>
      <c r="BC82">
        <v>3.5460999999999999E-3</v>
      </c>
      <c r="BD82">
        <v>7.2423999999999999</v>
      </c>
      <c r="BE82" t="s">
        <v>131</v>
      </c>
      <c r="BF82" t="s">
        <v>131</v>
      </c>
      <c r="BG82" t="s">
        <v>130</v>
      </c>
      <c r="BH82" t="s">
        <v>131</v>
      </c>
      <c r="BI82" t="s">
        <v>131</v>
      </c>
      <c r="BJ82" t="s">
        <v>131</v>
      </c>
      <c r="BK82" t="s">
        <v>131</v>
      </c>
      <c r="BL82" t="s">
        <v>131</v>
      </c>
      <c r="BM82" t="s">
        <v>131</v>
      </c>
      <c r="BN82" t="s">
        <v>131</v>
      </c>
      <c r="BO82" t="s">
        <v>131</v>
      </c>
      <c r="BP82" t="s">
        <v>131</v>
      </c>
      <c r="BQ82">
        <v>0</v>
      </c>
      <c r="BR82">
        <v>0</v>
      </c>
      <c r="BS82">
        <v>11.8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1502700</v>
      </c>
      <c r="CD82">
        <v>0</v>
      </c>
      <c r="CE82">
        <v>0</v>
      </c>
      <c r="CF82">
        <v>1502700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93917</v>
      </c>
      <c r="CQ82">
        <v>0</v>
      </c>
      <c r="CR82">
        <v>0</v>
      </c>
      <c r="CS82">
        <v>93917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9</v>
      </c>
      <c r="DD82">
        <v>9</v>
      </c>
      <c r="DE82">
        <v>16.519100000000002</v>
      </c>
      <c r="DF82">
        <v>9</v>
      </c>
      <c r="DG82">
        <v>9</v>
      </c>
      <c r="DH82">
        <v>9</v>
      </c>
      <c r="DI82">
        <v>9</v>
      </c>
      <c r="DJ82">
        <v>9</v>
      </c>
      <c r="DK82">
        <v>9</v>
      </c>
      <c r="DL82">
        <v>9</v>
      </c>
      <c r="DM82">
        <v>9</v>
      </c>
      <c r="DN82">
        <v>9</v>
      </c>
      <c r="DO82">
        <v>0.42724341246478797</v>
      </c>
      <c r="DP82">
        <v>2.5063660939534498</v>
      </c>
      <c r="DQ82">
        <v>0</v>
      </c>
      <c r="DR82">
        <v>0</v>
      </c>
      <c r="DS82">
        <v>0.42724341246478797</v>
      </c>
      <c r="DT82">
        <v>2.5063660939534498</v>
      </c>
      <c r="DU82">
        <v>0</v>
      </c>
      <c r="DV82">
        <v>0</v>
      </c>
      <c r="DW82">
        <v>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1</v>
      </c>
      <c r="EH82">
        <v>430</v>
      </c>
      <c r="EI82">
        <v>2605</v>
      </c>
      <c r="EJ82" t="b">
        <v>1</v>
      </c>
      <c r="EK82">
        <v>2739</v>
      </c>
      <c r="EL82">
        <v>28741</v>
      </c>
      <c r="EM82">
        <v>13558</v>
      </c>
      <c r="EN82">
        <v>13558</v>
      </c>
    </row>
    <row r="83" spans="1:148" x14ac:dyDescent="0.25">
      <c r="A83" t="s">
        <v>291</v>
      </c>
      <c r="B83" t="s">
        <v>291</v>
      </c>
      <c r="C83">
        <v>1</v>
      </c>
      <c r="D83">
        <v>1</v>
      </c>
      <c r="E83">
        <v>1</v>
      </c>
      <c r="F83" t="s">
        <v>292</v>
      </c>
      <c r="G83" t="str">
        <f>MID(F83,FIND("&gt;sp|",F83)+4,6)</f>
        <v>O15479</v>
      </c>
      <c r="H83" t="s">
        <v>4989</v>
      </c>
      <c r="I83">
        <v>1</v>
      </c>
      <c r="J83">
        <v>1</v>
      </c>
      <c r="K83">
        <v>1</v>
      </c>
      <c r="L83">
        <v>1</v>
      </c>
      <c r="M83">
        <v>0</v>
      </c>
      <c r="N83">
        <v>1</v>
      </c>
      <c r="O83">
        <v>0</v>
      </c>
      <c r="P83">
        <v>1</v>
      </c>
      <c r="Q83">
        <v>1</v>
      </c>
      <c r="R83">
        <v>1</v>
      </c>
      <c r="S83">
        <v>0</v>
      </c>
      <c r="T83">
        <v>0</v>
      </c>
      <c r="U83">
        <v>0</v>
      </c>
      <c r="V83">
        <v>0</v>
      </c>
      <c r="W83">
        <v>1</v>
      </c>
      <c r="X83">
        <v>1</v>
      </c>
      <c r="Y83">
        <v>0</v>
      </c>
      <c r="Z83">
        <v>1</v>
      </c>
      <c r="AA83">
        <v>0</v>
      </c>
      <c r="AB83">
        <v>1</v>
      </c>
      <c r="AC83">
        <v>1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0</v>
      </c>
      <c r="AL83">
        <v>1</v>
      </c>
      <c r="AM83">
        <v>0</v>
      </c>
      <c r="AN83">
        <v>1</v>
      </c>
      <c r="AO83">
        <v>1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1</v>
      </c>
      <c r="AW83">
        <v>5</v>
      </c>
      <c r="AX83">
        <v>5</v>
      </c>
      <c r="AY83">
        <v>5</v>
      </c>
      <c r="AZ83">
        <v>35.277000000000001</v>
      </c>
      <c r="BA83">
        <v>319</v>
      </c>
      <c r="BB83">
        <v>319</v>
      </c>
      <c r="BC83">
        <v>4.0160999999999999E-3</v>
      </c>
      <c r="BD83">
        <v>9.6829000000000001</v>
      </c>
      <c r="BE83" t="s">
        <v>131</v>
      </c>
      <c r="BF83" t="s">
        <v>131</v>
      </c>
      <c r="BG83" t="s">
        <v>131</v>
      </c>
      <c r="BH83" t="s">
        <v>131</v>
      </c>
      <c r="BI83" t="s">
        <v>130</v>
      </c>
      <c r="BJ83" t="s">
        <v>130</v>
      </c>
      <c r="BK83" t="s">
        <v>131</v>
      </c>
      <c r="BL83" t="s">
        <v>131</v>
      </c>
      <c r="BM83" t="s">
        <v>131</v>
      </c>
      <c r="BN83" t="s">
        <v>131</v>
      </c>
      <c r="BO83" t="s">
        <v>131</v>
      </c>
      <c r="BP83" t="s">
        <v>130</v>
      </c>
      <c r="BQ83">
        <v>0</v>
      </c>
      <c r="BR83">
        <v>5</v>
      </c>
      <c r="BS83">
        <v>0</v>
      </c>
      <c r="BT83">
        <v>5</v>
      </c>
      <c r="BU83">
        <v>5</v>
      </c>
      <c r="BV83">
        <v>5</v>
      </c>
      <c r="BW83">
        <v>0</v>
      </c>
      <c r="BX83">
        <v>0</v>
      </c>
      <c r="BY83">
        <v>0</v>
      </c>
      <c r="BZ83">
        <v>0</v>
      </c>
      <c r="CA83">
        <v>5</v>
      </c>
      <c r="CB83">
        <v>5</v>
      </c>
      <c r="CC83">
        <v>82696000</v>
      </c>
      <c r="CD83">
        <v>0</v>
      </c>
      <c r="CE83">
        <v>1201200</v>
      </c>
      <c r="CF83">
        <v>0</v>
      </c>
      <c r="CG83">
        <v>4966100</v>
      </c>
      <c r="CH83">
        <v>25032000</v>
      </c>
      <c r="CI83">
        <v>32246000</v>
      </c>
      <c r="CJ83">
        <v>0</v>
      </c>
      <c r="CK83">
        <v>0</v>
      </c>
      <c r="CL83">
        <v>0</v>
      </c>
      <c r="CM83">
        <v>0</v>
      </c>
      <c r="CN83">
        <v>6618400</v>
      </c>
      <c r="CO83">
        <v>12633000</v>
      </c>
      <c r="CP83">
        <v>6361300</v>
      </c>
      <c r="CQ83">
        <v>0</v>
      </c>
      <c r="CR83">
        <v>92397</v>
      </c>
      <c r="CS83">
        <v>0</v>
      </c>
      <c r="CT83">
        <v>382010</v>
      </c>
      <c r="CU83">
        <v>1925500</v>
      </c>
      <c r="CV83">
        <v>2480500</v>
      </c>
      <c r="CW83">
        <v>0</v>
      </c>
      <c r="CX83">
        <v>0</v>
      </c>
      <c r="CY83">
        <v>0</v>
      </c>
      <c r="CZ83">
        <v>0</v>
      </c>
      <c r="DA83">
        <v>509110</v>
      </c>
      <c r="DB83">
        <v>971760</v>
      </c>
      <c r="DC83">
        <v>9</v>
      </c>
      <c r="DD83">
        <v>16.495560000000001</v>
      </c>
      <c r="DE83">
        <v>9</v>
      </c>
      <c r="DF83">
        <v>18.54325</v>
      </c>
      <c r="DG83">
        <v>20.876799999999999</v>
      </c>
      <c r="DH83">
        <v>21.2422</v>
      </c>
      <c r="DI83">
        <v>9</v>
      </c>
      <c r="DJ83">
        <v>9</v>
      </c>
      <c r="DK83">
        <v>9</v>
      </c>
      <c r="DL83">
        <v>9</v>
      </c>
      <c r="DM83">
        <v>18.957619999999999</v>
      </c>
      <c r="DN83">
        <v>19.890239999999999</v>
      </c>
      <c r="DO83">
        <v>0.42724341246478897</v>
      </c>
      <c r="DP83">
        <v>2.49851926167806</v>
      </c>
      <c r="DQ83">
        <v>0.52366476300744902</v>
      </c>
      <c r="DR83">
        <v>4.2714646657307904</v>
      </c>
      <c r="DS83">
        <v>1.52661473059574</v>
      </c>
      <c r="DT83">
        <v>-8.7222315470377598</v>
      </c>
      <c r="DU83">
        <v>0</v>
      </c>
      <c r="DV83">
        <v>0</v>
      </c>
      <c r="DW83">
        <v>0</v>
      </c>
      <c r="DX83">
        <v>0</v>
      </c>
      <c r="DY83">
        <v>1</v>
      </c>
      <c r="DZ83">
        <v>1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1</v>
      </c>
      <c r="EG83">
        <v>3</v>
      </c>
      <c r="EH83">
        <v>78</v>
      </c>
      <c r="EI83">
        <v>288</v>
      </c>
      <c r="EJ83" t="b">
        <v>1</v>
      </c>
      <c r="EK83">
        <v>310</v>
      </c>
      <c r="EL83" t="s">
        <v>293</v>
      </c>
      <c r="EM83" t="s">
        <v>294</v>
      </c>
      <c r="EN83">
        <v>1486</v>
      </c>
    </row>
    <row r="84" spans="1:148" x14ac:dyDescent="0.25">
      <c r="A84" t="s">
        <v>398</v>
      </c>
      <c r="B84" t="s">
        <v>398</v>
      </c>
      <c r="C84">
        <v>1</v>
      </c>
      <c r="D84">
        <v>1</v>
      </c>
      <c r="E84">
        <v>1</v>
      </c>
      <c r="F84" t="s">
        <v>399</v>
      </c>
      <c r="G84" t="str">
        <f>MID(F84,FIND("&gt;sp|",F84)+4,6)</f>
        <v>O60783</v>
      </c>
      <c r="H84" t="s">
        <v>5002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0</v>
      </c>
      <c r="W84">
        <v>0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0</v>
      </c>
      <c r="AI84">
        <v>0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0</v>
      </c>
      <c r="AU84">
        <v>0</v>
      </c>
      <c r="AV84">
        <v>1</v>
      </c>
      <c r="AW84">
        <v>10.199999999999999</v>
      </c>
      <c r="AX84">
        <v>10.199999999999999</v>
      </c>
      <c r="AY84">
        <v>10.199999999999999</v>
      </c>
      <c r="AZ84">
        <v>15.138999999999999</v>
      </c>
      <c r="BA84">
        <v>128</v>
      </c>
      <c r="BB84">
        <v>128</v>
      </c>
      <c r="BC84">
        <v>3.5025999999999998E-3</v>
      </c>
      <c r="BD84">
        <v>7.0518999999999998</v>
      </c>
      <c r="BE84" t="s">
        <v>130</v>
      </c>
      <c r="BF84" t="s">
        <v>130</v>
      </c>
      <c r="BG84" t="s">
        <v>130</v>
      </c>
      <c r="BH84" t="s">
        <v>131</v>
      </c>
      <c r="BI84" t="s">
        <v>130</v>
      </c>
      <c r="BJ84" t="s">
        <v>131</v>
      </c>
      <c r="BK84" t="s">
        <v>131</v>
      </c>
      <c r="BL84" t="s">
        <v>131</v>
      </c>
      <c r="BM84" t="s">
        <v>131</v>
      </c>
      <c r="BN84" t="s">
        <v>131</v>
      </c>
      <c r="BO84" t="s">
        <v>131</v>
      </c>
      <c r="BP84" t="s">
        <v>131</v>
      </c>
      <c r="BQ84">
        <v>10.199999999999999</v>
      </c>
      <c r="BR84">
        <v>10.199999999999999</v>
      </c>
      <c r="BS84">
        <v>10.199999999999999</v>
      </c>
      <c r="BT84">
        <v>10.199999999999999</v>
      </c>
      <c r="BU84">
        <v>10.199999999999999</v>
      </c>
      <c r="BV84">
        <v>10.199999999999999</v>
      </c>
      <c r="BW84">
        <v>10.199999999999999</v>
      </c>
      <c r="BX84">
        <v>10.199999999999999</v>
      </c>
      <c r="BY84">
        <v>10.199999999999999</v>
      </c>
      <c r="BZ84">
        <v>0</v>
      </c>
      <c r="CA84">
        <v>0</v>
      </c>
      <c r="CB84">
        <v>10.199999999999999</v>
      </c>
      <c r="CC84">
        <v>179850000</v>
      </c>
      <c r="CD84">
        <v>24433000</v>
      </c>
      <c r="CE84">
        <v>27691000</v>
      </c>
      <c r="CF84">
        <v>23632000</v>
      </c>
      <c r="CG84">
        <v>21007000</v>
      </c>
      <c r="CH84">
        <v>37861000</v>
      </c>
      <c r="CI84">
        <v>27442000</v>
      </c>
      <c r="CJ84">
        <v>5528400</v>
      </c>
      <c r="CK84">
        <v>3360000</v>
      </c>
      <c r="CL84">
        <v>4787500</v>
      </c>
      <c r="CM84">
        <v>0</v>
      </c>
      <c r="CN84">
        <v>0</v>
      </c>
      <c r="CO84">
        <v>4112700</v>
      </c>
      <c r="CP84">
        <v>29976000</v>
      </c>
      <c r="CQ84">
        <v>4072200</v>
      </c>
      <c r="CR84">
        <v>4615200</v>
      </c>
      <c r="CS84">
        <v>3938600</v>
      </c>
      <c r="CT84">
        <v>3501100</v>
      </c>
      <c r="CU84">
        <v>6310200</v>
      </c>
      <c r="CV84">
        <v>4573700</v>
      </c>
      <c r="CW84">
        <v>921400</v>
      </c>
      <c r="CX84">
        <v>559990</v>
      </c>
      <c r="CY84">
        <v>797910</v>
      </c>
      <c r="CZ84">
        <v>0</v>
      </c>
      <c r="DA84">
        <v>0</v>
      </c>
      <c r="DB84">
        <v>685440</v>
      </c>
      <c r="DC84">
        <v>21.957380000000001</v>
      </c>
      <c r="DD84">
        <v>22.13796</v>
      </c>
      <c r="DE84">
        <v>21.90925</v>
      </c>
      <c r="DF84">
        <v>21.739380000000001</v>
      </c>
      <c r="DG84">
        <v>22.58925</v>
      </c>
      <c r="DH84">
        <v>22.124929999999999</v>
      </c>
      <c r="DI84">
        <v>19.813469999999999</v>
      </c>
      <c r="DJ84">
        <v>19.095040000000001</v>
      </c>
      <c r="DK84">
        <v>19.605869999999999</v>
      </c>
      <c r="DL84">
        <v>9</v>
      </c>
      <c r="DM84">
        <v>9</v>
      </c>
      <c r="DN84">
        <v>19.386669999999999</v>
      </c>
      <c r="DO84">
        <v>3.42933191624391</v>
      </c>
      <c r="DP84">
        <v>2.4967377980550198</v>
      </c>
      <c r="DQ84">
        <v>1.3076942678255901</v>
      </c>
      <c r="DR84">
        <v>9.6889629364013707</v>
      </c>
      <c r="DS84">
        <v>0.22965383210423901</v>
      </c>
      <c r="DT84">
        <v>-0.14965629577636699</v>
      </c>
      <c r="DU84">
        <v>1</v>
      </c>
      <c r="DV84">
        <v>1</v>
      </c>
      <c r="DW84">
        <v>1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3</v>
      </c>
      <c r="EH84">
        <v>92</v>
      </c>
      <c r="EI84">
        <v>1290</v>
      </c>
      <c r="EJ84" t="b">
        <v>1</v>
      </c>
      <c r="EK84">
        <v>1347</v>
      </c>
      <c r="EL84" t="s">
        <v>400</v>
      </c>
      <c r="EM84" t="s">
        <v>401</v>
      </c>
      <c r="EN84">
        <v>6562</v>
      </c>
    </row>
    <row r="85" spans="1:148" x14ac:dyDescent="0.25">
      <c r="A85" t="s">
        <v>1245</v>
      </c>
      <c r="B85" t="s">
        <v>1245</v>
      </c>
      <c r="C85" t="s">
        <v>154</v>
      </c>
      <c r="D85" t="s">
        <v>154</v>
      </c>
      <c r="E85" t="s">
        <v>154</v>
      </c>
      <c r="F85" t="s">
        <v>1246</v>
      </c>
      <c r="G85" t="str">
        <f>MID(F85,FIND("&gt;tr|",F85)+4,6)</f>
        <v>E9PN50</v>
      </c>
      <c r="H85" t="s">
        <v>5546</v>
      </c>
      <c r="I85">
        <v>5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0</v>
      </c>
      <c r="Q85">
        <v>1</v>
      </c>
      <c r="R85">
        <v>1</v>
      </c>
      <c r="S85">
        <v>1</v>
      </c>
      <c r="T85">
        <v>0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0</v>
      </c>
      <c r="AC85">
        <v>1</v>
      </c>
      <c r="AD85">
        <v>1</v>
      </c>
      <c r="AE85">
        <v>1</v>
      </c>
      <c r="AF85">
        <v>0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0</v>
      </c>
      <c r="AO85">
        <v>1</v>
      </c>
      <c r="AP85">
        <v>1</v>
      </c>
      <c r="AQ85">
        <v>1</v>
      </c>
      <c r="AR85">
        <v>0</v>
      </c>
      <c r="AS85">
        <v>1</v>
      </c>
      <c r="AT85">
        <v>1</v>
      </c>
      <c r="AU85">
        <v>1</v>
      </c>
      <c r="AV85">
        <v>1</v>
      </c>
      <c r="AW85">
        <v>14</v>
      </c>
      <c r="AX85">
        <v>14</v>
      </c>
      <c r="AY85">
        <v>14</v>
      </c>
      <c r="AZ85">
        <v>28.585999999999999</v>
      </c>
      <c r="BA85">
        <v>257</v>
      </c>
      <c r="BB85" t="s">
        <v>1247</v>
      </c>
      <c r="BC85">
        <v>3.9525999999999997E-3</v>
      </c>
      <c r="BD85">
        <v>9.2781000000000002</v>
      </c>
      <c r="BE85" t="s">
        <v>130</v>
      </c>
      <c r="BF85" t="s">
        <v>130</v>
      </c>
      <c r="BG85" t="s">
        <v>131</v>
      </c>
      <c r="BH85" t="s">
        <v>131</v>
      </c>
      <c r="BI85" t="s">
        <v>130</v>
      </c>
      <c r="BJ85" t="s">
        <v>131</v>
      </c>
      <c r="BK85" t="s">
        <v>131</v>
      </c>
      <c r="BL85" t="s">
        <v>131</v>
      </c>
      <c r="BM85" t="s">
        <v>131</v>
      </c>
      <c r="BN85" t="s">
        <v>130</v>
      </c>
      <c r="BO85" t="s">
        <v>130</v>
      </c>
      <c r="BP85" t="s">
        <v>130</v>
      </c>
      <c r="BQ85">
        <v>14</v>
      </c>
      <c r="BR85">
        <v>14</v>
      </c>
      <c r="BS85">
        <v>14</v>
      </c>
      <c r="BT85">
        <v>0</v>
      </c>
      <c r="BU85">
        <v>14</v>
      </c>
      <c r="BV85">
        <v>14</v>
      </c>
      <c r="BW85">
        <v>14</v>
      </c>
      <c r="BX85">
        <v>0</v>
      </c>
      <c r="BY85">
        <v>14</v>
      </c>
      <c r="BZ85">
        <v>14</v>
      </c>
      <c r="CA85">
        <v>14</v>
      </c>
      <c r="CB85">
        <v>14</v>
      </c>
      <c r="CC85">
        <v>19266000</v>
      </c>
      <c r="CD85">
        <v>1726500</v>
      </c>
      <c r="CE85">
        <v>2219100</v>
      </c>
      <c r="CF85">
        <v>1360600</v>
      </c>
      <c r="CG85">
        <v>0</v>
      </c>
      <c r="CH85">
        <v>1279700</v>
      </c>
      <c r="CI85">
        <v>1661700</v>
      </c>
      <c r="CJ85">
        <v>2602200</v>
      </c>
      <c r="CK85">
        <v>0</v>
      </c>
      <c r="CL85">
        <v>1663100</v>
      </c>
      <c r="CM85">
        <v>1479000</v>
      </c>
      <c r="CN85">
        <v>1785100</v>
      </c>
      <c r="CO85">
        <v>3488800</v>
      </c>
      <c r="CP85">
        <v>1376100</v>
      </c>
      <c r="CQ85">
        <v>123320</v>
      </c>
      <c r="CR85">
        <v>158500</v>
      </c>
      <c r="CS85">
        <v>97184</v>
      </c>
      <c r="CT85">
        <v>0</v>
      </c>
      <c r="CU85">
        <v>91408</v>
      </c>
      <c r="CV85">
        <v>118690</v>
      </c>
      <c r="CW85">
        <v>185870</v>
      </c>
      <c r="CX85">
        <v>0</v>
      </c>
      <c r="CY85">
        <v>118790</v>
      </c>
      <c r="CZ85">
        <v>105650</v>
      </c>
      <c r="DA85">
        <v>127510</v>
      </c>
      <c r="DB85">
        <v>249200</v>
      </c>
      <c r="DC85">
        <v>16.912050000000001</v>
      </c>
      <c r="DD85">
        <v>17.27412</v>
      </c>
      <c r="DE85">
        <v>16.568429999999999</v>
      </c>
      <c r="DF85">
        <v>9</v>
      </c>
      <c r="DG85">
        <v>16.480029999999999</v>
      </c>
      <c r="DH85">
        <v>16.856839999999998</v>
      </c>
      <c r="DI85">
        <v>17.50393</v>
      </c>
      <c r="DJ85">
        <v>9</v>
      </c>
      <c r="DK85">
        <v>16.858049999999999</v>
      </c>
      <c r="DL85">
        <v>16.688929999999999</v>
      </c>
      <c r="DM85">
        <v>16.960249999999998</v>
      </c>
      <c r="DN85">
        <v>17.926939999999998</v>
      </c>
      <c r="DO85">
        <v>0.37730674131622899</v>
      </c>
      <c r="DP85">
        <v>2.46420478820801</v>
      </c>
      <c r="DQ85">
        <v>0.52359847816664795</v>
      </c>
      <c r="DR85">
        <v>-3.0797526041666701</v>
      </c>
      <c r="DS85">
        <v>0.47404295018594</v>
      </c>
      <c r="DT85">
        <v>2.8059107462565098</v>
      </c>
      <c r="DU85">
        <v>1</v>
      </c>
      <c r="DV85">
        <v>1</v>
      </c>
      <c r="DW85">
        <v>0</v>
      </c>
      <c r="DX85">
        <v>0</v>
      </c>
      <c r="DY85">
        <v>1</v>
      </c>
      <c r="DZ85">
        <v>0</v>
      </c>
      <c r="EA85">
        <v>0</v>
      </c>
      <c r="EB85">
        <v>0</v>
      </c>
      <c r="EC85">
        <v>0</v>
      </c>
      <c r="ED85">
        <v>2</v>
      </c>
      <c r="EE85">
        <v>1</v>
      </c>
      <c r="EF85">
        <v>1</v>
      </c>
      <c r="EG85">
        <v>7</v>
      </c>
      <c r="EH85">
        <v>199</v>
      </c>
      <c r="EI85">
        <v>264</v>
      </c>
      <c r="EJ85" t="b">
        <v>1</v>
      </c>
      <c r="EK85">
        <v>283</v>
      </c>
      <c r="EL85" t="s">
        <v>1248</v>
      </c>
      <c r="EM85" t="s">
        <v>1249</v>
      </c>
      <c r="EN85">
        <v>1329</v>
      </c>
    </row>
    <row r="86" spans="1:148" x14ac:dyDescent="0.25">
      <c r="A86" t="s">
        <v>2906</v>
      </c>
      <c r="B86" t="s">
        <v>2907</v>
      </c>
      <c r="C86" t="s">
        <v>2908</v>
      </c>
      <c r="D86" t="s">
        <v>2908</v>
      </c>
      <c r="E86" t="s">
        <v>2909</v>
      </c>
      <c r="F86" t="s">
        <v>2910</v>
      </c>
      <c r="G86" t="str">
        <f>MID(F86,FIND("&gt;sp|",F86)+4,6)</f>
        <v>P67809</v>
      </c>
      <c r="H86" t="s">
        <v>5273</v>
      </c>
      <c r="I86">
        <v>4</v>
      </c>
      <c r="J86">
        <v>10</v>
      </c>
      <c r="K86">
        <v>10</v>
      </c>
      <c r="L86">
        <v>7</v>
      </c>
      <c r="M86">
        <v>10</v>
      </c>
      <c r="N86">
        <v>10</v>
      </c>
      <c r="O86">
        <v>10</v>
      </c>
      <c r="P86">
        <v>10</v>
      </c>
      <c r="Q86">
        <v>10</v>
      </c>
      <c r="R86">
        <v>10</v>
      </c>
      <c r="S86">
        <v>5</v>
      </c>
      <c r="T86">
        <v>7</v>
      </c>
      <c r="U86">
        <v>6</v>
      </c>
      <c r="V86">
        <v>8</v>
      </c>
      <c r="W86">
        <v>8</v>
      </c>
      <c r="X86">
        <v>6</v>
      </c>
      <c r="Y86">
        <v>10</v>
      </c>
      <c r="Z86">
        <v>10</v>
      </c>
      <c r="AA86">
        <v>10</v>
      </c>
      <c r="AB86">
        <v>10</v>
      </c>
      <c r="AC86">
        <v>10</v>
      </c>
      <c r="AD86">
        <v>10</v>
      </c>
      <c r="AE86">
        <v>5</v>
      </c>
      <c r="AF86">
        <v>7</v>
      </c>
      <c r="AG86">
        <v>6</v>
      </c>
      <c r="AH86">
        <v>8</v>
      </c>
      <c r="AI86">
        <v>8</v>
      </c>
      <c r="AJ86">
        <v>6</v>
      </c>
      <c r="AK86">
        <v>7</v>
      </c>
      <c r="AL86">
        <v>7</v>
      </c>
      <c r="AM86">
        <v>7</v>
      </c>
      <c r="AN86">
        <v>7</v>
      </c>
      <c r="AO86">
        <v>7</v>
      </c>
      <c r="AP86">
        <v>7</v>
      </c>
      <c r="AQ86">
        <v>3</v>
      </c>
      <c r="AR86">
        <v>5</v>
      </c>
      <c r="AS86">
        <v>4</v>
      </c>
      <c r="AT86">
        <v>6</v>
      </c>
      <c r="AU86">
        <v>6</v>
      </c>
      <c r="AV86">
        <v>6</v>
      </c>
      <c r="AW86">
        <v>46.9</v>
      </c>
      <c r="AX86">
        <v>46.9</v>
      </c>
      <c r="AY86">
        <v>39.5</v>
      </c>
      <c r="AZ86">
        <v>35.923999999999999</v>
      </c>
      <c r="BA86">
        <v>324</v>
      </c>
      <c r="BB86" t="s">
        <v>2911</v>
      </c>
      <c r="BC86">
        <v>0</v>
      </c>
      <c r="BD86">
        <v>132.26</v>
      </c>
      <c r="BE86" t="s">
        <v>130</v>
      </c>
      <c r="BF86" t="s">
        <v>130</v>
      </c>
      <c r="BG86" t="s">
        <v>130</v>
      </c>
      <c r="BH86" t="s">
        <v>130</v>
      </c>
      <c r="BI86" t="s">
        <v>130</v>
      </c>
      <c r="BJ86" t="s">
        <v>130</v>
      </c>
      <c r="BK86" t="s">
        <v>131</v>
      </c>
      <c r="BL86" t="s">
        <v>131</v>
      </c>
      <c r="BM86" t="s">
        <v>131</v>
      </c>
      <c r="BN86" t="s">
        <v>130</v>
      </c>
      <c r="BO86" t="s">
        <v>130</v>
      </c>
      <c r="BP86" t="s">
        <v>131</v>
      </c>
      <c r="BQ86">
        <v>46.9</v>
      </c>
      <c r="BR86">
        <v>46.9</v>
      </c>
      <c r="BS86">
        <v>46.9</v>
      </c>
      <c r="BT86">
        <v>46.9</v>
      </c>
      <c r="BU86">
        <v>46.9</v>
      </c>
      <c r="BV86">
        <v>46.9</v>
      </c>
      <c r="BW86">
        <v>25</v>
      </c>
      <c r="BX86">
        <v>39.5</v>
      </c>
      <c r="BY86">
        <v>32.1</v>
      </c>
      <c r="BZ86">
        <v>44.4</v>
      </c>
      <c r="CA86">
        <v>44.1</v>
      </c>
      <c r="CB86">
        <v>30.2</v>
      </c>
      <c r="CC86">
        <v>3529700000</v>
      </c>
      <c r="CD86">
        <v>516870000</v>
      </c>
      <c r="CE86">
        <v>368810000</v>
      </c>
      <c r="CF86">
        <v>445160000</v>
      </c>
      <c r="CG86">
        <v>332170000</v>
      </c>
      <c r="CH86">
        <v>707610000</v>
      </c>
      <c r="CI86">
        <v>470320000</v>
      </c>
      <c r="CJ86">
        <v>95165000</v>
      </c>
      <c r="CK86">
        <v>71674000</v>
      </c>
      <c r="CL86">
        <v>92173000</v>
      </c>
      <c r="CM86">
        <v>147780000</v>
      </c>
      <c r="CN86">
        <v>232370000</v>
      </c>
      <c r="CO86">
        <v>49571000</v>
      </c>
      <c r="CP86">
        <v>271510000</v>
      </c>
      <c r="CQ86">
        <v>39759000</v>
      </c>
      <c r="CR86">
        <v>28370000</v>
      </c>
      <c r="CS86">
        <v>34243000</v>
      </c>
      <c r="CT86">
        <v>25552000</v>
      </c>
      <c r="CU86">
        <v>54432000</v>
      </c>
      <c r="CV86">
        <v>36179000</v>
      </c>
      <c r="CW86">
        <v>7320400</v>
      </c>
      <c r="CX86">
        <v>5513400</v>
      </c>
      <c r="CY86">
        <v>7090200</v>
      </c>
      <c r="CZ86">
        <v>11368000</v>
      </c>
      <c r="DA86">
        <v>17875000</v>
      </c>
      <c r="DB86">
        <v>3813200</v>
      </c>
      <c r="DC86">
        <v>25.244779999999999</v>
      </c>
      <c r="DD86">
        <v>24.757860000000001</v>
      </c>
      <c r="DE86">
        <v>25.029309999999999</v>
      </c>
      <c r="DF86">
        <v>24.606929999999998</v>
      </c>
      <c r="DG86">
        <v>25.697949999999999</v>
      </c>
      <c r="DH86">
        <v>25.108650000000001</v>
      </c>
      <c r="DI86">
        <v>22.80349</v>
      </c>
      <c r="DJ86">
        <v>22.39451</v>
      </c>
      <c r="DK86">
        <v>22.757390000000001</v>
      </c>
      <c r="DL86">
        <v>23.438469999999999</v>
      </c>
      <c r="DM86">
        <v>24.091439999999999</v>
      </c>
      <c r="DN86">
        <v>21.862570000000002</v>
      </c>
      <c r="DO86">
        <v>3.60517727971179</v>
      </c>
      <c r="DP86">
        <v>2.3588498433431</v>
      </c>
      <c r="DQ86">
        <v>1.28419560976536</v>
      </c>
      <c r="DR86">
        <v>2.0070158640543601</v>
      </c>
      <c r="DS86">
        <v>0.13591110139759799</v>
      </c>
      <c r="DT86">
        <v>-0.127195994059246</v>
      </c>
      <c r="DU86">
        <v>6</v>
      </c>
      <c r="DV86">
        <v>5</v>
      </c>
      <c r="DW86">
        <v>6</v>
      </c>
      <c r="DX86">
        <v>4</v>
      </c>
      <c r="DY86">
        <v>6</v>
      </c>
      <c r="DZ86">
        <v>7</v>
      </c>
      <c r="EA86">
        <v>0</v>
      </c>
      <c r="EB86">
        <v>0</v>
      </c>
      <c r="EC86">
        <v>0</v>
      </c>
      <c r="ED86">
        <v>4</v>
      </c>
      <c r="EE86">
        <v>5</v>
      </c>
      <c r="EF86">
        <v>0</v>
      </c>
      <c r="EG86">
        <v>43</v>
      </c>
      <c r="EH86">
        <v>400</v>
      </c>
      <c r="EI86" t="s">
        <v>2912</v>
      </c>
      <c r="EJ86" t="s">
        <v>142</v>
      </c>
      <c r="EK86" t="s">
        <v>2913</v>
      </c>
      <c r="EL86" t="s">
        <v>2914</v>
      </c>
      <c r="EM86" t="s">
        <v>2915</v>
      </c>
      <c r="EN86" t="s">
        <v>2916</v>
      </c>
    </row>
    <row r="87" spans="1:148" x14ac:dyDescent="0.25">
      <c r="A87" t="s">
        <v>4148</v>
      </c>
      <c r="B87" t="s">
        <v>4148</v>
      </c>
      <c r="C87" t="s">
        <v>421</v>
      </c>
      <c r="D87" t="s">
        <v>421</v>
      </c>
      <c r="E87" t="s">
        <v>421</v>
      </c>
      <c r="F87" t="s">
        <v>4149</v>
      </c>
      <c r="G87" t="str">
        <f>MID(F87,FIND("&gt;sp|",F87)+4,6)</f>
        <v>Q96HS1</v>
      </c>
      <c r="H87" t="s">
        <v>5427</v>
      </c>
      <c r="I87">
        <v>3</v>
      </c>
      <c r="J87">
        <v>2</v>
      </c>
      <c r="K87">
        <v>2</v>
      </c>
      <c r="L87">
        <v>2</v>
      </c>
      <c r="M87">
        <v>2</v>
      </c>
      <c r="N87">
        <v>2</v>
      </c>
      <c r="O87">
        <v>2</v>
      </c>
      <c r="P87">
        <v>2</v>
      </c>
      <c r="Q87">
        <v>2</v>
      </c>
      <c r="R87">
        <v>2</v>
      </c>
      <c r="S87">
        <v>2</v>
      </c>
      <c r="T87">
        <v>2</v>
      </c>
      <c r="U87">
        <v>2</v>
      </c>
      <c r="V87">
        <v>1</v>
      </c>
      <c r="W87">
        <v>1</v>
      </c>
      <c r="X87">
        <v>2</v>
      </c>
      <c r="Y87">
        <v>2</v>
      </c>
      <c r="Z87">
        <v>2</v>
      </c>
      <c r="AA87">
        <v>2</v>
      </c>
      <c r="AB87">
        <v>2</v>
      </c>
      <c r="AC87">
        <v>2</v>
      </c>
      <c r="AD87">
        <v>2</v>
      </c>
      <c r="AE87">
        <v>2</v>
      </c>
      <c r="AF87">
        <v>2</v>
      </c>
      <c r="AG87">
        <v>2</v>
      </c>
      <c r="AH87">
        <v>1</v>
      </c>
      <c r="AI87">
        <v>1</v>
      </c>
      <c r="AJ87">
        <v>2</v>
      </c>
      <c r="AK87">
        <v>2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</v>
      </c>
      <c r="AV87">
        <v>2</v>
      </c>
      <c r="AW87">
        <v>9.4</v>
      </c>
      <c r="AX87">
        <v>9.4</v>
      </c>
      <c r="AY87">
        <v>9.4</v>
      </c>
      <c r="AZ87">
        <v>28.02</v>
      </c>
      <c r="BA87">
        <v>255</v>
      </c>
      <c r="BB87" t="s">
        <v>4150</v>
      </c>
      <c r="BC87">
        <v>0</v>
      </c>
      <c r="BD87">
        <v>17.492000000000001</v>
      </c>
      <c r="BE87" t="s">
        <v>130</v>
      </c>
      <c r="BF87" t="s">
        <v>130</v>
      </c>
      <c r="BG87" t="s">
        <v>130</v>
      </c>
      <c r="BH87" t="s">
        <v>130</v>
      </c>
      <c r="BI87" t="s">
        <v>130</v>
      </c>
      <c r="BJ87" t="s">
        <v>130</v>
      </c>
      <c r="BK87" t="s">
        <v>131</v>
      </c>
      <c r="BL87" t="s">
        <v>131</v>
      </c>
      <c r="BM87" t="s">
        <v>130</v>
      </c>
      <c r="BN87" t="s">
        <v>131</v>
      </c>
      <c r="BO87" t="s">
        <v>131</v>
      </c>
      <c r="BP87" t="s">
        <v>131</v>
      </c>
      <c r="BQ87">
        <v>9.4</v>
      </c>
      <c r="BR87">
        <v>9.4</v>
      </c>
      <c r="BS87">
        <v>9.4</v>
      </c>
      <c r="BT87">
        <v>9.4</v>
      </c>
      <c r="BU87">
        <v>9.4</v>
      </c>
      <c r="BV87">
        <v>9.4</v>
      </c>
      <c r="BW87">
        <v>9.4</v>
      </c>
      <c r="BX87">
        <v>9.4</v>
      </c>
      <c r="BY87">
        <v>9.4</v>
      </c>
      <c r="BZ87">
        <v>5.5</v>
      </c>
      <c r="CA87">
        <v>5.5</v>
      </c>
      <c r="CB87">
        <v>9.4</v>
      </c>
      <c r="CC87">
        <v>658350000</v>
      </c>
      <c r="CD87">
        <v>101280000</v>
      </c>
      <c r="CE87">
        <v>107650000</v>
      </c>
      <c r="CF87">
        <v>149950000</v>
      </c>
      <c r="CG87">
        <v>58093000</v>
      </c>
      <c r="CH87">
        <v>86387000</v>
      </c>
      <c r="CI87">
        <v>68931000</v>
      </c>
      <c r="CJ87">
        <v>22598000</v>
      </c>
      <c r="CK87">
        <v>17425000</v>
      </c>
      <c r="CL87">
        <v>32556000</v>
      </c>
      <c r="CM87">
        <v>2092900</v>
      </c>
      <c r="CN87">
        <v>1041800</v>
      </c>
      <c r="CO87">
        <v>10340000</v>
      </c>
      <c r="CP87">
        <v>36575000</v>
      </c>
      <c r="CQ87">
        <v>5626700</v>
      </c>
      <c r="CR87">
        <v>5980700</v>
      </c>
      <c r="CS87">
        <v>8330400</v>
      </c>
      <c r="CT87">
        <v>3227400</v>
      </c>
      <c r="CU87">
        <v>4799300</v>
      </c>
      <c r="CV87">
        <v>3829500</v>
      </c>
      <c r="CW87">
        <v>1255400</v>
      </c>
      <c r="CX87">
        <v>968070</v>
      </c>
      <c r="CY87">
        <v>1808700</v>
      </c>
      <c r="CZ87">
        <v>116270</v>
      </c>
      <c r="DA87">
        <v>57876</v>
      </c>
      <c r="DB87">
        <v>574440</v>
      </c>
      <c r="DC87">
        <v>22.423860000000001</v>
      </c>
      <c r="DD87">
        <v>22.511880000000001</v>
      </c>
      <c r="DE87">
        <v>22.98995</v>
      </c>
      <c r="DF87">
        <v>21.621939999999999</v>
      </c>
      <c r="DG87">
        <v>22.194389999999999</v>
      </c>
      <c r="DH87">
        <v>21.86872</v>
      </c>
      <c r="DI87">
        <v>20.259720000000002</v>
      </c>
      <c r="DJ87">
        <v>19.88475</v>
      </c>
      <c r="DK87">
        <v>20.786519999999999</v>
      </c>
      <c r="DL87">
        <v>16.827120000000001</v>
      </c>
      <c r="DM87">
        <v>15.820679999999999</v>
      </c>
      <c r="DN87">
        <v>19.131799999999998</v>
      </c>
      <c r="DO87">
        <v>2.7493510152234699</v>
      </c>
      <c r="DP87">
        <v>2.3315677642822301</v>
      </c>
      <c r="DQ87">
        <v>2.0193026545591599</v>
      </c>
      <c r="DR87">
        <v>4.6351550420125296</v>
      </c>
      <c r="DS87">
        <v>1.4369353707414301</v>
      </c>
      <c r="DT87">
        <v>0.74687830607096495</v>
      </c>
      <c r="DU87">
        <v>3</v>
      </c>
      <c r="DV87">
        <v>3</v>
      </c>
      <c r="DW87">
        <v>3</v>
      </c>
      <c r="DX87">
        <v>1</v>
      </c>
      <c r="DY87">
        <v>2</v>
      </c>
      <c r="DZ87">
        <v>2</v>
      </c>
      <c r="EA87">
        <v>0</v>
      </c>
      <c r="EB87">
        <v>0</v>
      </c>
      <c r="EC87">
        <v>1</v>
      </c>
      <c r="ED87">
        <v>0</v>
      </c>
      <c r="EE87">
        <v>0</v>
      </c>
      <c r="EF87">
        <v>0</v>
      </c>
      <c r="EG87">
        <v>15</v>
      </c>
      <c r="EH87">
        <v>575</v>
      </c>
      <c r="EI87" t="s">
        <v>4151</v>
      </c>
      <c r="EJ87" t="s">
        <v>138</v>
      </c>
      <c r="EK87" t="s">
        <v>4152</v>
      </c>
      <c r="EL87" t="s">
        <v>4153</v>
      </c>
      <c r="EM87" t="s">
        <v>4154</v>
      </c>
      <c r="EN87" t="s">
        <v>4155</v>
      </c>
    </row>
    <row r="88" spans="1:148" x14ac:dyDescent="0.25">
      <c r="A88" t="s">
        <v>1116</v>
      </c>
      <c r="B88" t="s">
        <v>1116</v>
      </c>
      <c r="C88" t="s">
        <v>141</v>
      </c>
      <c r="D88" t="s">
        <v>141</v>
      </c>
      <c r="E88" t="s">
        <v>141</v>
      </c>
      <c r="F88" t="s">
        <v>1117</v>
      </c>
      <c r="G88" t="str">
        <f>MID(F88,FIND("&gt;sp|",F88)+4,6)</f>
        <v>P12956</v>
      </c>
      <c r="H88" t="s">
        <v>5077</v>
      </c>
      <c r="I88">
        <v>3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0</v>
      </c>
      <c r="Q88">
        <v>1</v>
      </c>
      <c r="R88">
        <v>0</v>
      </c>
      <c r="S88">
        <v>1</v>
      </c>
      <c r="T88">
        <v>1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0</v>
      </c>
      <c r="AC88">
        <v>1</v>
      </c>
      <c r="AD88">
        <v>0</v>
      </c>
      <c r="AE88">
        <v>1</v>
      </c>
      <c r="AF88">
        <v>1</v>
      </c>
      <c r="AG88">
        <v>0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0</v>
      </c>
      <c r="AO88">
        <v>1</v>
      </c>
      <c r="AP88">
        <v>0</v>
      </c>
      <c r="AQ88">
        <v>1</v>
      </c>
      <c r="AR88">
        <v>1</v>
      </c>
      <c r="AS88">
        <v>0</v>
      </c>
      <c r="AT88">
        <v>1</v>
      </c>
      <c r="AU88">
        <v>1</v>
      </c>
      <c r="AV88">
        <v>1</v>
      </c>
      <c r="AW88">
        <v>3.9</v>
      </c>
      <c r="AX88">
        <v>3.9</v>
      </c>
      <c r="AY88">
        <v>3.9</v>
      </c>
      <c r="AZ88">
        <v>64.283000000000001</v>
      </c>
      <c r="BA88">
        <v>559</v>
      </c>
      <c r="BB88" t="s">
        <v>1118</v>
      </c>
      <c r="BC88">
        <v>3.9061999999999999E-3</v>
      </c>
      <c r="BD88">
        <v>9.0109999999999992</v>
      </c>
      <c r="BE88" t="s">
        <v>131</v>
      </c>
      <c r="BF88" t="s">
        <v>130</v>
      </c>
      <c r="BG88" t="s">
        <v>131</v>
      </c>
      <c r="BH88" t="s">
        <v>131</v>
      </c>
      <c r="BI88" t="s">
        <v>131</v>
      </c>
      <c r="BJ88" t="s">
        <v>131</v>
      </c>
      <c r="BK88" t="s">
        <v>131</v>
      </c>
      <c r="BL88" t="s">
        <v>131</v>
      </c>
      <c r="BM88" t="s">
        <v>131</v>
      </c>
      <c r="BN88" t="s">
        <v>131</v>
      </c>
      <c r="BO88" t="s">
        <v>131</v>
      </c>
      <c r="BP88" t="s">
        <v>131</v>
      </c>
      <c r="BQ88">
        <v>3.9</v>
      </c>
      <c r="BR88">
        <v>3.9</v>
      </c>
      <c r="BS88">
        <v>3.9</v>
      </c>
      <c r="BT88">
        <v>0</v>
      </c>
      <c r="BU88">
        <v>3.9</v>
      </c>
      <c r="BV88">
        <v>0</v>
      </c>
      <c r="BW88">
        <v>3.9</v>
      </c>
      <c r="BX88">
        <v>3.9</v>
      </c>
      <c r="BY88">
        <v>0</v>
      </c>
      <c r="BZ88">
        <v>3.9</v>
      </c>
      <c r="CA88">
        <v>3.9</v>
      </c>
      <c r="CB88">
        <v>3.9</v>
      </c>
      <c r="CC88">
        <v>12156000</v>
      </c>
      <c r="CD88">
        <v>1645100</v>
      </c>
      <c r="CE88">
        <v>2214400</v>
      </c>
      <c r="CF88">
        <v>1034000</v>
      </c>
      <c r="CG88">
        <v>0</v>
      </c>
      <c r="CH88">
        <v>1007400</v>
      </c>
      <c r="CI88">
        <v>0</v>
      </c>
      <c r="CJ88">
        <v>2541500</v>
      </c>
      <c r="CK88">
        <v>855250</v>
      </c>
      <c r="CL88">
        <v>0</v>
      </c>
      <c r="CM88">
        <v>304830</v>
      </c>
      <c r="CN88">
        <v>1713200</v>
      </c>
      <c r="CO88">
        <v>839960</v>
      </c>
      <c r="CP88">
        <v>419160</v>
      </c>
      <c r="CQ88">
        <v>56728</v>
      </c>
      <c r="CR88">
        <v>76359</v>
      </c>
      <c r="CS88">
        <v>35656</v>
      </c>
      <c r="CT88">
        <v>0</v>
      </c>
      <c r="CU88">
        <v>34737</v>
      </c>
      <c r="CV88">
        <v>0</v>
      </c>
      <c r="CW88">
        <v>87637</v>
      </c>
      <c r="CX88">
        <v>29491</v>
      </c>
      <c r="CY88">
        <v>0</v>
      </c>
      <c r="CZ88">
        <v>10511</v>
      </c>
      <c r="DA88">
        <v>59077</v>
      </c>
      <c r="DB88">
        <v>28964</v>
      </c>
      <c r="DC88">
        <v>15.79177</v>
      </c>
      <c r="DD88">
        <v>16.220510000000001</v>
      </c>
      <c r="DE88">
        <v>15.12186</v>
      </c>
      <c r="DF88">
        <v>9</v>
      </c>
      <c r="DG88">
        <v>15.08419</v>
      </c>
      <c r="DH88">
        <v>9</v>
      </c>
      <c r="DI88">
        <v>16.419250000000002</v>
      </c>
      <c r="DJ88">
        <v>14.847989999999999</v>
      </c>
      <c r="DK88">
        <v>9</v>
      </c>
      <c r="DL88">
        <v>13.35961</v>
      </c>
      <c r="DM88">
        <v>15.85031</v>
      </c>
      <c r="DN88">
        <v>14.82197</v>
      </c>
      <c r="DO88">
        <v>0.42925462520434499</v>
      </c>
      <c r="DP88">
        <v>2.2889674504598001</v>
      </c>
      <c r="DQ88">
        <v>0.78166531899521097</v>
      </c>
      <c r="DR88">
        <v>-3.6492363611857099</v>
      </c>
      <c r="DS88">
        <v>1.0721958158325899</v>
      </c>
      <c r="DT88">
        <v>4.68331877390544</v>
      </c>
      <c r="DU88">
        <v>0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1</v>
      </c>
      <c r="EH88">
        <v>183</v>
      </c>
      <c r="EI88">
        <v>2510</v>
      </c>
      <c r="EJ88" t="b">
        <v>1</v>
      </c>
      <c r="EK88">
        <v>2638</v>
      </c>
      <c r="EL88" t="s">
        <v>1119</v>
      </c>
      <c r="EM88">
        <v>13087</v>
      </c>
      <c r="EN88">
        <v>13087</v>
      </c>
    </row>
    <row r="89" spans="1:148" x14ac:dyDescent="0.25">
      <c r="A89" t="s">
        <v>4348</v>
      </c>
      <c r="B89" t="s">
        <v>4348</v>
      </c>
      <c r="C89" t="s">
        <v>128</v>
      </c>
      <c r="D89" t="s">
        <v>128</v>
      </c>
      <c r="E89" t="s">
        <v>128</v>
      </c>
      <c r="F89" t="s">
        <v>4349</v>
      </c>
      <c r="G89" t="str">
        <f>MID(F89,FIND("&gt;sp|",F89)+4,6)</f>
        <v>Q9BVP2</v>
      </c>
      <c r="H89" t="s">
        <v>5453</v>
      </c>
      <c r="I89">
        <v>2</v>
      </c>
      <c r="J89">
        <v>2</v>
      </c>
      <c r="K89">
        <v>2</v>
      </c>
      <c r="L89">
        <v>2</v>
      </c>
      <c r="M89">
        <v>1</v>
      </c>
      <c r="N89">
        <v>1</v>
      </c>
      <c r="O89">
        <v>1</v>
      </c>
      <c r="P89">
        <v>0</v>
      </c>
      <c r="Q89">
        <v>1</v>
      </c>
      <c r="R89">
        <v>1</v>
      </c>
      <c r="S89">
        <v>2</v>
      </c>
      <c r="T89">
        <v>1</v>
      </c>
      <c r="U89">
        <v>0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0</v>
      </c>
      <c r="AC89">
        <v>1</v>
      </c>
      <c r="AD89">
        <v>1</v>
      </c>
      <c r="AE89">
        <v>2</v>
      </c>
      <c r="AF89">
        <v>1</v>
      </c>
      <c r="AG89">
        <v>0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0</v>
      </c>
      <c r="AO89">
        <v>1</v>
      </c>
      <c r="AP89">
        <v>1</v>
      </c>
      <c r="AQ89">
        <v>2</v>
      </c>
      <c r="AR89">
        <v>1</v>
      </c>
      <c r="AS89">
        <v>0</v>
      </c>
      <c r="AT89">
        <v>1</v>
      </c>
      <c r="AU89">
        <v>1</v>
      </c>
      <c r="AV89">
        <v>1</v>
      </c>
      <c r="AW89">
        <v>5.4</v>
      </c>
      <c r="AX89">
        <v>5.4</v>
      </c>
      <c r="AY89">
        <v>5.4</v>
      </c>
      <c r="AZ89">
        <v>60.54</v>
      </c>
      <c r="BA89">
        <v>537</v>
      </c>
      <c r="BB89" t="s">
        <v>4350</v>
      </c>
      <c r="BC89">
        <v>4.0899999999999999E-3</v>
      </c>
      <c r="BD89">
        <v>10.855</v>
      </c>
      <c r="BE89" t="s">
        <v>131</v>
      </c>
      <c r="BF89" t="s">
        <v>131</v>
      </c>
      <c r="BG89" t="s">
        <v>130</v>
      </c>
      <c r="BH89" t="s">
        <v>131</v>
      </c>
      <c r="BI89" t="s">
        <v>131</v>
      </c>
      <c r="BJ89" t="s">
        <v>131</v>
      </c>
      <c r="BK89" t="s">
        <v>130</v>
      </c>
      <c r="BL89" t="s">
        <v>131</v>
      </c>
      <c r="BM89" t="s">
        <v>131</v>
      </c>
      <c r="BN89" t="s">
        <v>131</v>
      </c>
      <c r="BO89" t="s">
        <v>131</v>
      </c>
      <c r="BP89" t="s">
        <v>131</v>
      </c>
      <c r="BQ89">
        <v>3.9</v>
      </c>
      <c r="BR89">
        <v>3.9</v>
      </c>
      <c r="BS89">
        <v>3.9</v>
      </c>
      <c r="BT89">
        <v>0</v>
      </c>
      <c r="BU89">
        <v>1.5</v>
      </c>
      <c r="BV89">
        <v>1.5</v>
      </c>
      <c r="BW89">
        <v>5.4</v>
      </c>
      <c r="BX89">
        <v>3.9</v>
      </c>
      <c r="BY89">
        <v>0</v>
      </c>
      <c r="BZ89">
        <v>3.9</v>
      </c>
      <c r="CA89">
        <v>3.9</v>
      </c>
      <c r="CB89">
        <v>3.9</v>
      </c>
      <c r="CC89">
        <v>60836000</v>
      </c>
      <c r="CD89">
        <v>3770600</v>
      </c>
      <c r="CE89">
        <v>5644000</v>
      </c>
      <c r="CF89">
        <v>4053800</v>
      </c>
      <c r="CG89">
        <v>0</v>
      </c>
      <c r="CH89">
        <v>6674000</v>
      </c>
      <c r="CI89">
        <v>6854200</v>
      </c>
      <c r="CJ89">
        <v>14183000</v>
      </c>
      <c r="CK89">
        <v>4442400</v>
      </c>
      <c r="CL89">
        <v>0</v>
      </c>
      <c r="CM89">
        <v>2938700</v>
      </c>
      <c r="CN89">
        <v>5205500</v>
      </c>
      <c r="CO89">
        <v>7069400</v>
      </c>
      <c r="CP89">
        <v>2339800</v>
      </c>
      <c r="CQ89">
        <v>145020</v>
      </c>
      <c r="CR89">
        <v>217080</v>
      </c>
      <c r="CS89">
        <v>155910</v>
      </c>
      <c r="CT89">
        <v>0</v>
      </c>
      <c r="CU89">
        <v>256690</v>
      </c>
      <c r="CV89">
        <v>263620</v>
      </c>
      <c r="CW89">
        <v>545520</v>
      </c>
      <c r="CX89">
        <v>170860</v>
      </c>
      <c r="CY89">
        <v>0</v>
      </c>
      <c r="CZ89">
        <v>113030</v>
      </c>
      <c r="DA89">
        <v>200210</v>
      </c>
      <c r="DB89">
        <v>271900</v>
      </c>
      <c r="DC89">
        <v>17.145890000000001</v>
      </c>
      <c r="DD89">
        <v>17.727869999999999</v>
      </c>
      <c r="DE89">
        <v>17.250350000000001</v>
      </c>
      <c r="DF89">
        <v>9</v>
      </c>
      <c r="DG89">
        <v>17.969670000000001</v>
      </c>
      <c r="DH89">
        <v>18.008099999999999</v>
      </c>
      <c r="DI89">
        <v>19.057269999999999</v>
      </c>
      <c r="DJ89">
        <v>17.382459999999998</v>
      </c>
      <c r="DK89">
        <v>9</v>
      </c>
      <c r="DL89">
        <v>16.786349999999999</v>
      </c>
      <c r="DM89">
        <v>17.611149999999999</v>
      </c>
      <c r="DN89">
        <v>18.052720000000001</v>
      </c>
      <c r="DO89">
        <v>0.28893643482277498</v>
      </c>
      <c r="DP89">
        <v>2.2281290690104201</v>
      </c>
      <c r="DQ89">
        <v>0.34128845920601197</v>
      </c>
      <c r="DR89">
        <v>-2.4908167521158799</v>
      </c>
      <c r="DS89">
        <v>0.32619663979832603</v>
      </c>
      <c r="DT89">
        <v>2.38211568196615</v>
      </c>
      <c r="DU89">
        <v>0</v>
      </c>
      <c r="DV89">
        <v>0</v>
      </c>
      <c r="DW89">
        <v>1</v>
      </c>
      <c r="DX89">
        <v>0</v>
      </c>
      <c r="DY89">
        <v>0</v>
      </c>
      <c r="DZ89">
        <v>0</v>
      </c>
      <c r="EA89">
        <v>1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2</v>
      </c>
      <c r="EH89">
        <v>606</v>
      </c>
      <c r="EI89" t="s">
        <v>4351</v>
      </c>
      <c r="EJ89" t="s">
        <v>138</v>
      </c>
      <c r="EK89" t="s">
        <v>4352</v>
      </c>
      <c r="EL89" t="s">
        <v>4353</v>
      </c>
      <c r="EM89" t="s">
        <v>4354</v>
      </c>
      <c r="EN89" t="s">
        <v>4354</v>
      </c>
    </row>
    <row r="90" spans="1:148" x14ac:dyDescent="0.25">
      <c r="A90" t="s">
        <v>891</v>
      </c>
      <c r="B90" t="s">
        <v>891</v>
      </c>
      <c r="C90" t="s">
        <v>892</v>
      </c>
      <c r="D90" t="s">
        <v>892</v>
      </c>
      <c r="E90" t="s">
        <v>892</v>
      </c>
      <c r="F90" t="s">
        <v>893</v>
      </c>
      <c r="G90" t="str">
        <f>MID(F90,FIND("&gt;sp|",F90)+4,6)</f>
        <v>P08865</v>
      </c>
      <c r="H90" t="s">
        <v>5054</v>
      </c>
      <c r="I90">
        <v>4</v>
      </c>
      <c r="J90">
        <v>2</v>
      </c>
      <c r="K90">
        <v>2</v>
      </c>
      <c r="L90">
        <v>2</v>
      </c>
      <c r="M90">
        <v>2</v>
      </c>
      <c r="N90">
        <v>2</v>
      </c>
      <c r="O90">
        <v>2</v>
      </c>
      <c r="P90">
        <v>1</v>
      </c>
      <c r="Q90">
        <v>1</v>
      </c>
      <c r="R90">
        <v>1</v>
      </c>
      <c r="S90">
        <v>2</v>
      </c>
      <c r="T90">
        <v>1</v>
      </c>
      <c r="U90">
        <v>1</v>
      </c>
      <c r="V90">
        <v>1</v>
      </c>
      <c r="W90">
        <v>1</v>
      </c>
      <c r="X90">
        <v>1</v>
      </c>
      <c r="Y90">
        <v>2</v>
      </c>
      <c r="Z90">
        <v>2</v>
      </c>
      <c r="AA90">
        <v>2</v>
      </c>
      <c r="AB90">
        <v>1</v>
      </c>
      <c r="AC90">
        <v>1</v>
      </c>
      <c r="AD90">
        <v>1</v>
      </c>
      <c r="AE90">
        <v>2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2</v>
      </c>
      <c r="AL90">
        <v>2</v>
      </c>
      <c r="AM90">
        <v>2</v>
      </c>
      <c r="AN90">
        <v>1</v>
      </c>
      <c r="AO90">
        <v>1</v>
      </c>
      <c r="AP90">
        <v>1</v>
      </c>
      <c r="AQ90">
        <v>2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8</v>
      </c>
      <c r="AX90">
        <v>8</v>
      </c>
      <c r="AY90">
        <v>8</v>
      </c>
      <c r="AZ90">
        <v>29.404</v>
      </c>
      <c r="BA90">
        <v>263</v>
      </c>
      <c r="BB90" t="s">
        <v>894</v>
      </c>
      <c r="BC90">
        <v>0</v>
      </c>
      <c r="BD90">
        <v>14.94</v>
      </c>
      <c r="BE90" t="s">
        <v>130</v>
      </c>
      <c r="BF90" t="s">
        <v>131</v>
      </c>
      <c r="BG90" t="s">
        <v>130</v>
      </c>
      <c r="BH90" t="s">
        <v>131</v>
      </c>
      <c r="BI90" t="s">
        <v>131</v>
      </c>
      <c r="BJ90" t="s">
        <v>131</v>
      </c>
      <c r="BK90" t="s">
        <v>131</v>
      </c>
      <c r="BL90" t="s">
        <v>131</v>
      </c>
      <c r="BM90" t="s">
        <v>131</v>
      </c>
      <c r="BN90" t="s">
        <v>131</v>
      </c>
      <c r="BO90" t="s">
        <v>131</v>
      </c>
      <c r="BP90" t="s">
        <v>131</v>
      </c>
      <c r="BQ90">
        <v>8</v>
      </c>
      <c r="BR90">
        <v>8</v>
      </c>
      <c r="BS90">
        <v>8</v>
      </c>
      <c r="BT90">
        <v>3</v>
      </c>
      <c r="BU90">
        <v>3</v>
      </c>
      <c r="BV90">
        <v>3</v>
      </c>
      <c r="BW90">
        <v>8</v>
      </c>
      <c r="BX90">
        <v>3</v>
      </c>
      <c r="BY90">
        <v>3</v>
      </c>
      <c r="BZ90">
        <v>3</v>
      </c>
      <c r="CA90">
        <v>3</v>
      </c>
      <c r="CB90">
        <v>3</v>
      </c>
      <c r="CC90">
        <v>251850000</v>
      </c>
      <c r="CD90">
        <v>48545000</v>
      </c>
      <c r="CE90">
        <v>46621000</v>
      </c>
      <c r="CF90">
        <v>62022000</v>
      </c>
      <c r="CG90">
        <v>6968000</v>
      </c>
      <c r="CH90">
        <v>11112000</v>
      </c>
      <c r="CI90">
        <v>16851000</v>
      </c>
      <c r="CJ90">
        <v>24531000</v>
      </c>
      <c r="CK90">
        <v>8353700</v>
      </c>
      <c r="CL90">
        <v>10396000</v>
      </c>
      <c r="CM90">
        <v>3140600</v>
      </c>
      <c r="CN90">
        <v>5324100</v>
      </c>
      <c r="CO90">
        <v>7989800</v>
      </c>
      <c r="CP90">
        <v>19373000</v>
      </c>
      <c r="CQ90">
        <v>3734300</v>
      </c>
      <c r="CR90">
        <v>3586200</v>
      </c>
      <c r="CS90">
        <v>4770900</v>
      </c>
      <c r="CT90">
        <v>536000</v>
      </c>
      <c r="CU90">
        <v>854740</v>
      </c>
      <c r="CV90">
        <v>1296300</v>
      </c>
      <c r="CW90">
        <v>1887000</v>
      </c>
      <c r="CX90">
        <v>642600</v>
      </c>
      <c r="CY90">
        <v>799700</v>
      </c>
      <c r="CZ90">
        <v>241580</v>
      </c>
      <c r="DA90">
        <v>409550</v>
      </c>
      <c r="DB90">
        <v>614600</v>
      </c>
      <c r="DC90">
        <v>21.832409999999999</v>
      </c>
      <c r="DD90">
        <v>21.77402</v>
      </c>
      <c r="DE90">
        <v>22.185829999999999</v>
      </c>
      <c r="DF90">
        <v>19.031870000000001</v>
      </c>
      <c r="DG90">
        <v>19.70513</v>
      </c>
      <c r="DH90">
        <v>20.305969999999999</v>
      </c>
      <c r="DI90">
        <v>20.847660000000001</v>
      </c>
      <c r="DJ90">
        <v>19.293559999999999</v>
      </c>
      <c r="DK90">
        <v>19.609100000000002</v>
      </c>
      <c r="DL90">
        <v>17.88214</v>
      </c>
      <c r="DM90">
        <v>18.64368</v>
      </c>
      <c r="DN90">
        <v>19.229289999999999</v>
      </c>
      <c r="DO90">
        <v>1.8275996724018599</v>
      </c>
      <c r="DP90">
        <v>2.0139789581298801</v>
      </c>
      <c r="DQ90">
        <v>0.95682608402598301</v>
      </c>
      <c r="DR90">
        <v>1.0959523518880201</v>
      </c>
      <c r="DS90">
        <v>2.3491619432955302</v>
      </c>
      <c r="DT90">
        <v>2.2497647603352902</v>
      </c>
      <c r="DU90">
        <v>2</v>
      </c>
      <c r="DV90">
        <v>0</v>
      </c>
      <c r="DW90">
        <v>2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4</v>
      </c>
      <c r="EH90">
        <v>158</v>
      </c>
      <c r="EI90" t="s">
        <v>895</v>
      </c>
      <c r="EJ90" t="s">
        <v>138</v>
      </c>
      <c r="EK90" t="s">
        <v>896</v>
      </c>
      <c r="EL90" t="s">
        <v>897</v>
      </c>
      <c r="EM90" t="s">
        <v>898</v>
      </c>
      <c r="EN90" t="s">
        <v>899</v>
      </c>
    </row>
    <row r="91" spans="1:148" x14ac:dyDescent="0.25">
      <c r="A91" t="s">
        <v>1944</v>
      </c>
      <c r="B91" t="s">
        <v>1945</v>
      </c>
      <c r="C91" t="s">
        <v>1946</v>
      </c>
      <c r="D91" t="s">
        <v>1946</v>
      </c>
      <c r="E91" t="s">
        <v>1946</v>
      </c>
      <c r="F91" t="s">
        <v>1947</v>
      </c>
      <c r="G91" t="str">
        <f>MID(F91,FIND("&gt;sp|",F91)+4,6)</f>
        <v>P43243</v>
      </c>
      <c r="H91" t="s">
        <v>5162</v>
      </c>
      <c r="I91">
        <v>22</v>
      </c>
      <c r="J91">
        <v>9</v>
      </c>
      <c r="K91">
        <v>9</v>
      </c>
      <c r="L91">
        <v>9</v>
      </c>
      <c r="M91">
        <v>8</v>
      </c>
      <c r="N91">
        <v>9</v>
      </c>
      <c r="O91">
        <v>9</v>
      </c>
      <c r="P91">
        <v>5</v>
      </c>
      <c r="Q91">
        <v>8</v>
      </c>
      <c r="R91">
        <v>7</v>
      </c>
      <c r="S91">
        <v>9</v>
      </c>
      <c r="T91">
        <v>9</v>
      </c>
      <c r="U91">
        <v>6</v>
      </c>
      <c r="V91">
        <v>7</v>
      </c>
      <c r="W91">
        <v>7</v>
      </c>
      <c r="X91">
        <v>6</v>
      </c>
      <c r="Y91">
        <v>8</v>
      </c>
      <c r="Z91">
        <v>9</v>
      </c>
      <c r="AA91">
        <v>9</v>
      </c>
      <c r="AB91">
        <v>5</v>
      </c>
      <c r="AC91">
        <v>8</v>
      </c>
      <c r="AD91">
        <v>7</v>
      </c>
      <c r="AE91">
        <v>9</v>
      </c>
      <c r="AF91">
        <v>9</v>
      </c>
      <c r="AG91">
        <v>6</v>
      </c>
      <c r="AH91">
        <v>7</v>
      </c>
      <c r="AI91">
        <v>7</v>
      </c>
      <c r="AJ91">
        <v>6</v>
      </c>
      <c r="AK91">
        <v>8</v>
      </c>
      <c r="AL91">
        <v>9</v>
      </c>
      <c r="AM91">
        <v>9</v>
      </c>
      <c r="AN91">
        <v>5</v>
      </c>
      <c r="AO91">
        <v>8</v>
      </c>
      <c r="AP91">
        <v>7</v>
      </c>
      <c r="AQ91">
        <v>9</v>
      </c>
      <c r="AR91">
        <v>9</v>
      </c>
      <c r="AS91">
        <v>6</v>
      </c>
      <c r="AT91">
        <v>7</v>
      </c>
      <c r="AU91">
        <v>7</v>
      </c>
      <c r="AV91">
        <v>6</v>
      </c>
      <c r="AW91">
        <v>17.399999999999999</v>
      </c>
      <c r="AX91">
        <v>17.399999999999999</v>
      </c>
      <c r="AY91">
        <v>17.399999999999999</v>
      </c>
      <c r="AZ91">
        <v>88.358000000000004</v>
      </c>
      <c r="BA91">
        <v>794</v>
      </c>
      <c r="BB91" t="s">
        <v>1948</v>
      </c>
      <c r="BC91">
        <v>0</v>
      </c>
      <c r="BD91">
        <v>88.984999999999999</v>
      </c>
      <c r="BE91" t="s">
        <v>130</v>
      </c>
      <c r="BF91" t="s">
        <v>130</v>
      </c>
      <c r="BG91" t="s">
        <v>130</v>
      </c>
      <c r="BH91" t="s">
        <v>131</v>
      </c>
      <c r="BI91" t="s">
        <v>130</v>
      </c>
      <c r="BJ91" t="s">
        <v>130</v>
      </c>
      <c r="BK91" t="s">
        <v>130</v>
      </c>
      <c r="BL91" t="s">
        <v>130</v>
      </c>
      <c r="BM91" t="s">
        <v>130</v>
      </c>
      <c r="BN91" t="s">
        <v>130</v>
      </c>
      <c r="BO91" t="s">
        <v>131</v>
      </c>
      <c r="BP91" t="s">
        <v>130</v>
      </c>
      <c r="BQ91">
        <v>16</v>
      </c>
      <c r="BR91">
        <v>17.399999999999999</v>
      </c>
      <c r="BS91">
        <v>17.399999999999999</v>
      </c>
      <c r="BT91">
        <v>11.1</v>
      </c>
      <c r="BU91">
        <v>14.7</v>
      </c>
      <c r="BV91">
        <v>13.1</v>
      </c>
      <c r="BW91">
        <v>17.399999999999999</v>
      </c>
      <c r="BX91">
        <v>17.399999999999999</v>
      </c>
      <c r="BY91">
        <v>10.3</v>
      </c>
      <c r="BZ91">
        <v>13.6</v>
      </c>
      <c r="CA91">
        <v>13.6</v>
      </c>
      <c r="CB91">
        <v>11.8</v>
      </c>
      <c r="CC91">
        <v>2096400000</v>
      </c>
      <c r="CD91">
        <v>378250000</v>
      </c>
      <c r="CE91">
        <v>578870000</v>
      </c>
      <c r="CF91">
        <v>339510000</v>
      </c>
      <c r="CG91">
        <v>53526000</v>
      </c>
      <c r="CH91">
        <v>117100000</v>
      </c>
      <c r="CI91">
        <v>106330000</v>
      </c>
      <c r="CJ91">
        <v>172190000</v>
      </c>
      <c r="CK91">
        <v>94672000</v>
      </c>
      <c r="CL91">
        <v>72660000</v>
      </c>
      <c r="CM91">
        <v>42633000</v>
      </c>
      <c r="CN91">
        <v>56296000</v>
      </c>
      <c r="CO91">
        <v>84322000</v>
      </c>
      <c r="CP91">
        <v>59896000</v>
      </c>
      <c r="CQ91">
        <v>10807000</v>
      </c>
      <c r="CR91">
        <v>16539000</v>
      </c>
      <c r="CS91">
        <v>9700400</v>
      </c>
      <c r="CT91">
        <v>1529300</v>
      </c>
      <c r="CU91">
        <v>3345700</v>
      </c>
      <c r="CV91">
        <v>3038000</v>
      </c>
      <c r="CW91">
        <v>4919700</v>
      </c>
      <c r="CX91">
        <v>2704900</v>
      </c>
      <c r="CY91">
        <v>2076000</v>
      </c>
      <c r="CZ91">
        <v>1218100</v>
      </c>
      <c r="DA91">
        <v>1608500</v>
      </c>
      <c r="DB91">
        <v>2409200</v>
      </c>
      <c r="DC91">
        <v>23.365459999999999</v>
      </c>
      <c r="DD91">
        <v>23.979369999999999</v>
      </c>
      <c r="DE91">
        <v>23.209610000000001</v>
      </c>
      <c r="DF91">
        <v>20.544440000000002</v>
      </c>
      <c r="DG91">
        <v>21.67388</v>
      </c>
      <c r="DH91">
        <v>21.534690000000001</v>
      </c>
      <c r="DI91">
        <v>22.230139999999999</v>
      </c>
      <c r="DJ91">
        <v>21.367139999999999</v>
      </c>
      <c r="DK91">
        <v>20.98537</v>
      </c>
      <c r="DL91">
        <v>20.216200000000001</v>
      </c>
      <c r="DM91">
        <v>20.617280000000001</v>
      </c>
      <c r="DN91">
        <v>21.200119999999998</v>
      </c>
      <c r="DO91">
        <v>1.98475717858501</v>
      </c>
      <c r="DP91">
        <v>1.9905954996744799</v>
      </c>
      <c r="DQ91">
        <v>0.55710182040102896</v>
      </c>
      <c r="DR91">
        <v>0.573132197062176</v>
      </c>
      <c r="DS91">
        <v>2.22136469774071</v>
      </c>
      <c r="DT91">
        <v>2.2671457926432299</v>
      </c>
      <c r="DU91">
        <v>9</v>
      </c>
      <c r="DV91">
        <v>9</v>
      </c>
      <c r="DW91">
        <v>8</v>
      </c>
      <c r="DX91">
        <v>0</v>
      </c>
      <c r="DY91">
        <v>2</v>
      </c>
      <c r="DZ91">
        <v>1</v>
      </c>
      <c r="EA91">
        <v>1</v>
      </c>
      <c r="EB91">
        <v>3</v>
      </c>
      <c r="EC91">
        <v>2</v>
      </c>
      <c r="ED91">
        <v>2</v>
      </c>
      <c r="EE91">
        <v>0</v>
      </c>
      <c r="EF91">
        <v>1</v>
      </c>
      <c r="EG91">
        <v>38</v>
      </c>
      <c r="EH91">
        <v>286</v>
      </c>
      <c r="EI91" t="s">
        <v>1949</v>
      </c>
      <c r="EJ91" t="s">
        <v>149</v>
      </c>
      <c r="EK91" t="s">
        <v>1950</v>
      </c>
      <c r="EL91" t="s">
        <v>1951</v>
      </c>
      <c r="EM91" t="s">
        <v>1952</v>
      </c>
      <c r="EN91" t="s">
        <v>1953</v>
      </c>
    </row>
    <row r="92" spans="1:148" x14ac:dyDescent="0.25">
      <c r="A92" t="s">
        <v>1904</v>
      </c>
      <c r="B92" t="s">
        <v>1904</v>
      </c>
      <c r="C92" t="s">
        <v>129</v>
      </c>
      <c r="D92" t="s">
        <v>129</v>
      </c>
      <c r="E92" t="s">
        <v>129</v>
      </c>
      <c r="F92" t="s">
        <v>1905</v>
      </c>
      <c r="G92" t="str">
        <f>MID(F92,FIND("&gt;sp|",F92)+4,6)</f>
        <v>Q2VIR3</v>
      </c>
      <c r="H92" t="s">
        <v>5357</v>
      </c>
      <c r="I92">
        <v>2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0</v>
      </c>
      <c r="Q92">
        <v>1</v>
      </c>
      <c r="R92">
        <v>0</v>
      </c>
      <c r="S92">
        <v>1</v>
      </c>
      <c r="T92">
        <v>0</v>
      </c>
      <c r="U92">
        <v>1</v>
      </c>
      <c r="V92">
        <v>0</v>
      </c>
      <c r="W92">
        <v>0</v>
      </c>
      <c r="X92">
        <v>0</v>
      </c>
      <c r="Y92">
        <v>1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1</v>
      </c>
      <c r="AF92">
        <v>0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0</v>
      </c>
      <c r="AO92">
        <v>1</v>
      </c>
      <c r="AP92">
        <v>0</v>
      </c>
      <c r="AQ92">
        <v>1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2.2999999999999998</v>
      </c>
      <c r="AX92">
        <v>2.2999999999999998</v>
      </c>
      <c r="AY92">
        <v>2.2999999999999998</v>
      </c>
      <c r="AZ92">
        <v>51.228000000000002</v>
      </c>
      <c r="BA92">
        <v>472</v>
      </c>
      <c r="BB92" t="s">
        <v>1906</v>
      </c>
      <c r="BC92">
        <v>3.4014000000000002E-3</v>
      </c>
      <c r="BD92">
        <v>6.7469999999999999</v>
      </c>
      <c r="BE92" t="s">
        <v>131</v>
      </c>
      <c r="BF92" t="s">
        <v>131</v>
      </c>
      <c r="BG92" t="s">
        <v>131</v>
      </c>
      <c r="BH92" t="s">
        <v>131</v>
      </c>
      <c r="BI92" t="s">
        <v>131</v>
      </c>
      <c r="BJ92" t="s">
        <v>131</v>
      </c>
      <c r="BK92" t="s">
        <v>131</v>
      </c>
      <c r="BL92" t="s">
        <v>131</v>
      </c>
      <c r="BM92" t="s">
        <v>130</v>
      </c>
      <c r="BN92" t="s">
        <v>131</v>
      </c>
      <c r="BO92" t="s">
        <v>131</v>
      </c>
      <c r="BP92" t="s">
        <v>131</v>
      </c>
      <c r="BQ92">
        <v>2.2999999999999998</v>
      </c>
      <c r="BR92">
        <v>2.2999999999999998</v>
      </c>
      <c r="BS92">
        <v>2.2999999999999998</v>
      </c>
      <c r="BT92">
        <v>0</v>
      </c>
      <c r="BU92">
        <v>2.2999999999999998</v>
      </c>
      <c r="BV92">
        <v>0</v>
      </c>
      <c r="BW92">
        <v>2.2999999999999998</v>
      </c>
      <c r="BX92">
        <v>0</v>
      </c>
      <c r="BY92">
        <v>2.2999999999999998</v>
      </c>
      <c r="BZ92">
        <v>0</v>
      </c>
      <c r="CA92">
        <v>0</v>
      </c>
      <c r="CB92">
        <v>0</v>
      </c>
      <c r="CC92">
        <v>25849000</v>
      </c>
      <c r="CD92">
        <v>2244400</v>
      </c>
      <c r="CE92">
        <v>3577200</v>
      </c>
      <c r="CF92">
        <v>3750500</v>
      </c>
      <c r="CG92">
        <v>0</v>
      </c>
      <c r="CH92">
        <v>2551600</v>
      </c>
      <c r="CI92">
        <v>0</v>
      </c>
      <c r="CJ92">
        <v>7300300</v>
      </c>
      <c r="CK92">
        <v>0</v>
      </c>
      <c r="CL92">
        <v>6424900</v>
      </c>
      <c r="CM92">
        <v>0</v>
      </c>
      <c r="CN92">
        <v>0</v>
      </c>
      <c r="CO92">
        <v>0</v>
      </c>
      <c r="CP92">
        <v>1230900</v>
      </c>
      <c r="CQ92">
        <v>106880</v>
      </c>
      <c r="CR92">
        <v>170340</v>
      </c>
      <c r="CS92">
        <v>178590</v>
      </c>
      <c r="CT92">
        <v>0</v>
      </c>
      <c r="CU92">
        <v>121500</v>
      </c>
      <c r="CV92">
        <v>0</v>
      </c>
      <c r="CW92">
        <v>347630</v>
      </c>
      <c r="CX92">
        <v>0</v>
      </c>
      <c r="CY92">
        <v>305950</v>
      </c>
      <c r="CZ92">
        <v>0</v>
      </c>
      <c r="DA92">
        <v>0</v>
      </c>
      <c r="DB92">
        <v>0</v>
      </c>
      <c r="DC92">
        <v>16.705629999999999</v>
      </c>
      <c r="DD92">
        <v>17.378060000000001</v>
      </c>
      <c r="DE92">
        <v>17.446290000000001</v>
      </c>
      <c r="DF92">
        <v>9</v>
      </c>
      <c r="DG92">
        <v>16.890599999999999</v>
      </c>
      <c r="DH92">
        <v>9</v>
      </c>
      <c r="DI92">
        <v>18.40719</v>
      </c>
      <c r="DJ92">
        <v>9</v>
      </c>
      <c r="DK92">
        <v>18.222940000000001</v>
      </c>
      <c r="DL92">
        <v>9</v>
      </c>
      <c r="DM92">
        <v>9</v>
      </c>
      <c r="DN92">
        <v>9</v>
      </c>
      <c r="DO92">
        <v>0.25023763660878001</v>
      </c>
      <c r="DP92">
        <v>1.9666175842285201</v>
      </c>
      <c r="DQ92">
        <v>0.42724341246478797</v>
      </c>
      <c r="DR92">
        <v>2.6301987965901699</v>
      </c>
      <c r="DS92">
        <v>0.98456384190040502</v>
      </c>
      <c r="DT92">
        <v>5.5464617411295603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</v>
      </c>
      <c r="ED92">
        <v>0</v>
      </c>
      <c r="EE92">
        <v>0</v>
      </c>
      <c r="EF92">
        <v>0</v>
      </c>
      <c r="EG92">
        <v>1</v>
      </c>
      <c r="EH92">
        <v>280</v>
      </c>
      <c r="EI92">
        <v>1221</v>
      </c>
      <c r="EJ92" t="b">
        <v>1</v>
      </c>
      <c r="EK92">
        <v>1275</v>
      </c>
      <c r="EL92" t="s">
        <v>1907</v>
      </c>
      <c r="EM92">
        <v>6164</v>
      </c>
      <c r="EN92">
        <v>6164</v>
      </c>
    </row>
    <row r="93" spans="1:148" x14ac:dyDescent="0.25">
      <c r="A93" t="s">
        <v>3032</v>
      </c>
      <c r="B93" t="s">
        <v>3032</v>
      </c>
      <c r="C93">
        <v>3</v>
      </c>
      <c r="D93">
        <v>3</v>
      </c>
      <c r="E93">
        <v>3</v>
      </c>
      <c r="F93" t="s">
        <v>3033</v>
      </c>
      <c r="G93" t="str">
        <f>MID(F93,FIND("&gt;sp|",F93)+4,6)</f>
        <v>P82932</v>
      </c>
      <c r="H93" t="s">
        <v>5287</v>
      </c>
      <c r="I93">
        <v>1</v>
      </c>
      <c r="J93">
        <v>3</v>
      </c>
      <c r="K93">
        <v>3</v>
      </c>
      <c r="L93">
        <v>3</v>
      </c>
      <c r="M93">
        <v>2</v>
      </c>
      <c r="N93">
        <v>3</v>
      </c>
      <c r="O93">
        <v>3</v>
      </c>
      <c r="P93">
        <v>2</v>
      </c>
      <c r="Q93">
        <v>2</v>
      </c>
      <c r="R93">
        <v>2</v>
      </c>
      <c r="S93">
        <v>2</v>
      </c>
      <c r="T93">
        <v>1</v>
      </c>
      <c r="U93">
        <v>1</v>
      </c>
      <c r="V93">
        <v>1</v>
      </c>
      <c r="W93">
        <v>2</v>
      </c>
      <c r="X93">
        <v>1</v>
      </c>
      <c r="Y93">
        <v>2</v>
      </c>
      <c r="Z93">
        <v>3</v>
      </c>
      <c r="AA93">
        <v>3</v>
      </c>
      <c r="AB93">
        <v>2</v>
      </c>
      <c r="AC93">
        <v>2</v>
      </c>
      <c r="AD93">
        <v>2</v>
      </c>
      <c r="AE93">
        <v>2</v>
      </c>
      <c r="AF93">
        <v>1</v>
      </c>
      <c r="AG93">
        <v>1</v>
      </c>
      <c r="AH93">
        <v>1</v>
      </c>
      <c r="AI93">
        <v>2</v>
      </c>
      <c r="AJ93">
        <v>1</v>
      </c>
      <c r="AK93">
        <v>2</v>
      </c>
      <c r="AL93">
        <v>3</v>
      </c>
      <c r="AM93">
        <v>3</v>
      </c>
      <c r="AN93">
        <v>2</v>
      </c>
      <c r="AO93">
        <v>2</v>
      </c>
      <c r="AP93">
        <v>2</v>
      </c>
      <c r="AQ93">
        <v>2</v>
      </c>
      <c r="AR93">
        <v>1</v>
      </c>
      <c r="AS93">
        <v>1</v>
      </c>
      <c r="AT93">
        <v>1</v>
      </c>
      <c r="AU93">
        <v>2</v>
      </c>
      <c r="AV93">
        <v>1</v>
      </c>
      <c r="AW93">
        <v>33.6</v>
      </c>
      <c r="AX93">
        <v>33.6</v>
      </c>
      <c r="AY93">
        <v>33.6</v>
      </c>
      <c r="AZ93">
        <v>14.226000000000001</v>
      </c>
      <c r="BA93">
        <v>125</v>
      </c>
      <c r="BB93">
        <v>125</v>
      </c>
      <c r="BC93">
        <v>0</v>
      </c>
      <c r="BD93">
        <v>17.777000000000001</v>
      </c>
      <c r="BE93" t="s">
        <v>130</v>
      </c>
      <c r="BF93" t="s">
        <v>130</v>
      </c>
      <c r="BG93" t="s">
        <v>131</v>
      </c>
      <c r="BH93" t="s">
        <v>130</v>
      </c>
      <c r="BI93" t="s">
        <v>130</v>
      </c>
      <c r="BJ93" t="s">
        <v>131</v>
      </c>
      <c r="BK93" t="s">
        <v>130</v>
      </c>
      <c r="BL93" t="s">
        <v>131</v>
      </c>
      <c r="BM93" t="s">
        <v>131</v>
      </c>
      <c r="BN93" t="s">
        <v>131</v>
      </c>
      <c r="BO93" t="s">
        <v>131</v>
      </c>
      <c r="BP93" t="s">
        <v>131</v>
      </c>
      <c r="BQ93">
        <v>14.4</v>
      </c>
      <c r="BR93">
        <v>33.6</v>
      </c>
      <c r="BS93">
        <v>33.6</v>
      </c>
      <c r="BT93">
        <v>14.4</v>
      </c>
      <c r="BU93">
        <v>14.4</v>
      </c>
      <c r="BV93">
        <v>14.4</v>
      </c>
      <c r="BW93">
        <v>25.6</v>
      </c>
      <c r="BX93">
        <v>6.4</v>
      </c>
      <c r="BY93">
        <v>6.4</v>
      </c>
      <c r="BZ93">
        <v>6.4</v>
      </c>
      <c r="CA93">
        <v>25.6</v>
      </c>
      <c r="CB93">
        <v>6.4</v>
      </c>
      <c r="CC93">
        <v>98747000</v>
      </c>
      <c r="CD93">
        <v>11147000</v>
      </c>
      <c r="CE93">
        <v>20390000</v>
      </c>
      <c r="CF93">
        <v>12980000</v>
      </c>
      <c r="CG93">
        <v>10090000</v>
      </c>
      <c r="CH93">
        <v>15536000</v>
      </c>
      <c r="CI93">
        <v>8106100</v>
      </c>
      <c r="CJ93">
        <v>8984300</v>
      </c>
      <c r="CK93">
        <v>1641100</v>
      </c>
      <c r="CL93">
        <v>3644200</v>
      </c>
      <c r="CM93">
        <v>931650</v>
      </c>
      <c r="CN93">
        <v>2603000</v>
      </c>
      <c r="CO93">
        <v>2693200</v>
      </c>
      <c r="CP93">
        <v>12343000</v>
      </c>
      <c r="CQ93">
        <v>1393300</v>
      </c>
      <c r="CR93">
        <v>2548800</v>
      </c>
      <c r="CS93">
        <v>1622600</v>
      </c>
      <c r="CT93">
        <v>1261300</v>
      </c>
      <c r="CU93">
        <v>1942000</v>
      </c>
      <c r="CV93">
        <v>1013300</v>
      </c>
      <c r="CW93">
        <v>1123000</v>
      </c>
      <c r="CX93">
        <v>205140</v>
      </c>
      <c r="CY93">
        <v>455520</v>
      </c>
      <c r="CZ93">
        <v>116460</v>
      </c>
      <c r="DA93">
        <v>325370</v>
      </c>
      <c r="DB93">
        <v>336650</v>
      </c>
      <c r="DC93">
        <v>20.410070000000001</v>
      </c>
      <c r="DD93">
        <v>21.281389999999998</v>
      </c>
      <c r="DE93">
        <v>20.62988</v>
      </c>
      <c r="DF93">
        <v>20.266480000000001</v>
      </c>
      <c r="DG93">
        <v>20.889109999999999</v>
      </c>
      <c r="DH93">
        <v>19.95063</v>
      </c>
      <c r="DI93">
        <v>20.098929999999999</v>
      </c>
      <c r="DJ93">
        <v>17.646249999999998</v>
      </c>
      <c r="DK93">
        <v>18.797160000000002</v>
      </c>
      <c r="DL93">
        <v>16.82948</v>
      </c>
      <c r="DM93">
        <v>18.311720000000001</v>
      </c>
      <c r="DN93">
        <v>18.360890000000001</v>
      </c>
      <c r="DO93">
        <v>1.19885857751136</v>
      </c>
      <c r="DP93">
        <v>1.92633501688639</v>
      </c>
      <c r="DQ93">
        <v>1.9397241263149201</v>
      </c>
      <c r="DR93">
        <v>2.5347118377685498</v>
      </c>
      <c r="DS93">
        <v>0.46015385117776503</v>
      </c>
      <c r="DT93">
        <v>0.405038197835285</v>
      </c>
      <c r="DU93">
        <v>1</v>
      </c>
      <c r="DV93">
        <v>2</v>
      </c>
      <c r="DW93">
        <v>0</v>
      </c>
      <c r="DX93">
        <v>1</v>
      </c>
      <c r="DY93">
        <v>1</v>
      </c>
      <c r="DZ93">
        <v>0</v>
      </c>
      <c r="EA93">
        <v>1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6</v>
      </c>
      <c r="EH93">
        <v>414</v>
      </c>
      <c r="EI93" t="s">
        <v>3034</v>
      </c>
      <c r="EJ93" t="s">
        <v>135</v>
      </c>
      <c r="EK93" t="s">
        <v>3035</v>
      </c>
      <c r="EL93" t="s">
        <v>3036</v>
      </c>
      <c r="EM93" t="s">
        <v>3037</v>
      </c>
      <c r="EN93" t="s">
        <v>3038</v>
      </c>
    </row>
    <row r="94" spans="1:148" x14ac:dyDescent="0.25">
      <c r="A94" t="s">
        <v>4385</v>
      </c>
      <c r="B94" t="s">
        <v>4385</v>
      </c>
      <c r="C94">
        <v>2</v>
      </c>
      <c r="D94">
        <v>2</v>
      </c>
      <c r="E94">
        <v>2</v>
      </c>
      <c r="F94" t="s">
        <v>4386</v>
      </c>
      <c r="G94" t="str">
        <f>MID(F94,FIND("&gt;sp|",F94)+4,6)</f>
        <v>Q9BYN8</v>
      </c>
      <c r="H94" t="s">
        <v>5460</v>
      </c>
      <c r="I94">
        <v>1</v>
      </c>
      <c r="J94">
        <v>2</v>
      </c>
      <c r="K94">
        <v>2</v>
      </c>
      <c r="L94">
        <v>2</v>
      </c>
      <c r="M94">
        <v>2</v>
      </c>
      <c r="N94">
        <v>2</v>
      </c>
      <c r="O94">
        <v>2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0</v>
      </c>
      <c r="X94">
        <v>0</v>
      </c>
      <c r="Y94">
        <v>2</v>
      </c>
      <c r="Z94">
        <v>2</v>
      </c>
      <c r="AA94">
        <v>2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0</v>
      </c>
      <c r="AJ94">
        <v>0</v>
      </c>
      <c r="AK94">
        <v>2</v>
      </c>
      <c r="AL94">
        <v>2</v>
      </c>
      <c r="AM94">
        <v>2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0</v>
      </c>
      <c r="AV94">
        <v>0</v>
      </c>
      <c r="AW94">
        <v>14.1</v>
      </c>
      <c r="AX94">
        <v>14.1</v>
      </c>
      <c r="AY94">
        <v>14.1</v>
      </c>
      <c r="AZ94">
        <v>24.210999999999999</v>
      </c>
      <c r="BA94">
        <v>205</v>
      </c>
      <c r="BB94">
        <v>205</v>
      </c>
      <c r="BC94">
        <v>0</v>
      </c>
      <c r="BD94">
        <v>16.888999999999999</v>
      </c>
      <c r="BE94" t="s">
        <v>130</v>
      </c>
      <c r="BF94" t="s">
        <v>130</v>
      </c>
      <c r="BG94" t="s">
        <v>130</v>
      </c>
      <c r="BH94" t="s">
        <v>130</v>
      </c>
      <c r="BI94" t="s">
        <v>131</v>
      </c>
      <c r="BJ94" t="s">
        <v>131</v>
      </c>
      <c r="BK94" t="s">
        <v>131</v>
      </c>
      <c r="BL94" t="s">
        <v>131</v>
      </c>
      <c r="BM94" t="s">
        <v>131</v>
      </c>
      <c r="BN94" t="s">
        <v>131</v>
      </c>
      <c r="BO94" t="s">
        <v>131</v>
      </c>
      <c r="BP94" t="s">
        <v>131</v>
      </c>
      <c r="BQ94">
        <v>14.1</v>
      </c>
      <c r="BR94">
        <v>14.1</v>
      </c>
      <c r="BS94">
        <v>14.1</v>
      </c>
      <c r="BT94">
        <v>5.4</v>
      </c>
      <c r="BU94">
        <v>8.8000000000000007</v>
      </c>
      <c r="BV94">
        <v>8.8000000000000007</v>
      </c>
      <c r="BW94">
        <v>8.8000000000000007</v>
      </c>
      <c r="BX94">
        <v>8.8000000000000007</v>
      </c>
      <c r="BY94">
        <v>8.8000000000000007</v>
      </c>
      <c r="BZ94">
        <v>5.4</v>
      </c>
      <c r="CA94">
        <v>0</v>
      </c>
      <c r="CB94">
        <v>0</v>
      </c>
      <c r="CC94">
        <v>50129000</v>
      </c>
      <c r="CD94">
        <v>9894200</v>
      </c>
      <c r="CE94">
        <v>14115000</v>
      </c>
      <c r="CF94">
        <v>10060000</v>
      </c>
      <c r="CG94">
        <v>3779400</v>
      </c>
      <c r="CH94">
        <v>695320</v>
      </c>
      <c r="CI94">
        <v>1107600</v>
      </c>
      <c r="CJ94">
        <v>5850600</v>
      </c>
      <c r="CK94">
        <v>2513500</v>
      </c>
      <c r="CL94">
        <v>1769900</v>
      </c>
      <c r="CM94">
        <v>343140</v>
      </c>
      <c r="CN94">
        <v>0</v>
      </c>
      <c r="CO94">
        <v>0</v>
      </c>
      <c r="CP94">
        <v>4557100</v>
      </c>
      <c r="CQ94">
        <v>899470</v>
      </c>
      <c r="CR94">
        <v>1283100</v>
      </c>
      <c r="CS94">
        <v>914570</v>
      </c>
      <c r="CT94">
        <v>343590</v>
      </c>
      <c r="CU94">
        <v>63211</v>
      </c>
      <c r="CV94">
        <v>100690</v>
      </c>
      <c r="CW94">
        <v>531870</v>
      </c>
      <c r="CX94">
        <v>228500</v>
      </c>
      <c r="CY94">
        <v>160900</v>
      </c>
      <c r="CZ94">
        <v>31194</v>
      </c>
      <c r="DA94">
        <v>0</v>
      </c>
      <c r="DB94">
        <v>0</v>
      </c>
      <c r="DC94">
        <v>19.77872</v>
      </c>
      <c r="DD94">
        <v>20.2912</v>
      </c>
      <c r="DE94">
        <v>19.80273</v>
      </c>
      <c r="DF94">
        <v>18.390329999999999</v>
      </c>
      <c r="DG94">
        <v>15.947889999999999</v>
      </c>
      <c r="DH94">
        <v>16.61956</v>
      </c>
      <c r="DI94">
        <v>19.020710000000001</v>
      </c>
      <c r="DJ94">
        <v>17.801829999999999</v>
      </c>
      <c r="DK94">
        <v>17.2958</v>
      </c>
      <c r="DL94">
        <v>14.928979999999999</v>
      </c>
      <c r="DM94">
        <v>9</v>
      </c>
      <c r="DN94">
        <v>9</v>
      </c>
      <c r="DO94">
        <v>1.62820482301378</v>
      </c>
      <c r="DP94">
        <v>1.9180997212727899</v>
      </c>
      <c r="DQ94">
        <v>1.3348987627434501</v>
      </c>
      <c r="DR94">
        <v>6.0095990498860701</v>
      </c>
      <c r="DS94">
        <v>1.7837163709346899</v>
      </c>
      <c r="DT94">
        <v>2.9716246922810901</v>
      </c>
      <c r="DU94">
        <v>1</v>
      </c>
      <c r="DV94">
        <v>2</v>
      </c>
      <c r="DW94">
        <v>1</v>
      </c>
      <c r="DX94">
        <v>1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5</v>
      </c>
      <c r="EH94">
        <v>613</v>
      </c>
      <c r="EI94" t="s">
        <v>4387</v>
      </c>
      <c r="EJ94" t="s">
        <v>138</v>
      </c>
      <c r="EK94" t="s">
        <v>4388</v>
      </c>
      <c r="EL94" t="s">
        <v>4389</v>
      </c>
      <c r="EM94" t="s">
        <v>4390</v>
      </c>
      <c r="EN94" t="s">
        <v>4391</v>
      </c>
    </row>
    <row r="95" spans="1:148" x14ac:dyDescent="0.25">
      <c r="A95" t="s">
        <v>3745</v>
      </c>
      <c r="B95" t="s">
        <v>3745</v>
      </c>
      <c r="C95">
        <v>3</v>
      </c>
      <c r="D95">
        <v>3</v>
      </c>
      <c r="E95">
        <v>3</v>
      </c>
      <c r="F95" t="s">
        <v>3746</v>
      </c>
      <c r="G95" t="str">
        <f>MID(F95,FIND("&gt;sp|",F95)+4,6)</f>
        <v>Q6NZI2</v>
      </c>
      <c r="H95" t="s">
        <v>5367</v>
      </c>
      <c r="I95">
        <v>1</v>
      </c>
      <c r="J95">
        <v>3</v>
      </c>
      <c r="K95">
        <v>3</v>
      </c>
      <c r="L95">
        <v>3</v>
      </c>
      <c r="M95">
        <v>1</v>
      </c>
      <c r="N95">
        <v>1</v>
      </c>
      <c r="O95">
        <v>1</v>
      </c>
      <c r="P95">
        <v>3</v>
      </c>
      <c r="Q95">
        <v>3</v>
      </c>
      <c r="R95">
        <v>3</v>
      </c>
      <c r="S95">
        <v>2</v>
      </c>
      <c r="T95">
        <v>0</v>
      </c>
      <c r="U95">
        <v>1</v>
      </c>
      <c r="V95">
        <v>3</v>
      </c>
      <c r="W95">
        <v>3</v>
      </c>
      <c r="X95">
        <v>3</v>
      </c>
      <c r="Y95">
        <v>1</v>
      </c>
      <c r="Z95">
        <v>1</v>
      </c>
      <c r="AA95">
        <v>1</v>
      </c>
      <c r="AB95">
        <v>3</v>
      </c>
      <c r="AC95">
        <v>3</v>
      </c>
      <c r="AD95">
        <v>3</v>
      </c>
      <c r="AE95">
        <v>2</v>
      </c>
      <c r="AF95">
        <v>0</v>
      </c>
      <c r="AG95">
        <v>1</v>
      </c>
      <c r="AH95">
        <v>3</v>
      </c>
      <c r="AI95">
        <v>3</v>
      </c>
      <c r="AJ95">
        <v>3</v>
      </c>
      <c r="AK95">
        <v>1</v>
      </c>
      <c r="AL95">
        <v>1</v>
      </c>
      <c r="AM95">
        <v>1</v>
      </c>
      <c r="AN95">
        <v>3</v>
      </c>
      <c r="AO95">
        <v>3</v>
      </c>
      <c r="AP95">
        <v>3</v>
      </c>
      <c r="AQ95">
        <v>2</v>
      </c>
      <c r="AR95">
        <v>0</v>
      </c>
      <c r="AS95">
        <v>1</v>
      </c>
      <c r="AT95">
        <v>3</v>
      </c>
      <c r="AU95">
        <v>3</v>
      </c>
      <c r="AV95">
        <v>3</v>
      </c>
      <c r="AW95">
        <v>9</v>
      </c>
      <c r="AX95">
        <v>9</v>
      </c>
      <c r="AY95">
        <v>9</v>
      </c>
      <c r="AZ95">
        <v>43.475999999999999</v>
      </c>
      <c r="BA95">
        <v>390</v>
      </c>
      <c r="BB95">
        <v>390</v>
      </c>
      <c r="BC95">
        <v>0</v>
      </c>
      <c r="BD95">
        <v>19.701000000000001</v>
      </c>
      <c r="BE95" t="s">
        <v>131</v>
      </c>
      <c r="BF95" t="s">
        <v>131</v>
      </c>
      <c r="BG95" t="s">
        <v>131</v>
      </c>
      <c r="BH95" t="s">
        <v>130</v>
      </c>
      <c r="BI95" t="s">
        <v>130</v>
      </c>
      <c r="BJ95" t="s">
        <v>130</v>
      </c>
      <c r="BK95" t="s">
        <v>131</v>
      </c>
      <c r="BL95" t="s">
        <v>131</v>
      </c>
      <c r="BM95" t="s">
        <v>131</v>
      </c>
      <c r="BN95" t="s">
        <v>130</v>
      </c>
      <c r="BO95" t="s">
        <v>130</v>
      </c>
      <c r="BP95" t="s">
        <v>130</v>
      </c>
      <c r="BQ95">
        <v>2.8</v>
      </c>
      <c r="BR95">
        <v>2.8</v>
      </c>
      <c r="BS95">
        <v>2.8</v>
      </c>
      <c r="BT95">
        <v>9</v>
      </c>
      <c r="BU95">
        <v>9</v>
      </c>
      <c r="BV95">
        <v>9</v>
      </c>
      <c r="BW95">
        <v>5.6</v>
      </c>
      <c r="BX95">
        <v>0</v>
      </c>
      <c r="BY95">
        <v>2.8</v>
      </c>
      <c r="BZ95">
        <v>9</v>
      </c>
      <c r="CA95">
        <v>9</v>
      </c>
      <c r="CB95">
        <v>9</v>
      </c>
      <c r="CC95">
        <v>532090000</v>
      </c>
      <c r="CD95">
        <v>1066100</v>
      </c>
      <c r="CE95">
        <v>765430</v>
      </c>
      <c r="CF95">
        <v>515530</v>
      </c>
      <c r="CG95">
        <v>103410000</v>
      </c>
      <c r="CH95">
        <v>130070000</v>
      </c>
      <c r="CI95">
        <v>126000000</v>
      </c>
      <c r="CJ95">
        <v>3286700</v>
      </c>
      <c r="CK95">
        <v>0</v>
      </c>
      <c r="CL95">
        <v>312540</v>
      </c>
      <c r="CM95">
        <v>42112000</v>
      </c>
      <c r="CN95">
        <v>56855000</v>
      </c>
      <c r="CO95">
        <v>67703000</v>
      </c>
      <c r="CP95">
        <v>33256000</v>
      </c>
      <c r="CQ95">
        <v>66632</v>
      </c>
      <c r="CR95">
        <v>47839</v>
      </c>
      <c r="CS95">
        <v>32220</v>
      </c>
      <c r="CT95">
        <v>6462800</v>
      </c>
      <c r="CU95">
        <v>8129600</v>
      </c>
      <c r="CV95">
        <v>7874900</v>
      </c>
      <c r="CW95">
        <v>205420</v>
      </c>
      <c r="CX95">
        <v>0</v>
      </c>
      <c r="CY95">
        <v>19534</v>
      </c>
      <c r="CZ95">
        <v>2632000</v>
      </c>
      <c r="DA95">
        <v>3553400</v>
      </c>
      <c r="DB95">
        <v>4231400</v>
      </c>
      <c r="DC95">
        <v>16.02393</v>
      </c>
      <c r="DD95">
        <v>15.5459</v>
      </c>
      <c r="DE95">
        <v>14.975669999999999</v>
      </c>
      <c r="DF95">
        <v>22.623729999999998</v>
      </c>
      <c r="DG95">
        <v>22.954750000000001</v>
      </c>
      <c r="DH95">
        <v>22.908829999999998</v>
      </c>
      <c r="DI95">
        <v>17.648219999999998</v>
      </c>
      <c r="DJ95">
        <v>9</v>
      </c>
      <c r="DK95">
        <v>14.2537</v>
      </c>
      <c r="DL95">
        <v>21.327729999999999</v>
      </c>
      <c r="DM95">
        <v>21.760770000000001</v>
      </c>
      <c r="DN95">
        <v>22.012699999999999</v>
      </c>
      <c r="DO95">
        <v>0.301844663889138</v>
      </c>
      <c r="DP95">
        <v>1.88119316101074</v>
      </c>
      <c r="DQ95">
        <v>2.1289386948350502</v>
      </c>
      <c r="DR95">
        <v>1.1287040710449201</v>
      </c>
      <c r="DS95">
        <v>4.6623040093835701</v>
      </c>
      <c r="DT95">
        <v>-7.3139387766520203</v>
      </c>
      <c r="DU95">
        <v>0</v>
      </c>
      <c r="DV95">
        <v>0</v>
      </c>
      <c r="DW95">
        <v>0</v>
      </c>
      <c r="DX95">
        <v>4</v>
      </c>
      <c r="DY95">
        <v>3</v>
      </c>
      <c r="DZ95">
        <v>3</v>
      </c>
      <c r="EA95">
        <v>0</v>
      </c>
      <c r="EB95">
        <v>0</v>
      </c>
      <c r="EC95">
        <v>0</v>
      </c>
      <c r="ED95">
        <v>1</v>
      </c>
      <c r="EE95">
        <v>1</v>
      </c>
      <c r="EF95">
        <v>2</v>
      </c>
      <c r="EG95">
        <v>14</v>
      </c>
      <c r="EH95">
        <v>507</v>
      </c>
      <c r="EI95" t="s">
        <v>3747</v>
      </c>
      <c r="EJ95" t="s">
        <v>135</v>
      </c>
      <c r="EK95" t="s">
        <v>3748</v>
      </c>
      <c r="EL95" t="s">
        <v>3749</v>
      </c>
      <c r="EM95" t="s">
        <v>3750</v>
      </c>
      <c r="EN95" t="s">
        <v>3751</v>
      </c>
      <c r="EP95">
        <v>168</v>
      </c>
      <c r="ER95">
        <v>154</v>
      </c>
    </row>
    <row r="96" spans="1:148" x14ac:dyDescent="0.25">
      <c r="A96" t="s">
        <v>1908</v>
      </c>
      <c r="B96" t="s">
        <v>1908</v>
      </c>
      <c r="C96">
        <v>1</v>
      </c>
      <c r="D96">
        <v>1</v>
      </c>
      <c r="E96">
        <v>1</v>
      </c>
      <c r="F96" t="s">
        <v>1909</v>
      </c>
      <c r="G96" t="str">
        <f>MID(F96,FIND("&gt;sp|",F96)+4,6)</f>
        <v>P41240</v>
      </c>
      <c r="H96" t="s">
        <v>5158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0</v>
      </c>
      <c r="Q96">
        <v>0</v>
      </c>
      <c r="R96">
        <v>0</v>
      </c>
      <c r="S96">
        <v>1</v>
      </c>
      <c r="T96">
        <v>0</v>
      </c>
      <c r="U96">
        <v>1</v>
      </c>
      <c r="V96">
        <v>0</v>
      </c>
      <c r="W96">
        <v>0</v>
      </c>
      <c r="X96">
        <v>0</v>
      </c>
      <c r="Y96">
        <v>1</v>
      </c>
      <c r="Z96">
        <v>1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1</v>
      </c>
      <c r="AH96">
        <v>0</v>
      </c>
      <c r="AI96">
        <v>0</v>
      </c>
      <c r="AJ96">
        <v>0</v>
      </c>
      <c r="AK96">
        <v>1</v>
      </c>
      <c r="AL96">
        <v>1</v>
      </c>
      <c r="AM96">
        <v>1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1</v>
      </c>
      <c r="AT96">
        <v>0</v>
      </c>
      <c r="AU96">
        <v>0</v>
      </c>
      <c r="AV96">
        <v>0</v>
      </c>
      <c r="AW96">
        <v>6.4</v>
      </c>
      <c r="AX96">
        <v>6.4</v>
      </c>
      <c r="AY96">
        <v>6.4</v>
      </c>
      <c r="AZ96">
        <v>50.704000000000001</v>
      </c>
      <c r="BA96">
        <v>450</v>
      </c>
      <c r="BB96">
        <v>450</v>
      </c>
      <c r="BC96">
        <v>3.643E-3</v>
      </c>
      <c r="BD96">
        <v>7.5396000000000001</v>
      </c>
      <c r="BE96" t="s">
        <v>130</v>
      </c>
      <c r="BF96" t="s">
        <v>130</v>
      </c>
      <c r="BG96" t="s">
        <v>131</v>
      </c>
      <c r="BH96" t="s">
        <v>131</v>
      </c>
      <c r="BI96" t="s">
        <v>131</v>
      </c>
      <c r="BJ96" t="s">
        <v>131</v>
      </c>
      <c r="BK96" t="s">
        <v>131</v>
      </c>
      <c r="BL96" t="s">
        <v>131</v>
      </c>
      <c r="BM96" t="s">
        <v>130</v>
      </c>
      <c r="BN96" t="s">
        <v>131</v>
      </c>
      <c r="BO96" t="s">
        <v>131</v>
      </c>
      <c r="BP96" t="s">
        <v>131</v>
      </c>
      <c r="BQ96">
        <v>6.4</v>
      </c>
      <c r="BR96">
        <v>6.4</v>
      </c>
      <c r="BS96">
        <v>6.4</v>
      </c>
      <c r="BT96">
        <v>0</v>
      </c>
      <c r="BU96">
        <v>0</v>
      </c>
      <c r="BV96">
        <v>0</v>
      </c>
      <c r="BW96">
        <v>6.4</v>
      </c>
      <c r="BX96">
        <v>0</v>
      </c>
      <c r="BY96">
        <v>6.4</v>
      </c>
      <c r="BZ96">
        <v>0</v>
      </c>
      <c r="CA96">
        <v>0</v>
      </c>
      <c r="CB96">
        <v>0</v>
      </c>
      <c r="CC96">
        <v>5599300</v>
      </c>
      <c r="CD96">
        <v>1073900</v>
      </c>
      <c r="CE96">
        <v>1578900</v>
      </c>
      <c r="CF96">
        <v>552600</v>
      </c>
      <c r="CG96">
        <v>0</v>
      </c>
      <c r="CH96">
        <v>0</v>
      </c>
      <c r="CI96">
        <v>0</v>
      </c>
      <c r="CJ96">
        <v>1117800</v>
      </c>
      <c r="CK96">
        <v>0</v>
      </c>
      <c r="CL96">
        <v>1276100</v>
      </c>
      <c r="CM96">
        <v>0</v>
      </c>
      <c r="CN96">
        <v>0</v>
      </c>
      <c r="CO96">
        <v>0</v>
      </c>
      <c r="CP96">
        <v>199970</v>
      </c>
      <c r="CQ96">
        <v>38354</v>
      </c>
      <c r="CR96">
        <v>56388</v>
      </c>
      <c r="CS96">
        <v>19736</v>
      </c>
      <c r="CT96">
        <v>0</v>
      </c>
      <c r="CU96">
        <v>0</v>
      </c>
      <c r="CV96">
        <v>0</v>
      </c>
      <c r="CW96">
        <v>39921</v>
      </c>
      <c r="CX96">
        <v>0</v>
      </c>
      <c r="CY96">
        <v>45575</v>
      </c>
      <c r="CZ96">
        <v>0</v>
      </c>
      <c r="DA96">
        <v>0</v>
      </c>
      <c r="DB96">
        <v>0</v>
      </c>
      <c r="DC96">
        <v>15.22709</v>
      </c>
      <c r="DD96">
        <v>15.783099999999999</v>
      </c>
      <c r="DE96">
        <v>14.26854</v>
      </c>
      <c r="DF96">
        <v>9</v>
      </c>
      <c r="DG96">
        <v>9</v>
      </c>
      <c r="DH96">
        <v>9</v>
      </c>
      <c r="DI96">
        <v>15.28486</v>
      </c>
      <c r="DJ96">
        <v>9</v>
      </c>
      <c r="DK96">
        <v>15.475960000000001</v>
      </c>
      <c r="DL96">
        <v>9</v>
      </c>
      <c r="DM96">
        <v>9</v>
      </c>
      <c r="DN96">
        <v>9</v>
      </c>
      <c r="DO96">
        <v>0.35165953335561201</v>
      </c>
      <c r="DP96">
        <v>1.8393055597941099</v>
      </c>
      <c r="DQ96">
        <v>0</v>
      </c>
      <c r="DR96">
        <v>0</v>
      </c>
      <c r="DS96">
        <v>3.7932597082237298</v>
      </c>
      <c r="DT96">
        <v>6.0929107666015598</v>
      </c>
      <c r="DU96">
        <v>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1</v>
      </c>
      <c r="ED96">
        <v>0</v>
      </c>
      <c r="EE96">
        <v>0</v>
      </c>
      <c r="EF96">
        <v>0</v>
      </c>
      <c r="EG96">
        <v>3</v>
      </c>
      <c r="EH96">
        <v>281</v>
      </c>
      <c r="EI96">
        <v>2195</v>
      </c>
      <c r="EJ96" t="b">
        <v>1</v>
      </c>
      <c r="EK96">
        <v>2290</v>
      </c>
      <c r="EL96" t="s">
        <v>1910</v>
      </c>
      <c r="EM96" t="s">
        <v>1911</v>
      </c>
      <c r="EN96">
        <v>11449</v>
      </c>
    </row>
    <row r="97" spans="1:148" x14ac:dyDescent="0.25">
      <c r="A97" t="s">
        <v>4760</v>
      </c>
      <c r="B97" t="s">
        <v>4761</v>
      </c>
      <c r="C97" t="s">
        <v>4762</v>
      </c>
      <c r="D97" t="s">
        <v>2490</v>
      </c>
      <c r="E97" t="s">
        <v>2490</v>
      </c>
      <c r="F97" t="s">
        <v>4763</v>
      </c>
      <c r="G97" t="str">
        <f>MID(F97,FIND("&gt;sp|",F97)+4,6)</f>
        <v>Q9UNX3</v>
      </c>
      <c r="H97" t="s">
        <v>5511</v>
      </c>
      <c r="I97">
        <v>3</v>
      </c>
      <c r="J97">
        <v>11</v>
      </c>
      <c r="K97">
        <v>2</v>
      </c>
      <c r="L97">
        <v>2</v>
      </c>
      <c r="M97">
        <v>9</v>
      </c>
      <c r="N97">
        <v>10</v>
      </c>
      <c r="O97">
        <v>9</v>
      </c>
      <c r="P97">
        <v>10</v>
      </c>
      <c r="Q97">
        <v>11</v>
      </c>
      <c r="R97">
        <v>11</v>
      </c>
      <c r="S97">
        <v>10</v>
      </c>
      <c r="T97">
        <v>11</v>
      </c>
      <c r="U97">
        <v>9</v>
      </c>
      <c r="V97">
        <v>9</v>
      </c>
      <c r="W97">
        <v>9</v>
      </c>
      <c r="X97">
        <v>10</v>
      </c>
      <c r="Y97">
        <v>2</v>
      </c>
      <c r="Z97">
        <v>1</v>
      </c>
      <c r="AA97">
        <v>1</v>
      </c>
      <c r="AB97">
        <v>2</v>
      </c>
      <c r="AC97">
        <v>2</v>
      </c>
      <c r="AD97">
        <v>2</v>
      </c>
      <c r="AE97">
        <v>1</v>
      </c>
      <c r="AF97">
        <v>2</v>
      </c>
      <c r="AG97">
        <v>1</v>
      </c>
      <c r="AH97">
        <v>1</v>
      </c>
      <c r="AI97">
        <v>2</v>
      </c>
      <c r="AJ97">
        <v>2</v>
      </c>
      <c r="AK97">
        <v>2</v>
      </c>
      <c r="AL97">
        <v>1</v>
      </c>
      <c r="AM97">
        <v>1</v>
      </c>
      <c r="AN97">
        <v>2</v>
      </c>
      <c r="AO97">
        <v>2</v>
      </c>
      <c r="AP97">
        <v>2</v>
      </c>
      <c r="AQ97">
        <v>1</v>
      </c>
      <c r="AR97">
        <v>2</v>
      </c>
      <c r="AS97">
        <v>1</v>
      </c>
      <c r="AT97">
        <v>1</v>
      </c>
      <c r="AU97">
        <v>2</v>
      </c>
      <c r="AV97">
        <v>2</v>
      </c>
      <c r="AW97">
        <v>57.2</v>
      </c>
      <c r="AX97">
        <v>13.1</v>
      </c>
      <c r="AY97">
        <v>13.1</v>
      </c>
      <c r="AZ97">
        <v>17.256</v>
      </c>
      <c r="BA97">
        <v>145</v>
      </c>
      <c r="BB97" t="s">
        <v>4764</v>
      </c>
      <c r="BC97">
        <v>0</v>
      </c>
      <c r="BD97">
        <v>13.901</v>
      </c>
      <c r="BE97" t="s">
        <v>130</v>
      </c>
      <c r="BF97" t="s">
        <v>131</v>
      </c>
      <c r="BG97" t="s">
        <v>130</v>
      </c>
      <c r="BH97" t="s">
        <v>130</v>
      </c>
      <c r="BI97" t="s">
        <v>130</v>
      </c>
      <c r="BJ97" t="s">
        <v>130</v>
      </c>
      <c r="BK97" t="s">
        <v>131</v>
      </c>
      <c r="BL97" t="s">
        <v>130</v>
      </c>
      <c r="BM97" t="s">
        <v>130</v>
      </c>
      <c r="BN97" t="s">
        <v>130</v>
      </c>
      <c r="BO97" t="s">
        <v>130</v>
      </c>
      <c r="BP97" t="s">
        <v>130</v>
      </c>
      <c r="BQ97">
        <v>50.3</v>
      </c>
      <c r="BR97">
        <v>50.3</v>
      </c>
      <c r="BS97">
        <v>50.3</v>
      </c>
      <c r="BT97">
        <v>50.3</v>
      </c>
      <c r="BU97">
        <v>57.2</v>
      </c>
      <c r="BV97">
        <v>57.2</v>
      </c>
      <c r="BW97">
        <v>50.3</v>
      </c>
      <c r="BX97">
        <v>57.2</v>
      </c>
      <c r="BY97">
        <v>45.5</v>
      </c>
      <c r="BZ97">
        <v>50.3</v>
      </c>
      <c r="CA97">
        <v>45.5</v>
      </c>
      <c r="CB97">
        <v>50.3</v>
      </c>
      <c r="CC97">
        <v>196970000</v>
      </c>
      <c r="CD97">
        <v>18749000</v>
      </c>
      <c r="CE97">
        <v>6541400</v>
      </c>
      <c r="CF97">
        <v>9894500</v>
      </c>
      <c r="CG97">
        <v>27152000</v>
      </c>
      <c r="CH97">
        <v>46260000</v>
      </c>
      <c r="CI97">
        <v>28241000</v>
      </c>
      <c r="CJ97">
        <v>1593900</v>
      </c>
      <c r="CK97">
        <v>5510100</v>
      </c>
      <c r="CL97">
        <v>3073400</v>
      </c>
      <c r="CM97">
        <v>9032200</v>
      </c>
      <c r="CN97">
        <v>20889000</v>
      </c>
      <c r="CO97">
        <v>20033000</v>
      </c>
      <c r="CP97">
        <v>32828000</v>
      </c>
      <c r="CQ97">
        <v>3124800</v>
      </c>
      <c r="CR97">
        <v>1090200</v>
      </c>
      <c r="CS97">
        <v>1649100</v>
      </c>
      <c r="CT97">
        <v>4525300</v>
      </c>
      <c r="CU97">
        <v>7710000</v>
      </c>
      <c r="CV97">
        <v>4706800</v>
      </c>
      <c r="CW97">
        <v>265660</v>
      </c>
      <c r="CX97">
        <v>918350</v>
      </c>
      <c r="CY97">
        <v>512240</v>
      </c>
      <c r="CZ97">
        <v>1505400</v>
      </c>
      <c r="DA97">
        <v>3481400</v>
      </c>
      <c r="DB97">
        <v>3338900</v>
      </c>
      <c r="DC97">
        <v>21.575330000000001</v>
      </c>
      <c r="DD97">
        <v>20.056159999999998</v>
      </c>
      <c r="DE97">
        <v>20.65325</v>
      </c>
      <c r="DF97">
        <v>22.109580000000001</v>
      </c>
      <c r="DG97">
        <v>22.878299999999999</v>
      </c>
      <c r="DH97">
        <v>22.166319999999999</v>
      </c>
      <c r="DI97">
        <v>18.019220000000001</v>
      </c>
      <c r="DJ97">
        <v>19.808689999999999</v>
      </c>
      <c r="DK97">
        <v>18.966460000000001</v>
      </c>
      <c r="DL97">
        <v>20.521719999999998</v>
      </c>
      <c r="DM97">
        <v>21.73124</v>
      </c>
      <c r="DN97">
        <v>21.670940000000002</v>
      </c>
      <c r="DO97">
        <v>1.26294288408678</v>
      </c>
      <c r="DP97">
        <v>1.8301245371500601</v>
      </c>
      <c r="DQ97">
        <v>1.0892234859677801</v>
      </c>
      <c r="DR97">
        <v>1.07676823933919</v>
      </c>
      <c r="DS97">
        <v>1.48501112565029</v>
      </c>
      <c r="DT97">
        <v>-1.6231517791748</v>
      </c>
      <c r="DU97">
        <v>1</v>
      </c>
      <c r="DV97">
        <v>0</v>
      </c>
      <c r="DW97">
        <v>1</v>
      </c>
      <c r="DX97">
        <v>2</v>
      </c>
      <c r="DY97">
        <v>1</v>
      </c>
      <c r="DZ97">
        <v>1</v>
      </c>
      <c r="EA97">
        <v>0</v>
      </c>
      <c r="EB97">
        <v>0</v>
      </c>
      <c r="EC97">
        <v>0</v>
      </c>
      <c r="ED97">
        <v>1</v>
      </c>
      <c r="EE97">
        <v>0</v>
      </c>
      <c r="EF97">
        <v>1</v>
      </c>
      <c r="EG97">
        <v>8</v>
      </c>
      <c r="EH97">
        <v>665</v>
      </c>
      <c r="EI97" t="s">
        <v>4765</v>
      </c>
      <c r="EJ97" t="s">
        <v>4766</v>
      </c>
      <c r="EK97" t="s">
        <v>4767</v>
      </c>
      <c r="EL97" t="s">
        <v>4768</v>
      </c>
      <c r="EM97" t="s">
        <v>4769</v>
      </c>
      <c r="EN97" t="s">
        <v>4770</v>
      </c>
      <c r="EP97" t="s">
        <v>2448</v>
      </c>
      <c r="ER97" t="s">
        <v>2449</v>
      </c>
    </row>
    <row r="98" spans="1:148" x14ac:dyDescent="0.25">
      <c r="A98" t="s">
        <v>3603</v>
      </c>
      <c r="B98" t="s">
        <v>3603</v>
      </c>
      <c r="C98" t="s">
        <v>286</v>
      </c>
      <c r="D98" t="s">
        <v>286</v>
      </c>
      <c r="E98" t="s">
        <v>286</v>
      </c>
      <c r="F98" t="s">
        <v>3604</v>
      </c>
      <c r="G98" t="str">
        <f>MID(F98,FIND("&gt;sp|",F98)+4,6)</f>
        <v>Q16629</v>
      </c>
      <c r="H98" t="s">
        <v>5353</v>
      </c>
      <c r="I98">
        <v>6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12.9</v>
      </c>
      <c r="AX98">
        <v>12.9</v>
      </c>
      <c r="AY98">
        <v>12.9</v>
      </c>
      <c r="AZ98">
        <v>15.257</v>
      </c>
      <c r="BA98">
        <v>132</v>
      </c>
      <c r="BB98" t="s">
        <v>3605</v>
      </c>
      <c r="BC98">
        <v>3.6166000000000002E-3</v>
      </c>
      <c r="BD98">
        <v>7.4638</v>
      </c>
      <c r="BE98" t="s">
        <v>131</v>
      </c>
      <c r="BF98" t="s">
        <v>131</v>
      </c>
      <c r="BG98" t="s">
        <v>130</v>
      </c>
      <c r="BH98" t="s">
        <v>130</v>
      </c>
      <c r="BI98" t="s">
        <v>131</v>
      </c>
      <c r="BJ98" t="s">
        <v>130</v>
      </c>
      <c r="BK98" t="s">
        <v>131</v>
      </c>
      <c r="BL98" t="s">
        <v>131</v>
      </c>
      <c r="BM98" t="s">
        <v>131</v>
      </c>
      <c r="BN98" t="s">
        <v>131</v>
      </c>
      <c r="BO98" t="s">
        <v>131</v>
      </c>
      <c r="BP98" t="s">
        <v>131</v>
      </c>
      <c r="BQ98">
        <v>12.9</v>
      </c>
      <c r="BR98">
        <v>12.9</v>
      </c>
      <c r="BS98">
        <v>12.9</v>
      </c>
      <c r="BT98">
        <v>12.9</v>
      </c>
      <c r="BU98">
        <v>12.9</v>
      </c>
      <c r="BV98">
        <v>12.9</v>
      </c>
      <c r="BW98">
        <v>12.9</v>
      </c>
      <c r="BX98">
        <v>12.9</v>
      </c>
      <c r="BY98">
        <v>12.9</v>
      </c>
      <c r="BZ98">
        <v>12.9</v>
      </c>
      <c r="CA98">
        <v>12.9</v>
      </c>
      <c r="CB98">
        <v>12.9</v>
      </c>
      <c r="CC98">
        <v>268230000</v>
      </c>
      <c r="CD98">
        <v>50983000</v>
      </c>
      <c r="CE98">
        <v>35260000</v>
      </c>
      <c r="CF98">
        <v>28835000</v>
      </c>
      <c r="CG98">
        <v>13870000</v>
      </c>
      <c r="CH98">
        <v>39163000</v>
      </c>
      <c r="CI98">
        <v>28288000</v>
      </c>
      <c r="CJ98">
        <v>12528000</v>
      </c>
      <c r="CK98">
        <v>9567400</v>
      </c>
      <c r="CL98">
        <v>11968000</v>
      </c>
      <c r="CM98">
        <v>6440300</v>
      </c>
      <c r="CN98">
        <v>9269900</v>
      </c>
      <c r="CO98">
        <v>22060000</v>
      </c>
      <c r="CP98">
        <v>33529000</v>
      </c>
      <c r="CQ98">
        <v>6372900</v>
      </c>
      <c r="CR98">
        <v>4407500</v>
      </c>
      <c r="CS98">
        <v>3604300</v>
      </c>
      <c r="CT98">
        <v>1733700</v>
      </c>
      <c r="CU98">
        <v>4895300</v>
      </c>
      <c r="CV98">
        <v>3536000</v>
      </c>
      <c r="CW98">
        <v>1566000</v>
      </c>
      <c r="CX98">
        <v>1195900</v>
      </c>
      <c r="CY98">
        <v>1496000</v>
      </c>
      <c r="CZ98">
        <v>805040</v>
      </c>
      <c r="DA98">
        <v>1158700</v>
      </c>
      <c r="DB98">
        <v>2757500</v>
      </c>
      <c r="DC98">
        <v>22.60352</v>
      </c>
      <c r="DD98">
        <v>22.071529999999999</v>
      </c>
      <c r="DE98">
        <v>21.781289999999998</v>
      </c>
      <c r="DF98">
        <v>20.72542</v>
      </c>
      <c r="DG98">
        <v>22.22297</v>
      </c>
      <c r="DH98">
        <v>21.753689999999999</v>
      </c>
      <c r="DI98">
        <v>20.57865</v>
      </c>
      <c r="DJ98">
        <v>20.18966</v>
      </c>
      <c r="DK98">
        <v>20.51268</v>
      </c>
      <c r="DL98">
        <v>19.6187</v>
      </c>
      <c r="DM98">
        <v>20.144079999999999</v>
      </c>
      <c r="DN98">
        <v>21.394929999999999</v>
      </c>
      <c r="DO98">
        <v>2.5169152496313298</v>
      </c>
      <c r="DP98">
        <v>1.72511355082194</v>
      </c>
      <c r="DQ98">
        <v>0.79320622642467398</v>
      </c>
      <c r="DR98">
        <v>1.1814562479655</v>
      </c>
      <c r="DS98">
        <v>0.50852353171468301</v>
      </c>
      <c r="DT98">
        <v>0.58475430806477702</v>
      </c>
      <c r="DU98">
        <v>0</v>
      </c>
      <c r="DV98">
        <v>0</v>
      </c>
      <c r="DW98">
        <v>1</v>
      </c>
      <c r="DX98">
        <v>1</v>
      </c>
      <c r="DY98">
        <v>0</v>
      </c>
      <c r="DZ98">
        <v>1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3</v>
      </c>
      <c r="EH98">
        <v>489</v>
      </c>
      <c r="EI98">
        <v>3712</v>
      </c>
      <c r="EJ98" t="b">
        <v>1</v>
      </c>
      <c r="EK98">
        <v>3882</v>
      </c>
      <c r="EL98" t="s">
        <v>3606</v>
      </c>
      <c r="EM98" t="s">
        <v>3607</v>
      </c>
      <c r="EN98">
        <v>19202</v>
      </c>
    </row>
    <row r="99" spans="1:148" x14ac:dyDescent="0.25">
      <c r="A99" t="s">
        <v>2838</v>
      </c>
      <c r="B99" t="s">
        <v>2838</v>
      </c>
      <c r="C99" t="s">
        <v>128</v>
      </c>
      <c r="D99" t="s">
        <v>129</v>
      </c>
      <c r="E99" t="s">
        <v>129</v>
      </c>
      <c r="F99" t="s">
        <v>2839</v>
      </c>
      <c r="G99" t="str">
        <f>MID(F99,FIND("&gt;sp|",F99)+4,6)</f>
        <v>P62987</v>
      </c>
      <c r="H99" t="s">
        <v>5267</v>
      </c>
      <c r="I99">
        <v>2</v>
      </c>
      <c r="J99">
        <v>2</v>
      </c>
      <c r="K99">
        <v>1</v>
      </c>
      <c r="L99">
        <v>1</v>
      </c>
      <c r="M99">
        <v>1</v>
      </c>
      <c r="N99">
        <v>2</v>
      </c>
      <c r="O99">
        <v>2</v>
      </c>
      <c r="P99">
        <v>1</v>
      </c>
      <c r="Q99">
        <v>1</v>
      </c>
      <c r="R99">
        <v>1</v>
      </c>
      <c r="S99">
        <v>1</v>
      </c>
      <c r="T99">
        <v>2</v>
      </c>
      <c r="U99">
        <v>2</v>
      </c>
      <c r="V99">
        <v>1</v>
      </c>
      <c r="W99">
        <v>1</v>
      </c>
      <c r="X99">
        <v>0</v>
      </c>
      <c r="Y99">
        <v>0</v>
      </c>
      <c r="Z99">
        <v>1</v>
      </c>
      <c r="AA99">
        <v>1</v>
      </c>
      <c r="AB99">
        <v>0</v>
      </c>
      <c r="AC99">
        <v>1</v>
      </c>
      <c r="AD99">
        <v>1</v>
      </c>
      <c r="AE99">
        <v>0</v>
      </c>
      <c r="AF99">
        <v>1</v>
      </c>
      <c r="AG99">
        <v>1</v>
      </c>
      <c r="AH99">
        <v>1</v>
      </c>
      <c r="AI99">
        <v>1</v>
      </c>
      <c r="AJ99">
        <v>0</v>
      </c>
      <c r="AK99">
        <v>0</v>
      </c>
      <c r="AL99">
        <v>1</v>
      </c>
      <c r="AM99">
        <v>1</v>
      </c>
      <c r="AN99">
        <v>0</v>
      </c>
      <c r="AO99">
        <v>1</v>
      </c>
      <c r="AP99">
        <v>1</v>
      </c>
      <c r="AQ99">
        <v>0</v>
      </c>
      <c r="AR99">
        <v>1</v>
      </c>
      <c r="AS99">
        <v>1</v>
      </c>
      <c r="AT99">
        <v>1</v>
      </c>
      <c r="AU99">
        <v>1</v>
      </c>
      <c r="AV99">
        <v>0</v>
      </c>
      <c r="AW99">
        <v>14.8</v>
      </c>
      <c r="AX99">
        <v>7.8</v>
      </c>
      <c r="AY99">
        <v>7.8</v>
      </c>
      <c r="AZ99">
        <v>14.728</v>
      </c>
      <c r="BA99">
        <v>128</v>
      </c>
      <c r="BB99" t="s">
        <v>2840</v>
      </c>
      <c r="BC99">
        <v>9.0633999999999992E-3</v>
      </c>
      <c r="BD99">
        <v>6.0842999999999998</v>
      </c>
      <c r="BE99" t="s">
        <v>131</v>
      </c>
      <c r="BF99" t="s">
        <v>131</v>
      </c>
      <c r="BG99" t="s">
        <v>130</v>
      </c>
      <c r="BH99" t="s">
        <v>131</v>
      </c>
      <c r="BI99" t="s">
        <v>131</v>
      </c>
      <c r="BJ99" t="s">
        <v>131</v>
      </c>
      <c r="BK99" t="s">
        <v>131</v>
      </c>
      <c r="BL99" t="s">
        <v>131</v>
      </c>
      <c r="BM99" t="s">
        <v>131</v>
      </c>
      <c r="BN99" t="s">
        <v>130</v>
      </c>
      <c r="BO99" t="s">
        <v>131</v>
      </c>
      <c r="BP99" t="s">
        <v>131</v>
      </c>
      <c r="BQ99">
        <v>7</v>
      </c>
      <c r="BR99">
        <v>14.8</v>
      </c>
      <c r="BS99">
        <v>14.8</v>
      </c>
      <c r="BT99">
        <v>7</v>
      </c>
      <c r="BU99">
        <v>7.8</v>
      </c>
      <c r="BV99">
        <v>7.8</v>
      </c>
      <c r="BW99">
        <v>7</v>
      </c>
      <c r="BX99">
        <v>14.8</v>
      </c>
      <c r="BY99">
        <v>14.8</v>
      </c>
      <c r="BZ99">
        <v>7.8</v>
      </c>
      <c r="CA99">
        <v>7.8</v>
      </c>
      <c r="CB99">
        <v>0</v>
      </c>
      <c r="CC99">
        <v>8309600</v>
      </c>
      <c r="CD99">
        <v>0</v>
      </c>
      <c r="CE99">
        <v>703960</v>
      </c>
      <c r="CF99">
        <v>1552700</v>
      </c>
      <c r="CG99">
        <v>0</v>
      </c>
      <c r="CH99">
        <v>1098300</v>
      </c>
      <c r="CI99">
        <v>671530</v>
      </c>
      <c r="CJ99">
        <v>0</v>
      </c>
      <c r="CK99">
        <v>233610</v>
      </c>
      <c r="CL99">
        <v>136470</v>
      </c>
      <c r="CM99">
        <v>2929900</v>
      </c>
      <c r="CN99">
        <v>983140</v>
      </c>
      <c r="CO99">
        <v>0</v>
      </c>
      <c r="CP99">
        <v>1384900</v>
      </c>
      <c r="CQ99">
        <v>0</v>
      </c>
      <c r="CR99">
        <v>117330</v>
      </c>
      <c r="CS99">
        <v>258780</v>
      </c>
      <c r="CT99">
        <v>0</v>
      </c>
      <c r="CU99">
        <v>183050</v>
      </c>
      <c r="CV99">
        <v>111920</v>
      </c>
      <c r="CW99">
        <v>0</v>
      </c>
      <c r="CX99">
        <v>38935</v>
      </c>
      <c r="CY99">
        <v>22745</v>
      </c>
      <c r="CZ99">
        <v>488320</v>
      </c>
      <c r="DA99">
        <v>163860</v>
      </c>
      <c r="DB99">
        <v>0</v>
      </c>
      <c r="DC99">
        <v>9</v>
      </c>
      <c r="DD99">
        <v>16.840209999999999</v>
      </c>
      <c r="DE99">
        <v>17.981369999999998</v>
      </c>
      <c r="DF99">
        <v>9</v>
      </c>
      <c r="DG99">
        <v>17.48188</v>
      </c>
      <c r="DH99">
        <v>16.772110000000001</v>
      </c>
      <c r="DI99">
        <v>9</v>
      </c>
      <c r="DJ99">
        <v>15.24878</v>
      </c>
      <c r="DK99">
        <v>14.47326</v>
      </c>
      <c r="DL99">
        <v>18.897469999999998</v>
      </c>
      <c r="DM99">
        <v>17.322099999999999</v>
      </c>
      <c r="DN99">
        <v>9</v>
      </c>
      <c r="DO99">
        <v>0.189001718367487</v>
      </c>
      <c r="DP99">
        <v>1.6998456319173201</v>
      </c>
      <c r="DQ99">
        <v>5.5135010382319799E-2</v>
      </c>
      <c r="DR99">
        <v>-0.65519460042317801</v>
      </c>
      <c r="DS99">
        <v>1.6013553039109101E-2</v>
      </c>
      <c r="DT99">
        <v>0.18919754028320299</v>
      </c>
      <c r="DU99">
        <v>0</v>
      </c>
      <c r="DV99">
        <v>0</v>
      </c>
      <c r="DW99">
        <v>1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1</v>
      </c>
      <c r="EE99">
        <v>0</v>
      </c>
      <c r="EF99">
        <v>0</v>
      </c>
      <c r="EG99">
        <v>2</v>
      </c>
      <c r="EH99">
        <v>392</v>
      </c>
      <c r="EI99" t="s">
        <v>2841</v>
      </c>
      <c r="EJ99" t="s">
        <v>133</v>
      </c>
      <c r="EK99" t="s">
        <v>2842</v>
      </c>
      <c r="EL99" t="s">
        <v>2843</v>
      </c>
      <c r="EM99" t="s">
        <v>2844</v>
      </c>
      <c r="EN99" t="s">
        <v>2845</v>
      </c>
    </row>
    <row r="100" spans="1:148" x14ac:dyDescent="0.25">
      <c r="A100" t="s">
        <v>4255</v>
      </c>
      <c r="B100" t="s">
        <v>4255</v>
      </c>
      <c r="C100" t="s">
        <v>4256</v>
      </c>
      <c r="D100" t="s">
        <v>4256</v>
      </c>
      <c r="E100" t="s">
        <v>4256</v>
      </c>
      <c r="F100" t="s">
        <v>4257</v>
      </c>
      <c r="G100" t="str">
        <f>MID(F100,FIND("&gt;sp|",F100)+4,6)</f>
        <v>Q99729</v>
      </c>
      <c r="H100" t="s">
        <v>5441</v>
      </c>
      <c r="I100">
        <v>7</v>
      </c>
      <c r="J100">
        <v>4</v>
      </c>
      <c r="K100">
        <v>4</v>
      </c>
      <c r="L100">
        <v>4</v>
      </c>
      <c r="M100">
        <v>3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3</v>
      </c>
      <c r="T100">
        <v>2</v>
      </c>
      <c r="U100">
        <v>4</v>
      </c>
      <c r="V100">
        <v>3</v>
      </c>
      <c r="W100">
        <v>4</v>
      </c>
      <c r="X100">
        <v>4</v>
      </c>
      <c r="Y100">
        <v>3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3</v>
      </c>
      <c r="AF100">
        <v>2</v>
      </c>
      <c r="AG100">
        <v>4</v>
      </c>
      <c r="AH100">
        <v>3</v>
      </c>
      <c r="AI100">
        <v>4</v>
      </c>
      <c r="AJ100">
        <v>4</v>
      </c>
      <c r="AK100">
        <v>3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3</v>
      </c>
      <c r="AR100">
        <v>2</v>
      </c>
      <c r="AS100">
        <v>4</v>
      </c>
      <c r="AT100">
        <v>3</v>
      </c>
      <c r="AU100">
        <v>4</v>
      </c>
      <c r="AV100">
        <v>4</v>
      </c>
      <c r="AW100">
        <v>22.9</v>
      </c>
      <c r="AX100">
        <v>22.9</v>
      </c>
      <c r="AY100">
        <v>22.9</v>
      </c>
      <c r="AZ100">
        <v>30.302</v>
      </c>
      <c r="BA100">
        <v>280</v>
      </c>
      <c r="BB100" t="s">
        <v>4258</v>
      </c>
      <c r="BC100">
        <v>0</v>
      </c>
      <c r="BD100">
        <v>29.538</v>
      </c>
      <c r="BE100" t="s">
        <v>130</v>
      </c>
      <c r="BF100" t="s">
        <v>130</v>
      </c>
      <c r="BG100" t="s">
        <v>131</v>
      </c>
      <c r="BH100" t="s">
        <v>130</v>
      </c>
      <c r="BI100" t="s">
        <v>130</v>
      </c>
      <c r="BJ100" t="s">
        <v>130</v>
      </c>
      <c r="BK100" t="s">
        <v>131</v>
      </c>
      <c r="BL100" t="s">
        <v>131</v>
      </c>
      <c r="BM100" t="s">
        <v>131</v>
      </c>
      <c r="BN100" t="s">
        <v>131</v>
      </c>
      <c r="BO100" t="s">
        <v>130</v>
      </c>
      <c r="BP100" t="s">
        <v>130</v>
      </c>
      <c r="BQ100">
        <v>18.2</v>
      </c>
      <c r="BR100">
        <v>22.9</v>
      </c>
      <c r="BS100">
        <v>22.9</v>
      </c>
      <c r="BT100">
        <v>22.9</v>
      </c>
      <c r="BU100">
        <v>22.9</v>
      </c>
      <c r="BV100">
        <v>22.9</v>
      </c>
      <c r="BW100">
        <v>10.4</v>
      </c>
      <c r="BX100">
        <v>15.4</v>
      </c>
      <c r="BY100">
        <v>22.9</v>
      </c>
      <c r="BZ100">
        <v>20</v>
      </c>
      <c r="CA100">
        <v>22.9</v>
      </c>
      <c r="CB100">
        <v>22.9</v>
      </c>
      <c r="CC100">
        <v>377010000</v>
      </c>
      <c r="CD100">
        <v>27517000</v>
      </c>
      <c r="CE100">
        <v>50195000</v>
      </c>
      <c r="CF100">
        <v>35626000</v>
      </c>
      <c r="CG100">
        <v>35313000</v>
      </c>
      <c r="CH100">
        <v>58481000</v>
      </c>
      <c r="CI100">
        <v>39105000</v>
      </c>
      <c r="CJ100">
        <v>17855000</v>
      </c>
      <c r="CK100">
        <v>3112200</v>
      </c>
      <c r="CL100">
        <v>26328000</v>
      </c>
      <c r="CM100">
        <v>13156000</v>
      </c>
      <c r="CN100">
        <v>30484000</v>
      </c>
      <c r="CO100">
        <v>39842000</v>
      </c>
      <c r="CP100">
        <v>29001000</v>
      </c>
      <c r="CQ100">
        <v>2116700</v>
      </c>
      <c r="CR100">
        <v>3861200</v>
      </c>
      <c r="CS100">
        <v>2740500</v>
      </c>
      <c r="CT100">
        <v>2716400</v>
      </c>
      <c r="CU100">
        <v>4498500</v>
      </c>
      <c r="CV100">
        <v>3008000</v>
      </c>
      <c r="CW100">
        <v>1373500</v>
      </c>
      <c r="CX100">
        <v>239400</v>
      </c>
      <c r="CY100">
        <v>2025300</v>
      </c>
      <c r="CZ100">
        <v>1012000</v>
      </c>
      <c r="DA100">
        <v>2344900</v>
      </c>
      <c r="DB100">
        <v>3064800</v>
      </c>
      <c r="DC100">
        <v>21.013390000000001</v>
      </c>
      <c r="DD100">
        <v>21.88062</v>
      </c>
      <c r="DE100">
        <v>21.386009999999999</v>
      </c>
      <c r="DF100">
        <v>21.373259999999998</v>
      </c>
      <c r="DG100">
        <v>22.101009999999999</v>
      </c>
      <c r="DH100">
        <v>21.52037</v>
      </c>
      <c r="DI100">
        <v>20.389430000000001</v>
      </c>
      <c r="DJ100">
        <v>17.869060000000001</v>
      </c>
      <c r="DK100">
        <v>20.94971</v>
      </c>
      <c r="DL100">
        <v>19.948779999999999</v>
      </c>
      <c r="DM100">
        <v>21.161090000000002</v>
      </c>
      <c r="DN100">
        <v>21.547360000000001</v>
      </c>
      <c r="DO100">
        <v>0.79686203643667497</v>
      </c>
      <c r="DP100">
        <v>1.6906051635742201</v>
      </c>
      <c r="DQ100">
        <v>0.66608536073788405</v>
      </c>
      <c r="DR100">
        <v>0.77913856506347701</v>
      </c>
      <c r="DS100">
        <v>0.28677459961420998</v>
      </c>
      <c r="DT100">
        <v>-0.23821322123209801</v>
      </c>
      <c r="DU100">
        <v>1</v>
      </c>
      <c r="DV100">
        <v>4</v>
      </c>
      <c r="DW100">
        <v>0</v>
      </c>
      <c r="DX100">
        <v>2</v>
      </c>
      <c r="DY100">
        <v>2</v>
      </c>
      <c r="DZ100">
        <v>1</v>
      </c>
      <c r="EA100">
        <v>0</v>
      </c>
      <c r="EB100">
        <v>0</v>
      </c>
      <c r="EC100">
        <v>0</v>
      </c>
      <c r="ED100">
        <v>0</v>
      </c>
      <c r="EE100">
        <v>1</v>
      </c>
      <c r="EF100">
        <v>1</v>
      </c>
      <c r="EG100">
        <v>12</v>
      </c>
      <c r="EH100">
        <v>594</v>
      </c>
      <c r="EI100" t="s">
        <v>4259</v>
      </c>
      <c r="EJ100" t="s">
        <v>136</v>
      </c>
      <c r="EK100" t="s">
        <v>4260</v>
      </c>
      <c r="EL100" t="s">
        <v>4261</v>
      </c>
      <c r="EM100" t="s">
        <v>4262</v>
      </c>
      <c r="EN100" t="s">
        <v>4263</v>
      </c>
    </row>
    <row r="101" spans="1:148" x14ac:dyDescent="0.25">
      <c r="A101" t="s">
        <v>1468</v>
      </c>
      <c r="B101" t="s">
        <v>1468</v>
      </c>
      <c r="C101">
        <v>8</v>
      </c>
      <c r="D101">
        <v>8</v>
      </c>
      <c r="E101">
        <v>8</v>
      </c>
      <c r="F101" t="s">
        <v>1469</v>
      </c>
      <c r="G101" t="str">
        <f>MID(F101,FIND("&gt;sp|",F101)+4,6)</f>
        <v>P25398</v>
      </c>
      <c r="H101" t="s">
        <v>5110</v>
      </c>
      <c r="I101">
        <v>1</v>
      </c>
      <c r="J101">
        <v>8</v>
      </c>
      <c r="K101">
        <v>8</v>
      </c>
      <c r="L101">
        <v>8</v>
      </c>
      <c r="M101">
        <v>5</v>
      </c>
      <c r="N101">
        <v>7</v>
      </c>
      <c r="O101">
        <v>6</v>
      </c>
      <c r="P101">
        <v>6</v>
      </c>
      <c r="Q101">
        <v>6</v>
      </c>
      <c r="R101">
        <v>6</v>
      </c>
      <c r="S101">
        <v>7</v>
      </c>
      <c r="T101">
        <v>7</v>
      </c>
      <c r="U101">
        <v>6</v>
      </c>
      <c r="V101">
        <v>7</v>
      </c>
      <c r="W101">
        <v>7</v>
      </c>
      <c r="X101">
        <v>7</v>
      </c>
      <c r="Y101">
        <v>5</v>
      </c>
      <c r="Z101">
        <v>7</v>
      </c>
      <c r="AA101">
        <v>6</v>
      </c>
      <c r="AB101">
        <v>6</v>
      </c>
      <c r="AC101">
        <v>6</v>
      </c>
      <c r="AD101">
        <v>6</v>
      </c>
      <c r="AE101">
        <v>7</v>
      </c>
      <c r="AF101">
        <v>7</v>
      </c>
      <c r="AG101">
        <v>6</v>
      </c>
      <c r="AH101">
        <v>7</v>
      </c>
      <c r="AI101">
        <v>7</v>
      </c>
      <c r="AJ101">
        <v>7</v>
      </c>
      <c r="AK101">
        <v>5</v>
      </c>
      <c r="AL101">
        <v>7</v>
      </c>
      <c r="AM101">
        <v>6</v>
      </c>
      <c r="AN101">
        <v>6</v>
      </c>
      <c r="AO101">
        <v>6</v>
      </c>
      <c r="AP101">
        <v>6</v>
      </c>
      <c r="AQ101">
        <v>7</v>
      </c>
      <c r="AR101">
        <v>7</v>
      </c>
      <c r="AS101">
        <v>6</v>
      </c>
      <c r="AT101">
        <v>7</v>
      </c>
      <c r="AU101">
        <v>7</v>
      </c>
      <c r="AV101">
        <v>7</v>
      </c>
      <c r="AW101">
        <v>70.5</v>
      </c>
      <c r="AX101">
        <v>70.5</v>
      </c>
      <c r="AY101">
        <v>70.5</v>
      </c>
      <c r="AZ101">
        <v>14.515000000000001</v>
      </c>
      <c r="BA101">
        <v>132</v>
      </c>
      <c r="BB101">
        <v>132</v>
      </c>
      <c r="BC101">
        <v>0</v>
      </c>
      <c r="BD101">
        <v>107.65</v>
      </c>
      <c r="BE101" t="s">
        <v>130</v>
      </c>
      <c r="BF101" t="s">
        <v>130</v>
      </c>
      <c r="BG101" t="s">
        <v>130</v>
      </c>
      <c r="BH101" t="s">
        <v>130</v>
      </c>
      <c r="BI101" t="s">
        <v>130</v>
      </c>
      <c r="BJ101" t="s">
        <v>130</v>
      </c>
      <c r="BK101" t="s">
        <v>130</v>
      </c>
      <c r="BL101" t="s">
        <v>130</v>
      </c>
      <c r="BM101" t="s">
        <v>130</v>
      </c>
      <c r="BN101" t="s">
        <v>130</v>
      </c>
      <c r="BO101" t="s">
        <v>130</v>
      </c>
      <c r="BP101" t="s">
        <v>130</v>
      </c>
      <c r="BQ101">
        <v>59.1</v>
      </c>
      <c r="BR101">
        <v>70.5</v>
      </c>
      <c r="BS101">
        <v>60.6</v>
      </c>
      <c r="BT101">
        <v>53.8</v>
      </c>
      <c r="BU101">
        <v>54.5</v>
      </c>
      <c r="BV101">
        <v>70.5</v>
      </c>
      <c r="BW101">
        <v>60.6</v>
      </c>
      <c r="BX101">
        <v>60.6</v>
      </c>
      <c r="BY101">
        <v>56.1</v>
      </c>
      <c r="BZ101">
        <v>70.5</v>
      </c>
      <c r="CA101">
        <v>70.5</v>
      </c>
      <c r="CB101">
        <v>70.5</v>
      </c>
      <c r="CC101">
        <v>4988500000</v>
      </c>
      <c r="CD101">
        <v>346780000</v>
      </c>
      <c r="CE101">
        <v>1159300000</v>
      </c>
      <c r="CF101">
        <v>641540000</v>
      </c>
      <c r="CG101">
        <v>247530000</v>
      </c>
      <c r="CH101">
        <v>494930000</v>
      </c>
      <c r="CI101">
        <v>440700000</v>
      </c>
      <c r="CJ101">
        <v>293180000</v>
      </c>
      <c r="CK101">
        <v>146620000</v>
      </c>
      <c r="CL101">
        <v>186470000</v>
      </c>
      <c r="CM101">
        <v>266390000</v>
      </c>
      <c r="CN101">
        <v>291160000</v>
      </c>
      <c r="CO101">
        <v>473960000</v>
      </c>
      <c r="CP101">
        <v>712650000</v>
      </c>
      <c r="CQ101">
        <v>49540000</v>
      </c>
      <c r="CR101">
        <v>165610000</v>
      </c>
      <c r="CS101">
        <v>91649000</v>
      </c>
      <c r="CT101">
        <v>35362000</v>
      </c>
      <c r="CU101">
        <v>70705000</v>
      </c>
      <c r="CV101">
        <v>62957000</v>
      </c>
      <c r="CW101">
        <v>41883000</v>
      </c>
      <c r="CX101">
        <v>20945000</v>
      </c>
      <c r="CY101">
        <v>26639000</v>
      </c>
      <c r="CZ101">
        <v>38056000</v>
      </c>
      <c r="DA101">
        <v>41594000</v>
      </c>
      <c r="DB101">
        <v>67708000</v>
      </c>
      <c r="DC101">
        <v>25.562090000000001</v>
      </c>
      <c r="DD101">
        <v>27.30322</v>
      </c>
      <c r="DE101">
        <v>26.449619999999999</v>
      </c>
      <c r="DF101">
        <v>25.075700000000001</v>
      </c>
      <c r="DG101">
        <v>26.075310000000002</v>
      </c>
      <c r="DH101">
        <v>25.907859999999999</v>
      </c>
      <c r="DI101">
        <v>25.319859999999998</v>
      </c>
      <c r="DJ101">
        <v>24.3201</v>
      </c>
      <c r="DK101">
        <v>24.66704</v>
      </c>
      <c r="DL101">
        <v>25.181619999999999</v>
      </c>
      <c r="DM101">
        <v>25.30987</v>
      </c>
      <c r="DN101">
        <v>26.012820000000001</v>
      </c>
      <c r="DO101">
        <v>1.34183210561914</v>
      </c>
      <c r="DP101">
        <v>1.6693064371744799</v>
      </c>
      <c r="DQ101">
        <v>0.17381870801036101</v>
      </c>
      <c r="DR101">
        <v>0.18485196431477699</v>
      </c>
      <c r="DS101">
        <v>0.56620149762647598</v>
      </c>
      <c r="DT101">
        <v>0.75201670328776204</v>
      </c>
      <c r="DU101">
        <v>3</v>
      </c>
      <c r="DV101">
        <v>6</v>
      </c>
      <c r="DW101">
        <v>3</v>
      </c>
      <c r="DX101">
        <v>4</v>
      </c>
      <c r="DY101">
        <v>8</v>
      </c>
      <c r="DZ101">
        <v>5</v>
      </c>
      <c r="EA101">
        <v>5</v>
      </c>
      <c r="EB101">
        <v>1</v>
      </c>
      <c r="EC101">
        <v>3</v>
      </c>
      <c r="ED101">
        <v>5</v>
      </c>
      <c r="EE101">
        <v>4</v>
      </c>
      <c r="EF101">
        <v>5</v>
      </c>
      <c r="EG101">
        <v>52</v>
      </c>
      <c r="EH101">
        <v>226</v>
      </c>
      <c r="EI101" t="s">
        <v>1470</v>
      </c>
      <c r="EJ101" t="s">
        <v>512</v>
      </c>
      <c r="EK101" t="s">
        <v>1471</v>
      </c>
      <c r="EL101" t="s">
        <v>1472</v>
      </c>
      <c r="EM101" t="s">
        <v>1473</v>
      </c>
      <c r="EN101" t="s">
        <v>1474</v>
      </c>
      <c r="EP101">
        <v>70</v>
      </c>
      <c r="ER101">
        <v>12</v>
      </c>
    </row>
    <row r="102" spans="1:148" x14ac:dyDescent="0.25">
      <c r="A102" t="s">
        <v>1208</v>
      </c>
      <c r="B102" t="s">
        <v>1208</v>
      </c>
      <c r="C102" t="s">
        <v>1209</v>
      </c>
      <c r="D102" t="s">
        <v>129</v>
      </c>
      <c r="E102" t="s">
        <v>129</v>
      </c>
      <c r="F102" t="s">
        <v>1210</v>
      </c>
      <c r="G102" t="str">
        <f>MID(F102,FIND("&gt;sp|",F102)+4,6)</f>
        <v>P16989</v>
      </c>
      <c r="H102" t="s">
        <v>5574</v>
      </c>
      <c r="I102">
        <v>2</v>
      </c>
      <c r="J102">
        <v>4</v>
      </c>
      <c r="K102">
        <v>1</v>
      </c>
      <c r="L102">
        <v>1</v>
      </c>
      <c r="M102">
        <v>4</v>
      </c>
      <c r="N102">
        <v>4</v>
      </c>
      <c r="O102">
        <v>4</v>
      </c>
      <c r="P102">
        <v>4</v>
      </c>
      <c r="Q102">
        <v>3</v>
      </c>
      <c r="R102">
        <v>4</v>
      </c>
      <c r="S102">
        <v>3</v>
      </c>
      <c r="T102">
        <v>3</v>
      </c>
      <c r="U102">
        <v>3</v>
      </c>
      <c r="V102">
        <v>2</v>
      </c>
      <c r="W102">
        <v>2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0</v>
      </c>
      <c r="AD102">
        <v>1</v>
      </c>
      <c r="AE102">
        <v>1</v>
      </c>
      <c r="AF102">
        <v>1</v>
      </c>
      <c r="AG102">
        <v>1</v>
      </c>
      <c r="AH102">
        <v>0</v>
      </c>
      <c r="AI102">
        <v>0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0</v>
      </c>
      <c r="AP102">
        <v>1</v>
      </c>
      <c r="AQ102">
        <v>1</v>
      </c>
      <c r="AR102">
        <v>1</v>
      </c>
      <c r="AS102">
        <v>1</v>
      </c>
      <c r="AT102">
        <v>0</v>
      </c>
      <c r="AU102">
        <v>0</v>
      </c>
      <c r="AV102">
        <v>1</v>
      </c>
      <c r="AW102">
        <v>14.3</v>
      </c>
      <c r="AX102">
        <v>7.3</v>
      </c>
      <c r="AY102">
        <v>7.3</v>
      </c>
      <c r="AZ102">
        <v>37.020000000000003</v>
      </c>
      <c r="BA102">
        <v>342</v>
      </c>
      <c r="BB102" t="s">
        <v>1211</v>
      </c>
      <c r="BC102">
        <v>3.7594E-3</v>
      </c>
      <c r="BD102">
        <v>8.0105000000000004</v>
      </c>
      <c r="BE102" t="s">
        <v>131</v>
      </c>
      <c r="BF102" t="s">
        <v>130</v>
      </c>
      <c r="BG102" t="s">
        <v>131</v>
      </c>
      <c r="BH102" t="s">
        <v>130</v>
      </c>
      <c r="BI102" t="s">
        <v>131</v>
      </c>
      <c r="BJ102" t="s">
        <v>130</v>
      </c>
      <c r="BK102" t="s">
        <v>131</v>
      </c>
      <c r="BL102" t="s">
        <v>131</v>
      </c>
      <c r="BM102" t="s">
        <v>131</v>
      </c>
      <c r="BN102" t="s">
        <v>131</v>
      </c>
      <c r="BO102" t="s">
        <v>131</v>
      </c>
      <c r="BP102" t="s">
        <v>131</v>
      </c>
      <c r="BQ102">
        <v>14.3</v>
      </c>
      <c r="BR102">
        <v>14.3</v>
      </c>
      <c r="BS102">
        <v>14.3</v>
      </c>
      <c r="BT102">
        <v>14.3</v>
      </c>
      <c r="BU102">
        <v>7</v>
      </c>
      <c r="BV102">
        <v>14.3</v>
      </c>
      <c r="BW102">
        <v>12</v>
      </c>
      <c r="BX102">
        <v>14.3</v>
      </c>
      <c r="BY102">
        <v>12</v>
      </c>
      <c r="BZ102">
        <v>4.7</v>
      </c>
      <c r="CA102">
        <v>4.7</v>
      </c>
      <c r="CB102">
        <v>7.3</v>
      </c>
      <c r="CC102">
        <v>280740000</v>
      </c>
      <c r="CD102">
        <v>20638000</v>
      </c>
      <c r="CE102">
        <v>52179000</v>
      </c>
      <c r="CF102">
        <v>8838800</v>
      </c>
      <c r="CG102">
        <v>54814000</v>
      </c>
      <c r="CH102">
        <v>0</v>
      </c>
      <c r="CI102">
        <v>57599000</v>
      </c>
      <c r="CJ102">
        <v>19405000</v>
      </c>
      <c r="CK102">
        <v>4031300</v>
      </c>
      <c r="CL102">
        <v>4436300</v>
      </c>
      <c r="CM102">
        <v>0</v>
      </c>
      <c r="CN102">
        <v>0</v>
      </c>
      <c r="CO102">
        <v>58794000</v>
      </c>
      <c r="CP102">
        <v>25521000</v>
      </c>
      <c r="CQ102">
        <v>1876200</v>
      </c>
      <c r="CR102">
        <v>4743500</v>
      </c>
      <c r="CS102">
        <v>803530</v>
      </c>
      <c r="CT102">
        <v>4983100</v>
      </c>
      <c r="CU102">
        <v>0</v>
      </c>
      <c r="CV102">
        <v>5236300</v>
      </c>
      <c r="CW102">
        <v>1764100</v>
      </c>
      <c r="CX102">
        <v>366480</v>
      </c>
      <c r="CY102">
        <v>403300</v>
      </c>
      <c r="CZ102">
        <v>0</v>
      </c>
      <c r="DA102">
        <v>0</v>
      </c>
      <c r="DB102">
        <v>5344900</v>
      </c>
      <c r="DC102">
        <v>20.839379999999998</v>
      </c>
      <c r="DD102">
        <v>22.177520000000001</v>
      </c>
      <c r="DE102">
        <v>19.61599</v>
      </c>
      <c r="DF102">
        <v>22.248609999999999</v>
      </c>
      <c r="DG102">
        <v>9</v>
      </c>
      <c r="DH102">
        <v>22.320119999999999</v>
      </c>
      <c r="DI102">
        <v>20.750499999999999</v>
      </c>
      <c r="DJ102">
        <v>18.48338</v>
      </c>
      <c r="DK102">
        <v>18.621490000000001</v>
      </c>
      <c r="DL102">
        <v>9</v>
      </c>
      <c r="DM102">
        <v>9</v>
      </c>
      <c r="DN102">
        <v>22.349730000000001</v>
      </c>
      <c r="DO102">
        <v>0.69653195042626403</v>
      </c>
      <c r="DP102">
        <v>1.5925076802571601</v>
      </c>
      <c r="DQ102">
        <v>0.28279851971909398</v>
      </c>
      <c r="DR102">
        <v>4.40633201599121</v>
      </c>
      <c r="DS102">
        <v>0.26934997050447201</v>
      </c>
      <c r="DT102">
        <v>3.0213890075683598</v>
      </c>
      <c r="DU102">
        <v>0</v>
      </c>
      <c r="DV102">
        <v>1</v>
      </c>
      <c r="DW102">
        <v>0</v>
      </c>
      <c r="DX102">
        <v>1</v>
      </c>
      <c r="DY102">
        <v>0</v>
      </c>
      <c r="DZ102">
        <v>2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4</v>
      </c>
      <c r="EH102">
        <v>195</v>
      </c>
      <c r="EI102" t="s">
        <v>1212</v>
      </c>
      <c r="EJ102" t="s">
        <v>640</v>
      </c>
      <c r="EK102" t="s">
        <v>1213</v>
      </c>
      <c r="EL102" t="s">
        <v>1214</v>
      </c>
      <c r="EM102" t="s">
        <v>1215</v>
      </c>
      <c r="EN102" t="s">
        <v>1216</v>
      </c>
    </row>
    <row r="103" spans="1:148" x14ac:dyDescent="0.25">
      <c r="A103" t="s">
        <v>4020</v>
      </c>
      <c r="B103" t="s">
        <v>4020</v>
      </c>
      <c r="C103">
        <v>4</v>
      </c>
      <c r="D103">
        <v>4</v>
      </c>
      <c r="E103">
        <v>4</v>
      </c>
      <c r="F103" t="s">
        <v>4021</v>
      </c>
      <c r="G103" t="str">
        <f>MID(F103,FIND("&gt;sp|",F103)+4,6)</f>
        <v>Q92522</v>
      </c>
      <c r="H103" t="s">
        <v>5410</v>
      </c>
      <c r="I103">
        <v>1</v>
      </c>
      <c r="J103">
        <v>4</v>
      </c>
      <c r="K103">
        <v>4</v>
      </c>
      <c r="L103">
        <v>4</v>
      </c>
      <c r="M103">
        <v>0</v>
      </c>
      <c r="N103">
        <v>2</v>
      </c>
      <c r="O103">
        <v>2</v>
      </c>
      <c r="P103">
        <v>4</v>
      </c>
      <c r="Q103">
        <v>4</v>
      </c>
      <c r="R103">
        <v>4</v>
      </c>
      <c r="S103">
        <v>1</v>
      </c>
      <c r="T103">
        <v>0</v>
      </c>
      <c r="U103">
        <v>1</v>
      </c>
      <c r="V103">
        <v>3</v>
      </c>
      <c r="W103">
        <v>3</v>
      </c>
      <c r="X103">
        <v>3</v>
      </c>
      <c r="Y103">
        <v>0</v>
      </c>
      <c r="Z103">
        <v>2</v>
      </c>
      <c r="AA103">
        <v>2</v>
      </c>
      <c r="AB103">
        <v>4</v>
      </c>
      <c r="AC103">
        <v>4</v>
      </c>
      <c r="AD103">
        <v>4</v>
      </c>
      <c r="AE103">
        <v>1</v>
      </c>
      <c r="AF103">
        <v>0</v>
      </c>
      <c r="AG103">
        <v>1</v>
      </c>
      <c r="AH103">
        <v>3</v>
      </c>
      <c r="AI103">
        <v>3</v>
      </c>
      <c r="AJ103">
        <v>3</v>
      </c>
      <c r="AK103">
        <v>0</v>
      </c>
      <c r="AL103">
        <v>2</v>
      </c>
      <c r="AM103">
        <v>2</v>
      </c>
      <c r="AN103">
        <v>4</v>
      </c>
      <c r="AO103">
        <v>4</v>
      </c>
      <c r="AP103">
        <v>4</v>
      </c>
      <c r="AQ103">
        <v>1</v>
      </c>
      <c r="AR103">
        <v>0</v>
      </c>
      <c r="AS103">
        <v>1</v>
      </c>
      <c r="AT103">
        <v>3</v>
      </c>
      <c r="AU103">
        <v>3</v>
      </c>
      <c r="AV103">
        <v>3</v>
      </c>
      <c r="AW103">
        <v>22.5</v>
      </c>
      <c r="AX103">
        <v>22.5</v>
      </c>
      <c r="AY103">
        <v>22.5</v>
      </c>
      <c r="AZ103">
        <v>22.486999999999998</v>
      </c>
      <c r="BA103">
        <v>213</v>
      </c>
      <c r="BB103">
        <v>213</v>
      </c>
      <c r="BC103">
        <v>0</v>
      </c>
      <c r="BD103">
        <v>38.093000000000004</v>
      </c>
      <c r="BE103" t="s">
        <v>131</v>
      </c>
      <c r="BF103" t="s">
        <v>131</v>
      </c>
      <c r="BG103" t="s">
        <v>131</v>
      </c>
      <c r="BH103" t="s">
        <v>130</v>
      </c>
      <c r="BI103" t="s">
        <v>130</v>
      </c>
      <c r="BJ103" t="s">
        <v>130</v>
      </c>
      <c r="BK103" t="s">
        <v>131</v>
      </c>
      <c r="BL103" t="s">
        <v>131</v>
      </c>
      <c r="BM103" t="s">
        <v>131</v>
      </c>
      <c r="BN103" t="s">
        <v>130</v>
      </c>
      <c r="BO103" t="s">
        <v>130</v>
      </c>
      <c r="BP103" t="s">
        <v>130</v>
      </c>
      <c r="BQ103">
        <v>0</v>
      </c>
      <c r="BR103">
        <v>9.9</v>
      </c>
      <c r="BS103">
        <v>9.9</v>
      </c>
      <c r="BT103">
        <v>22.5</v>
      </c>
      <c r="BU103">
        <v>22.5</v>
      </c>
      <c r="BV103">
        <v>22.5</v>
      </c>
      <c r="BW103">
        <v>7</v>
      </c>
      <c r="BX103">
        <v>0</v>
      </c>
      <c r="BY103">
        <v>4.7</v>
      </c>
      <c r="BZ103">
        <v>17.8</v>
      </c>
      <c r="CA103">
        <v>17.8</v>
      </c>
      <c r="CB103">
        <v>17.8</v>
      </c>
      <c r="CC103">
        <v>1138000000</v>
      </c>
      <c r="CD103">
        <v>0</v>
      </c>
      <c r="CE103">
        <v>9254600</v>
      </c>
      <c r="CF103">
        <v>5208600</v>
      </c>
      <c r="CG103">
        <v>145400000</v>
      </c>
      <c r="CH103">
        <v>264520000</v>
      </c>
      <c r="CI103">
        <v>214680000</v>
      </c>
      <c r="CJ103">
        <v>362850</v>
      </c>
      <c r="CK103">
        <v>0</v>
      </c>
      <c r="CL103">
        <v>5414600</v>
      </c>
      <c r="CM103">
        <v>130020000</v>
      </c>
      <c r="CN103">
        <v>136960000</v>
      </c>
      <c r="CO103">
        <v>226130000</v>
      </c>
      <c r="CP103">
        <v>103450000</v>
      </c>
      <c r="CQ103">
        <v>0</v>
      </c>
      <c r="CR103">
        <v>841320</v>
      </c>
      <c r="CS103">
        <v>473500</v>
      </c>
      <c r="CT103">
        <v>13218000</v>
      </c>
      <c r="CU103">
        <v>24047000</v>
      </c>
      <c r="CV103">
        <v>19517000</v>
      </c>
      <c r="CW103">
        <v>32986</v>
      </c>
      <c r="CX103">
        <v>0</v>
      </c>
      <c r="CY103">
        <v>492240</v>
      </c>
      <c r="CZ103">
        <v>11820000</v>
      </c>
      <c r="DA103">
        <v>12451000</v>
      </c>
      <c r="DB103">
        <v>20557000</v>
      </c>
      <c r="DC103">
        <v>9</v>
      </c>
      <c r="DD103">
        <v>19.682289999999998</v>
      </c>
      <c r="DE103">
        <v>18.853000000000002</v>
      </c>
      <c r="DF103">
        <v>23.655999999999999</v>
      </c>
      <c r="DG103">
        <v>24.519349999999999</v>
      </c>
      <c r="DH103">
        <v>24.218229999999998</v>
      </c>
      <c r="DI103">
        <v>15.00957</v>
      </c>
      <c r="DJ103">
        <v>9</v>
      </c>
      <c r="DK103">
        <v>18.908999999999999</v>
      </c>
      <c r="DL103">
        <v>23.494730000000001</v>
      </c>
      <c r="DM103">
        <v>23.569759999999999</v>
      </c>
      <c r="DN103">
        <v>24.293130000000001</v>
      </c>
      <c r="DO103">
        <v>0.12577708827301001</v>
      </c>
      <c r="DP103">
        <v>1.53891023000081</v>
      </c>
      <c r="DQ103">
        <v>0.40844189993177599</v>
      </c>
      <c r="DR103">
        <v>0.34532356262206998</v>
      </c>
      <c r="DS103">
        <v>1.1327251941109899</v>
      </c>
      <c r="DT103">
        <v>-8.2860940297444703</v>
      </c>
      <c r="DU103">
        <v>0</v>
      </c>
      <c r="DV103">
        <v>0</v>
      </c>
      <c r="DW103">
        <v>0</v>
      </c>
      <c r="DX103">
        <v>3</v>
      </c>
      <c r="DY103">
        <v>3</v>
      </c>
      <c r="DZ103">
        <v>4</v>
      </c>
      <c r="EA103">
        <v>0</v>
      </c>
      <c r="EB103">
        <v>0</v>
      </c>
      <c r="EC103">
        <v>0</v>
      </c>
      <c r="ED103">
        <v>3</v>
      </c>
      <c r="EE103">
        <v>2</v>
      </c>
      <c r="EF103">
        <v>2</v>
      </c>
      <c r="EG103">
        <v>17</v>
      </c>
      <c r="EH103">
        <v>557</v>
      </c>
      <c r="EI103" t="s">
        <v>4022</v>
      </c>
      <c r="EJ103" t="s">
        <v>136</v>
      </c>
      <c r="EK103" t="s">
        <v>4023</v>
      </c>
      <c r="EL103" t="s">
        <v>4024</v>
      </c>
      <c r="EM103" t="s">
        <v>4025</v>
      </c>
      <c r="EN103" t="s">
        <v>4026</v>
      </c>
    </row>
    <row r="104" spans="1:148" x14ac:dyDescent="0.25">
      <c r="A104" t="s">
        <v>1485</v>
      </c>
      <c r="B104" t="s">
        <v>1486</v>
      </c>
      <c r="C104" t="s">
        <v>1487</v>
      </c>
      <c r="D104" t="s">
        <v>1487</v>
      </c>
      <c r="E104" t="s">
        <v>1487</v>
      </c>
      <c r="F104" t="s">
        <v>1488</v>
      </c>
      <c r="G104" t="str">
        <f>MID(F104,FIND("&gt;sp|",F104)+4,6)</f>
        <v>P26006</v>
      </c>
      <c r="H104" t="s">
        <v>5112</v>
      </c>
      <c r="I104">
        <v>4</v>
      </c>
      <c r="J104">
        <v>5</v>
      </c>
      <c r="K104">
        <v>5</v>
      </c>
      <c r="L104">
        <v>5</v>
      </c>
      <c r="M104">
        <v>0</v>
      </c>
      <c r="N104">
        <v>1</v>
      </c>
      <c r="O104">
        <v>0</v>
      </c>
      <c r="P104">
        <v>1</v>
      </c>
      <c r="Q104">
        <v>1</v>
      </c>
      <c r="R104">
        <v>2</v>
      </c>
      <c r="S104">
        <v>0</v>
      </c>
      <c r="T104">
        <v>0</v>
      </c>
      <c r="U104">
        <v>0</v>
      </c>
      <c r="V104">
        <v>5</v>
      </c>
      <c r="W104">
        <v>5</v>
      </c>
      <c r="X104">
        <v>4</v>
      </c>
      <c r="Y104">
        <v>0</v>
      </c>
      <c r="Z104">
        <v>1</v>
      </c>
      <c r="AA104">
        <v>0</v>
      </c>
      <c r="AB104">
        <v>1</v>
      </c>
      <c r="AC104">
        <v>1</v>
      </c>
      <c r="AD104">
        <v>2</v>
      </c>
      <c r="AE104">
        <v>0</v>
      </c>
      <c r="AF104">
        <v>0</v>
      </c>
      <c r="AG104">
        <v>0</v>
      </c>
      <c r="AH104">
        <v>5</v>
      </c>
      <c r="AI104">
        <v>5</v>
      </c>
      <c r="AJ104">
        <v>4</v>
      </c>
      <c r="AK104">
        <v>0</v>
      </c>
      <c r="AL104">
        <v>1</v>
      </c>
      <c r="AM104">
        <v>0</v>
      </c>
      <c r="AN104">
        <v>1</v>
      </c>
      <c r="AO104">
        <v>1</v>
      </c>
      <c r="AP104">
        <v>2</v>
      </c>
      <c r="AQ104">
        <v>0</v>
      </c>
      <c r="AR104">
        <v>0</v>
      </c>
      <c r="AS104">
        <v>0</v>
      </c>
      <c r="AT104">
        <v>5</v>
      </c>
      <c r="AU104">
        <v>5</v>
      </c>
      <c r="AV104">
        <v>4</v>
      </c>
      <c r="AW104">
        <v>6.3</v>
      </c>
      <c r="AX104">
        <v>6.3</v>
      </c>
      <c r="AY104">
        <v>6.3</v>
      </c>
      <c r="AZ104">
        <v>116.61</v>
      </c>
      <c r="BA104">
        <v>1051</v>
      </c>
      <c r="BB104" t="s">
        <v>1489</v>
      </c>
      <c r="BC104">
        <v>0</v>
      </c>
      <c r="BD104">
        <v>45.405000000000001</v>
      </c>
      <c r="BE104" t="s">
        <v>131</v>
      </c>
      <c r="BF104" t="s">
        <v>131</v>
      </c>
      <c r="BG104" t="s">
        <v>131</v>
      </c>
      <c r="BH104" t="s">
        <v>131</v>
      </c>
      <c r="BI104" t="s">
        <v>131</v>
      </c>
      <c r="BJ104" t="s">
        <v>131</v>
      </c>
      <c r="BK104" t="s">
        <v>131</v>
      </c>
      <c r="BL104" t="s">
        <v>131</v>
      </c>
      <c r="BM104" t="s">
        <v>131</v>
      </c>
      <c r="BN104" t="s">
        <v>130</v>
      </c>
      <c r="BO104" t="s">
        <v>130</v>
      </c>
      <c r="BP104" t="s">
        <v>130</v>
      </c>
      <c r="BQ104">
        <v>0</v>
      </c>
      <c r="BR104">
        <v>0.9</v>
      </c>
      <c r="BS104">
        <v>0</v>
      </c>
      <c r="BT104">
        <v>1.8</v>
      </c>
      <c r="BU104">
        <v>1.8</v>
      </c>
      <c r="BV104">
        <v>3</v>
      </c>
      <c r="BW104">
        <v>0</v>
      </c>
      <c r="BX104">
        <v>0</v>
      </c>
      <c r="BY104">
        <v>0</v>
      </c>
      <c r="BZ104">
        <v>6.3</v>
      </c>
      <c r="CA104">
        <v>6.3</v>
      </c>
      <c r="CB104">
        <v>4.9000000000000004</v>
      </c>
      <c r="CC104">
        <v>211620000</v>
      </c>
      <c r="CD104">
        <v>0</v>
      </c>
      <c r="CE104">
        <v>423380</v>
      </c>
      <c r="CF104">
        <v>0</v>
      </c>
      <c r="CG104">
        <v>1464200</v>
      </c>
      <c r="CH104">
        <v>3204600</v>
      </c>
      <c r="CI104">
        <v>2212500</v>
      </c>
      <c r="CJ104">
        <v>0</v>
      </c>
      <c r="CK104">
        <v>0</v>
      </c>
      <c r="CL104">
        <v>0</v>
      </c>
      <c r="CM104">
        <v>39448000</v>
      </c>
      <c r="CN104">
        <v>65478000</v>
      </c>
      <c r="CO104">
        <v>99393000</v>
      </c>
      <c r="CP104">
        <v>5290600</v>
      </c>
      <c r="CQ104">
        <v>0</v>
      </c>
      <c r="CR104">
        <v>10585</v>
      </c>
      <c r="CS104">
        <v>0</v>
      </c>
      <c r="CT104">
        <v>36606</v>
      </c>
      <c r="CU104">
        <v>80115</v>
      </c>
      <c r="CV104">
        <v>55311</v>
      </c>
      <c r="CW104">
        <v>0</v>
      </c>
      <c r="CX104">
        <v>0</v>
      </c>
      <c r="CY104">
        <v>0</v>
      </c>
      <c r="CZ104">
        <v>986190</v>
      </c>
      <c r="DA104">
        <v>1637000</v>
      </c>
      <c r="DB104">
        <v>2484800</v>
      </c>
      <c r="DC104">
        <v>9</v>
      </c>
      <c r="DD104">
        <v>13.369730000000001</v>
      </c>
      <c r="DE104">
        <v>9</v>
      </c>
      <c r="DF104">
        <v>15.159789999999999</v>
      </c>
      <c r="DG104">
        <v>16.28979</v>
      </c>
      <c r="DH104">
        <v>15.755280000000001</v>
      </c>
      <c r="DI104">
        <v>9</v>
      </c>
      <c r="DJ104">
        <v>9</v>
      </c>
      <c r="DK104">
        <v>9</v>
      </c>
      <c r="DL104">
        <v>19.91151</v>
      </c>
      <c r="DM104">
        <v>20.642620000000001</v>
      </c>
      <c r="DN104">
        <v>21.244700000000002</v>
      </c>
      <c r="DO104">
        <v>0.42724341246478797</v>
      </c>
      <c r="DP104">
        <v>1.4565779368082701</v>
      </c>
      <c r="DQ104">
        <v>3.187255062522</v>
      </c>
      <c r="DR104">
        <v>-4.8646564483642596</v>
      </c>
      <c r="DS104">
        <v>1.61803938567523</v>
      </c>
      <c r="DT104">
        <v>-5.2783743540446002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2</v>
      </c>
      <c r="EE104">
        <v>4</v>
      </c>
      <c r="EF104">
        <v>2</v>
      </c>
      <c r="EG104">
        <v>8</v>
      </c>
      <c r="EH104">
        <v>228</v>
      </c>
      <c r="EI104" t="s">
        <v>1490</v>
      </c>
      <c r="EJ104" t="s">
        <v>147</v>
      </c>
      <c r="EK104" t="s">
        <v>1491</v>
      </c>
      <c r="EL104" t="s">
        <v>1492</v>
      </c>
      <c r="EM104" t="s">
        <v>1493</v>
      </c>
      <c r="EN104" t="s">
        <v>1494</v>
      </c>
    </row>
    <row r="105" spans="1:148" x14ac:dyDescent="0.25">
      <c r="A105" t="s">
        <v>1043</v>
      </c>
      <c r="B105" t="s">
        <v>1044</v>
      </c>
      <c r="C105" t="s">
        <v>1045</v>
      </c>
      <c r="D105" t="s">
        <v>1045</v>
      </c>
      <c r="E105" t="s">
        <v>1045</v>
      </c>
      <c r="F105" t="s">
        <v>1046</v>
      </c>
      <c r="G105" t="str">
        <f>MID(F105,FIND("&gt;sp|",F105)+4,6)</f>
        <v>P11474</v>
      </c>
      <c r="H105" t="s">
        <v>5070</v>
      </c>
      <c r="I105">
        <v>5</v>
      </c>
      <c r="J105">
        <v>7</v>
      </c>
      <c r="K105">
        <v>7</v>
      </c>
      <c r="L105">
        <v>7</v>
      </c>
      <c r="M105">
        <v>6</v>
      </c>
      <c r="N105">
        <v>7</v>
      </c>
      <c r="O105">
        <v>7</v>
      </c>
      <c r="P105">
        <v>5</v>
      </c>
      <c r="Q105">
        <v>3</v>
      </c>
      <c r="R105">
        <v>5</v>
      </c>
      <c r="S105">
        <v>7</v>
      </c>
      <c r="T105">
        <v>6</v>
      </c>
      <c r="U105">
        <v>7</v>
      </c>
      <c r="V105">
        <v>5</v>
      </c>
      <c r="W105">
        <v>2</v>
      </c>
      <c r="X105">
        <v>4</v>
      </c>
      <c r="Y105">
        <v>6</v>
      </c>
      <c r="Z105">
        <v>7</v>
      </c>
      <c r="AA105">
        <v>7</v>
      </c>
      <c r="AB105">
        <v>5</v>
      </c>
      <c r="AC105">
        <v>3</v>
      </c>
      <c r="AD105">
        <v>5</v>
      </c>
      <c r="AE105">
        <v>7</v>
      </c>
      <c r="AF105">
        <v>6</v>
      </c>
      <c r="AG105">
        <v>7</v>
      </c>
      <c r="AH105">
        <v>5</v>
      </c>
      <c r="AI105">
        <v>2</v>
      </c>
      <c r="AJ105">
        <v>4</v>
      </c>
      <c r="AK105">
        <v>6</v>
      </c>
      <c r="AL105">
        <v>7</v>
      </c>
      <c r="AM105">
        <v>7</v>
      </c>
      <c r="AN105">
        <v>5</v>
      </c>
      <c r="AO105">
        <v>3</v>
      </c>
      <c r="AP105">
        <v>5</v>
      </c>
      <c r="AQ105">
        <v>7</v>
      </c>
      <c r="AR105">
        <v>6</v>
      </c>
      <c r="AS105">
        <v>7</v>
      </c>
      <c r="AT105">
        <v>5</v>
      </c>
      <c r="AU105">
        <v>2</v>
      </c>
      <c r="AV105">
        <v>4</v>
      </c>
      <c r="AW105">
        <v>24.2</v>
      </c>
      <c r="AX105">
        <v>24.2</v>
      </c>
      <c r="AY105">
        <v>24.2</v>
      </c>
      <c r="AZ105">
        <v>45.438000000000002</v>
      </c>
      <c r="BA105">
        <v>422</v>
      </c>
      <c r="BB105" t="s">
        <v>1047</v>
      </c>
      <c r="BC105">
        <v>0</v>
      </c>
      <c r="BD105">
        <v>77.506</v>
      </c>
      <c r="BE105" t="s">
        <v>130</v>
      </c>
      <c r="BF105" t="s">
        <v>130</v>
      </c>
      <c r="BG105" t="s">
        <v>130</v>
      </c>
      <c r="BH105" t="s">
        <v>131</v>
      </c>
      <c r="BI105" t="s">
        <v>131</v>
      </c>
      <c r="BJ105" t="s">
        <v>131</v>
      </c>
      <c r="BK105" t="s">
        <v>130</v>
      </c>
      <c r="BL105" t="s">
        <v>130</v>
      </c>
      <c r="BM105" t="s">
        <v>130</v>
      </c>
      <c r="BN105" t="s">
        <v>130</v>
      </c>
      <c r="BO105" t="s">
        <v>131</v>
      </c>
      <c r="BP105" t="s">
        <v>131</v>
      </c>
      <c r="BQ105">
        <v>22.3</v>
      </c>
      <c r="BR105">
        <v>24.2</v>
      </c>
      <c r="BS105">
        <v>24.2</v>
      </c>
      <c r="BT105">
        <v>15.2</v>
      </c>
      <c r="BU105">
        <v>11.6</v>
      </c>
      <c r="BV105">
        <v>19</v>
      </c>
      <c r="BW105">
        <v>24.2</v>
      </c>
      <c r="BX105">
        <v>19</v>
      </c>
      <c r="BY105">
        <v>24.2</v>
      </c>
      <c r="BZ105">
        <v>15.6</v>
      </c>
      <c r="CA105">
        <v>9.1999999999999993</v>
      </c>
      <c r="CB105">
        <v>13.3</v>
      </c>
      <c r="CC105">
        <v>1170700000</v>
      </c>
      <c r="CD105">
        <v>185700000</v>
      </c>
      <c r="CE105">
        <v>374300000</v>
      </c>
      <c r="CF105">
        <v>224900000</v>
      </c>
      <c r="CG105">
        <v>15355000</v>
      </c>
      <c r="CH105">
        <v>12102000</v>
      </c>
      <c r="CI105">
        <v>12392000</v>
      </c>
      <c r="CJ105">
        <v>139050000</v>
      </c>
      <c r="CK105">
        <v>56839000</v>
      </c>
      <c r="CL105">
        <v>99020000</v>
      </c>
      <c r="CM105">
        <v>19684000</v>
      </c>
      <c r="CN105">
        <v>2811500</v>
      </c>
      <c r="CO105">
        <v>28553000</v>
      </c>
      <c r="CP105">
        <v>58536000</v>
      </c>
      <c r="CQ105">
        <v>9285200</v>
      </c>
      <c r="CR105">
        <v>18715000</v>
      </c>
      <c r="CS105">
        <v>11245000</v>
      </c>
      <c r="CT105">
        <v>767740</v>
      </c>
      <c r="CU105">
        <v>605120</v>
      </c>
      <c r="CV105">
        <v>619590</v>
      </c>
      <c r="CW105">
        <v>6952700</v>
      </c>
      <c r="CX105">
        <v>2842000</v>
      </c>
      <c r="CY105">
        <v>4951000</v>
      </c>
      <c r="CZ105">
        <v>984210</v>
      </c>
      <c r="DA105">
        <v>140570</v>
      </c>
      <c r="DB105">
        <v>1427600</v>
      </c>
      <c r="DC105">
        <v>23.1465</v>
      </c>
      <c r="DD105">
        <v>24.157689999999999</v>
      </c>
      <c r="DE105">
        <v>23.422779999999999</v>
      </c>
      <c r="DF105">
        <v>19.550260000000002</v>
      </c>
      <c r="DG105">
        <v>19.206859999999999</v>
      </c>
      <c r="DH105">
        <v>19.240950000000002</v>
      </c>
      <c r="DI105">
        <v>22.729140000000001</v>
      </c>
      <c r="DJ105">
        <v>21.438469999999999</v>
      </c>
      <c r="DK105">
        <v>22.23929</v>
      </c>
      <c r="DL105">
        <v>19.908609999999999</v>
      </c>
      <c r="DM105">
        <v>17.100930000000002</v>
      </c>
      <c r="DN105">
        <v>20.445160000000001</v>
      </c>
      <c r="DO105">
        <v>1.3926148395326401</v>
      </c>
      <c r="DP105">
        <v>1.44002342224121</v>
      </c>
      <c r="DQ105">
        <v>6.0216309584786597E-2</v>
      </c>
      <c r="DR105">
        <v>0.18112564086914101</v>
      </c>
      <c r="DS105">
        <v>3.7233841706534201</v>
      </c>
      <c r="DT105">
        <v>4.2429669698079397</v>
      </c>
      <c r="DU105">
        <v>6</v>
      </c>
      <c r="DV105">
        <v>6</v>
      </c>
      <c r="DW105">
        <v>3</v>
      </c>
      <c r="DX105">
        <v>0</v>
      </c>
      <c r="DY105">
        <v>0</v>
      </c>
      <c r="DZ105">
        <v>0</v>
      </c>
      <c r="EA105">
        <v>3</v>
      </c>
      <c r="EB105">
        <v>4</v>
      </c>
      <c r="EC105">
        <v>5</v>
      </c>
      <c r="ED105">
        <v>1</v>
      </c>
      <c r="EE105">
        <v>0</v>
      </c>
      <c r="EF105">
        <v>0</v>
      </c>
      <c r="EG105">
        <v>28</v>
      </c>
      <c r="EH105">
        <v>175</v>
      </c>
      <c r="EI105" t="s">
        <v>1048</v>
      </c>
      <c r="EJ105" t="s">
        <v>137</v>
      </c>
      <c r="EK105" t="s">
        <v>1049</v>
      </c>
      <c r="EL105" t="s">
        <v>1050</v>
      </c>
      <c r="EM105" t="s">
        <v>1051</v>
      </c>
      <c r="EN105" t="s">
        <v>1052</v>
      </c>
    </row>
    <row r="106" spans="1:148" x14ac:dyDescent="0.25">
      <c r="A106" t="s">
        <v>4793</v>
      </c>
      <c r="B106" t="s">
        <v>4793</v>
      </c>
      <c r="C106" t="s">
        <v>2490</v>
      </c>
      <c r="D106" t="s">
        <v>2490</v>
      </c>
      <c r="E106" t="s">
        <v>2490</v>
      </c>
      <c r="F106" t="s">
        <v>4794</v>
      </c>
      <c r="G106" t="str">
        <f>MID(F106,FIND("&gt;sp|",F106)+4,6)</f>
        <v>Q9Y224</v>
      </c>
      <c r="H106" t="s">
        <v>5515</v>
      </c>
      <c r="I106">
        <v>3</v>
      </c>
      <c r="J106">
        <v>2</v>
      </c>
      <c r="K106">
        <v>2</v>
      </c>
      <c r="L106">
        <v>2</v>
      </c>
      <c r="M106">
        <v>2</v>
      </c>
      <c r="N106">
        <v>2</v>
      </c>
      <c r="O106">
        <v>2</v>
      </c>
      <c r="P106">
        <v>0</v>
      </c>
      <c r="Q106">
        <v>1</v>
      </c>
      <c r="R106">
        <v>2</v>
      </c>
      <c r="S106">
        <v>1</v>
      </c>
      <c r="T106">
        <v>2</v>
      </c>
      <c r="U106">
        <v>2</v>
      </c>
      <c r="V106">
        <v>1</v>
      </c>
      <c r="W106">
        <v>1</v>
      </c>
      <c r="X106">
        <v>1</v>
      </c>
      <c r="Y106">
        <v>2</v>
      </c>
      <c r="Z106">
        <v>2</v>
      </c>
      <c r="AA106">
        <v>2</v>
      </c>
      <c r="AB106">
        <v>0</v>
      </c>
      <c r="AC106">
        <v>1</v>
      </c>
      <c r="AD106">
        <v>2</v>
      </c>
      <c r="AE106">
        <v>1</v>
      </c>
      <c r="AF106">
        <v>2</v>
      </c>
      <c r="AG106">
        <v>2</v>
      </c>
      <c r="AH106">
        <v>1</v>
      </c>
      <c r="AI106">
        <v>1</v>
      </c>
      <c r="AJ106">
        <v>1</v>
      </c>
      <c r="AK106">
        <v>2</v>
      </c>
      <c r="AL106">
        <v>2</v>
      </c>
      <c r="AM106">
        <v>2</v>
      </c>
      <c r="AN106">
        <v>0</v>
      </c>
      <c r="AO106">
        <v>1</v>
      </c>
      <c r="AP106">
        <v>2</v>
      </c>
      <c r="AQ106">
        <v>1</v>
      </c>
      <c r="AR106">
        <v>2</v>
      </c>
      <c r="AS106">
        <v>2</v>
      </c>
      <c r="AT106">
        <v>1</v>
      </c>
      <c r="AU106">
        <v>1</v>
      </c>
      <c r="AV106">
        <v>1</v>
      </c>
      <c r="AW106">
        <v>14.8</v>
      </c>
      <c r="AX106">
        <v>14.8</v>
      </c>
      <c r="AY106">
        <v>14.8</v>
      </c>
      <c r="AZ106">
        <v>28.068000000000001</v>
      </c>
      <c r="BA106">
        <v>244</v>
      </c>
      <c r="BB106" t="s">
        <v>4795</v>
      </c>
      <c r="BC106">
        <v>0</v>
      </c>
      <c r="BD106">
        <v>11.579000000000001</v>
      </c>
      <c r="BE106" t="s">
        <v>130</v>
      </c>
      <c r="BF106" t="s">
        <v>130</v>
      </c>
      <c r="BG106" t="s">
        <v>131</v>
      </c>
      <c r="BH106" t="s">
        <v>131</v>
      </c>
      <c r="BI106" t="s">
        <v>131</v>
      </c>
      <c r="BJ106" t="s">
        <v>131</v>
      </c>
      <c r="BK106" t="s">
        <v>131</v>
      </c>
      <c r="BL106" t="s">
        <v>131</v>
      </c>
      <c r="BM106" t="s">
        <v>131</v>
      </c>
      <c r="BN106" t="s">
        <v>131</v>
      </c>
      <c r="BO106" t="s">
        <v>131</v>
      </c>
      <c r="BP106" t="s">
        <v>131</v>
      </c>
      <c r="BQ106">
        <v>14.8</v>
      </c>
      <c r="BR106">
        <v>14.8</v>
      </c>
      <c r="BS106">
        <v>14.8</v>
      </c>
      <c r="BT106">
        <v>0</v>
      </c>
      <c r="BU106">
        <v>11.9</v>
      </c>
      <c r="BV106">
        <v>14.8</v>
      </c>
      <c r="BW106">
        <v>2.9</v>
      </c>
      <c r="BX106">
        <v>14.8</v>
      </c>
      <c r="BY106">
        <v>14.8</v>
      </c>
      <c r="BZ106">
        <v>11.9</v>
      </c>
      <c r="CA106">
        <v>11.9</v>
      </c>
      <c r="CB106">
        <v>11.9</v>
      </c>
      <c r="CC106">
        <v>48124000</v>
      </c>
      <c r="CD106">
        <v>4540800</v>
      </c>
      <c r="CE106">
        <v>7313200</v>
      </c>
      <c r="CF106">
        <v>5582800</v>
      </c>
      <c r="CG106">
        <v>0</v>
      </c>
      <c r="CH106">
        <v>5775900</v>
      </c>
      <c r="CI106">
        <v>4338800</v>
      </c>
      <c r="CJ106">
        <v>888670</v>
      </c>
      <c r="CK106">
        <v>2346900</v>
      </c>
      <c r="CL106">
        <v>4524200</v>
      </c>
      <c r="CM106">
        <v>3545000</v>
      </c>
      <c r="CN106">
        <v>2400500</v>
      </c>
      <c r="CO106">
        <v>6867700</v>
      </c>
      <c r="CP106">
        <v>3007800</v>
      </c>
      <c r="CQ106">
        <v>283800</v>
      </c>
      <c r="CR106">
        <v>457070</v>
      </c>
      <c r="CS106">
        <v>348920</v>
      </c>
      <c r="CT106">
        <v>0</v>
      </c>
      <c r="CU106">
        <v>360990</v>
      </c>
      <c r="CV106">
        <v>271180</v>
      </c>
      <c r="CW106">
        <v>55542</v>
      </c>
      <c r="CX106">
        <v>146680</v>
      </c>
      <c r="CY106">
        <v>282760</v>
      </c>
      <c r="CZ106">
        <v>221560</v>
      </c>
      <c r="DA106">
        <v>150030</v>
      </c>
      <c r="DB106">
        <v>429230</v>
      </c>
      <c r="DC106">
        <v>18.114519999999999</v>
      </c>
      <c r="DD106">
        <v>18.802060000000001</v>
      </c>
      <c r="DE106">
        <v>18.41254</v>
      </c>
      <c r="DF106">
        <v>9</v>
      </c>
      <c r="DG106">
        <v>18.461600000000001</v>
      </c>
      <c r="DH106">
        <v>18.04889</v>
      </c>
      <c r="DI106">
        <v>15.761290000000001</v>
      </c>
      <c r="DJ106">
        <v>17.162310000000002</v>
      </c>
      <c r="DK106">
        <v>18.109220000000001</v>
      </c>
      <c r="DL106">
        <v>17.757339999999999</v>
      </c>
      <c r="DM106">
        <v>17.194890000000001</v>
      </c>
      <c r="DN106">
        <v>18.711390000000002</v>
      </c>
      <c r="DO106">
        <v>0.94290185057458797</v>
      </c>
      <c r="DP106">
        <v>1.43209457397461</v>
      </c>
      <c r="DQ106">
        <v>0.36377685410050697</v>
      </c>
      <c r="DR106">
        <v>-2.7177098592122402</v>
      </c>
      <c r="DS106">
        <v>0.456225677114595</v>
      </c>
      <c r="DT106">
        <v>3.27287228902181</v>
      </c>
      <c r="DU106">
        <v>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2</v>
      </c>
      <c r="EH106">
        <v>669</v>
      </c>
      <c r="EI106" t="s">
        <v>4796</v>
      </c>
      <c r="EJ106" t="s">
        <v>138</v>
      </c>
      <c r="EK106" t="s">
        <v>4797</v>
      </c>
      <c r="EL106" t="s">
        <v>4798</v>
      </c>
      <c r="EM106" t="s">
        <v>4799</v>
      </c>
      <c r="EN106" t="s">
        <v>4799</v>
      </c>
    </row>
    <row r="107" spans="1:148" x14ac:dyDescent="0.25">
      <c r="A107" t="s">
        <v>968</v>
      </c>
      <c r="B107" t="s">
        <v>968</v>
      </c>
      <c r="C107" t="s">
        <v>421</v>
      </c>
      <c r="D107" t="s">
        <v>421</v>
      </c>
      <c r="E107" t="s">
        <v>421</v>
      </c>
      <c r="F107" t="s">
        <v>969</v>
      </c>
      <c r="G107" t="str">
        <f>MID(F107,FIND("&gt;sp|",F107)+4,6)</f>
        <v>P10515</v>
      </c>
      <c r="H107" t="s">
        <v>5061</v>
      </c>
      <c r="I107">
        <v>3</v>
      </c>
      <c r="J107">
        <v>2</v>
      </c>
      <c r="K107">
        <v>2</v>
      </c>
      <c r="L107">
        <v>2</v>
      </c>
      <c r="M107">
        <v>2</v>
      </c>
      <c r="N107">
        <v>2</v>
      </c>
      <c r="O107">
        <v>2</v>
      </c>
      <c r="P107">
        <v>1</v>
      </c>
      <c r="Q107">
        <v>1</v>
      </c>
      <c r="R107">
        <v>1</v>
      </c>
      <c r="S107">
        <v>2</v>
      </c>
      <c r="T107">
        <v>2</v>
      </c>
      <c r="U107">
        <v>2</v>
      </c>
      <c r="V107">
        <v>1</v>
      </c>
      <c r="W107">
        <v>0</v>
      </c>
      <c r="X107">
        <v>1</v>
      </c>
      <c r="Y107">
        <v>2</v>
      </c>
      <c r="Z107">
        <v>2</v>
      </c>
      <c r="AA107">
        <v>2</v>
      </c>
      <c r="AB107">
        <v>1</v>
      </c>
      <c r="AC107">
        <v>1</v>
      </c>
      <c r="AD107">
        <v>1</v>
      </c>
      <c r="AE107">
        <v>2</v>
      </c>
      <c r="AF107">
        <v>2</v>
      </c>
      <c r="AG107">
        <v>2</v>
      </c>
      <c r="AH107">
        <v>1</v>
      </c>
      <c r="AI107">
        <v>0</v>
      </c>
      <c r="AJ107">
        <v>1</v>
      </c>
      <c r="AK107">
        <v>2</v>
      </c>
      <c r="AL107">
        <v>2</v>
      </c>
      <c r="AM107">
        <v>2</v>
      </c>
      <c r="AN107">
        <v>1</v>
      </c>
      <c r="AO107">
        <v>1</v>
      </c>
      <c r="AP107">
        <v>1</v>
      </c>
      <c r="AQ107">
        <v>2</v>
      </c>
      <c r="AR107">
        <v>2</v>
      </c>
      <c r="AS107">
        <v>2</v>
      </c>
      <c r="AT107">
        <v>1</v>
      </c>
      <c r="AU107">
        <v>0</v>
      </c>
      <c r="AV107">
        <v>1</v>
      </c>
      <c r="AW107">
        <v>3</v>
      </c>
      <c r="AX107">
        <v>3</v>
      </c>
      <c r="AY107">
        <v>3</v>
      </c>
      <c r="AZ107">
        <v>57.585999999999999</v>
      </c>
      <c r="BA107">
        <v>542</v>
      </c>
      <c r="BB107" t="s">
        <v>970</v>
      </c>
      <c r="BC107">
        <v>0</v>
      </c>
      <c r="BD107">
        <v>11.773</v>
      </c>
      <c r="BE107" t="s">
        <v>130</v>
      </c>
      <c r="BF107" t="s">
        <v>130</v>
      </c>
      <c r="BG107" t="s">
        <v>131</v>
      </c>
      <c r="BH107" t="s">
        <v>131</v>
      </c>
      <c r="BI107" t="s">
        <v>131</v>
      </c>
      <c r="BJ107" t="s">
        <v>131</v>
      </c>
      <c r="BK107" t="s">
        <v>130</v>
      </c>
      <c r="BL107" t="s">
        <v>131</v>
      </c>
      <c r="BM107" t="s">
        <v>130</v>
      </c>
      <c r="BN107" t="s">
        <v>131</v>
      </c>
      <c r="BO107" t="s">
        <v>131</v>
      </c>
      <c r="BP107" t="s">
        <v>131</v>
      </c>
      <c r="BQ107">
        <v>3</v>
      </c>
      <c r="BR107">
        <v>3</v>
      </c>
      <c r="BS107">
        <v>3</v>
      </c>
      <c r="BT107">
        <v>1.5</v>
      </c>
      <c r="BU107">
        <v>1.5</v>
      </c>
      <c r="BV107">
        <v>1.5</v>
      </c>
      <c r="BW107">
        <v>3</v>
      </c>
      <c r="BX107">
        <v>3</v>
      </c>
      <c r="BY107">
        <v>3</v>
      </c>
      <c r="BZ107">
        <v>1.5</v>
      </c>
      <c r="CA107">
        <v>0</v>
      </c>
      <c r="CB107">
        <v>1.5</v>
      </c>
      <c r="CC107">
        <v>300390000</v>
      </c>
      <c r="CD107">
        <v>52259000</v>
      </c>
      <c r="CE107">
        <v>87974000</v>
      </c>
      <c r="CF107">
        <v>55480000</v>
      </c>
      <c r="CG107">
        <v>6223400</v>
      </c>
      <c r="CH107">
        <v>9012400</v>
      </c>
      <c r="CI107">
        <v>6918600</v>
      </c>
      <c r="CJ107">
        <v>34623000</v>
      </c>
      <c r="CK107">
        <v>18087000</v>
      </c>
      <c r="CL107">
        <v>21037000</v>
      </c>
      <c r="CM107">
        <v>4188900</v>
      </c>
      <c r="CN107">
        <v>0</v>
      </c>
      <c r="CO107">
        <v>4583800</v>
      </c>
      <c r="CP107">
        <v>10728000</v>
      </c>
      <c r="CQ107">
        <v>1866400</v>
      </c>
      <c r="CR107">
        <v>3141900</v>
      </c>
      <c r="CS107">
        <v>1981400</v>
      </c>
      <c r="CT107">
        <v>222260</v>
      </c>
      <c r="CU107">
        <v>321870</v>
      </c>
      <c r="CV107">
        <v>247090</v>
      </c>
      <c r="CW107">
        <v>1236500</v>
      </c>
      <c r="CX107">
        <v>645970</v>
      </c>
      <c r="CY107">
        <v>751300</v>
      </c>
      <c r="CZ107">
        <v>149600</v>
      </c>
      <c r="DA107">
        <v>0</v>
      </c>
      <c r="DB107">
        <v>163710</v>
      </c>
      <c r="DC107">
        <v>20.83183</v>
      </c>
      <c r="DD107">
        <v>21.583210000000001</v>
      </c>
      <c r="DE107">
        <v>20.918089999999999</v>
      </c>
      <c r="DF107">
        <v>17.761890000000001</v>
      </c>
      <c r="DG107">
        <v>18.296119999999998</v>
      </c>
      <c r="DH107">
        <v>17.914680000000001</v>
      </c>
      <c r="DI107">
        <v>20.237829999999999</v>
      </c>
      <c r="DJ107">
        <v>19.301110000000001</v>
      </c>
      <c r="DK107">
        <v>19.519030000000001</v>
      </c>
      <c r="DL107">
        <v>17.190750000000001</v>
      </c>
      <c r="DM107">
        <v>9</v>
      </c>
      <c r="DN107">
        <v>17.320779999999999</v>
      </c>
      <c r="DO107">
        <v>1.7404148409376099</v>
      </c>
      <c r="DP107">
        <v>1.42505137125651</v>
      </c>
      <c r="DQ107">
        <v>0.561335425731462</v>
      </c>
      <c r="DR107">
        <v>3.4870497385660801</v>
      </c>
      <c r="DS107">
        <v>3.39914973487832</v>
      </c>
      <c r="DT107">
        <v>3.1201464335123701</v>
      </c>
      <c r="DU107">
        <v>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1</v>
      </c>
      <c r="EB107">
        <v>0</v>
      </c>
      <c r="EC107">
        <v>1</v>
      </c>
      <c r="ED107">
        <v>0</v>
      </c>
      <c r="EE107">
        <v>0</v>
      </c>
      <c r="EF107">
        <v>0</v>
      </c>
      <c r="EG107">
        <v>4</v>
      </c>
      <c r="EH107">
        <v>166</v>
      </c>
      <c r="EI107" t="s">
        <v>971</v>
      </c>
      <c r="EJ107" t="s">
        <v>138</v>
      </c>
      <c r="EK107" t="s">
        <v>972</v>
      </c>
      <c r="EL107" t="s">
        <v>973</v>
      </c>
      <c r="EM107" t="s">
        <v>974</v>
      </c>
      <c r="EN107" t="s">
        <v>975</v>
      </c>
    </row>
    <row r="108" spans="1:148" x14ac:dyDescent="0.25">
      <c r="A108" t="s">
        <v>4192</v>
      </c>
      <c r="B108" t="s">
        <v>4192</v>
      </c>
      <c r="C108">
        <v>2</v>
      </c>
      <c r="D108">
        <v>2</v>
      </c>
      <c r="E108">
        <v>2</v>
      </c>
      <c r="F108" t="s">
        <v>4193</v>
      </c>
      <c r="G108" t="str">
        <f>MID(F108,FIND("&gt;sp|",F108)+4,6)</f>
        <v>Q96P70</v>
      </c>
      <c r="H108" t="s">
        <v>5433</v>
      </c>
      <c r="I108">
        <v>1</v>
      </c>
      <c r="J108">
        <v>2</v>
      </c>
      <c r="K108">
        <v>2</v>
      </c>
      <c r="L108">
        <v>2</v>
      </c>
      <c r="M108">
        <v>2</v>
      </c>
      <c r="N108">
        <v>2</v>
      </c>
      <c r="O108">
        <v>2</v>
      </c>
      <c r="P108">
        <v>1</v>
      </c>
      <c r="Q108">
        <v>1</v>
      </c>
      <c r="R108">
        <v>0</v>
      </c>
      <c r="S108">
        <v>2</v>
      </c>
      <c r="T108">
        <v>1</v>
      </c>
      <c r="U108">
        <v>1</v>
      </c>
      <c r="V108">
        <v>1</v>
      </c>
      <c r="W108">
        <v>2</v>
      </c>
      <c r="X108">
        <v>1</v>
      </c>
      <c r="Y108">
        <v>2</v>
      </c>
      <c r="Z108">
        <v>2</v>
      </c>
      <c r="AA108">
        <v>2</v>
      </c>
      <c r="AB108">
        <v>1</v>
      </c>
      <c r="AC108">
        <v>1</v>
      </c>
      <c r="AD108">
        <v>0</v>
      </c>
      <c r="AE108">
        <v>2</v>
      </c>
      <c r="AF108">
        <v>1</v>
      </c>
      <c r="AG108">
        <v>1</v>
      </c>
      <c r="AH108">
        <v>1</v>
      </c>
      <c r="AI108">
        <v>2</v>
      </c>
      <c r="AJ108">
        <v>1</v>
      </c>
      <c r="AK108">
        <v>2</v>
      </c>
      <c r="AL108">
        <v>2</v>
      </c>
      <c r="AM108">
        <v>2</v>
      </c>
      <c r="AN108">
        <v>1</v>
      </c>
      <c r="AO108">
        <v>1</v>
      </c>
      <c r="AP108">
        <v>0</v>
      </c>
      <c r="AQ108">
        <v>2</v>
      </c>
      <c r="AR108">
        <v>1</v>
      </c>
      <c r="AS108">
        <v>1</v>
      </c>
      <c r="AT108">
        <v>1</v>
      </c>
      <c r="AU108">
        <v>2</v>
      </c>
      <c r="AV108">
        <v>1</v>
      </c>
      <c r="AW108">
        <v>3.6</v>
      </c>
      <c r="AX108">
        <v>3.6</v>
      </c>
      <c r="AY108">
        <v>3.6</v>
      </c>
      <c r="AZ108">
        <v>115.96</v>
      </c>
      <c r="BA108">
        <v>1041</v>
      </c>
      <c r="BB108">
        <v>1041</v>
      </c>
      <c r="BC108">
        <v>0</v>
      </c>
      <c r="BD108">
        <v>12.250999999999999</v>
      </c>
      <c r="BE108" t="s">
        <v>130</v>
      </c>
      <c r="BF108" t="s">
        <v>131</v>
      </c>
      <c r="BG108" t="s">
        <v>131</v>
      </c>
      <c r="BH108" t="s">
        <v>131</v>
      </c>
      <c r="BI108" t="s">
        <v>131</v>
      </c>
      <c r="BJ108" t="s">
        <v>131</v>
      </c>
      <c r="BK108" t="s">
        <v>130</v>
      </c>
      <c r="BL108" t="s">
        <v>131</v>
      </c>
      <c r="BM108" t="s">
        <v>131</v>
      </c>
      <c r="BN108" t="s">
        <v>130</v>
      </c>
      <c r="BO108" t="s">
        <v>131</v>
      </c>
      <c r="BP108" t="s">
        <v>131</v>
      </c>
      <c r="BQ108">
        <v>3.6</v>
      </c>
      <c r="BR108">
        <v>3.6</v>
      </c>
      <c r="BS108">
        <v>3.6</v>
      </c>
      <c r="BT108">
        <v>0.9</v>
      </c>
      <c r="BU108">
        <v>0.9</v>
      </c>
      <c r="BV108">
        <v>0</v>
      </c>
      <c r="BW108">
        <v>3.6</v>
      </c>
      <c r="BX108">
        <v>2.7</v>
      </c>
      <c r="BY108">
        <v>0.9</v>
      </c>
      <c r="BZ108">
        <v>2.7</v>
      </c>
      <c r="CA108">
        <v>3.6</v>
      </c>
      <c r="CB108">
        <v>0.9</v>
      </c>
      <c r="CC108">
        <v>14800000</v>
      </c>
      <c r="CD108">
        <v>2103400</v>
      </c>
      <c r="CE108">
        <v>2630900</v>
      </c>
      <c r="CF108">
        <v>2002500</v>
      </c>
      <c r="CG108">
        <v>488960</v>
      </c>
      <c r="CH108">
        <v>604080</v>
      </c>
      <c r="CI108">
        <v>0</v>
      </c>
      <c r="CJ108">
        <v>2118800</v>
      </c>
      <c r="CK108">
        <v>465810</v>
      </c>
      <c r="CL108">
        <v>620010</v>
      </c>
      <c r="CM108">
        <v>1225800</v>
      </c>
      <c r="CN108">
        <v>1791300</v>
      </c>
      <c r="CO108">
        <v>748250</v>
      </c>
      <c r="CP108">
        <v>352370</v>
      </c>
      <c r="CQ108">
        <v>50080</v>
      </c>
      <c r="CR108">
        <v>62641</v>
      </c>
      <c r="CS108">
        <v>47678</v>
      </c>
      <c r="CT108">
        <v>11642</v>
      </c>
      <c r="CU108">
        <v>14383</v>
      </c>
      <c r="CV108">
        <v>0</v>
      </c>
      <c r="CW108">
        <v>50447</v>
      </c>
      <c r="CX108">
        <v>11091</v>
      </c>
      <c r="CY108">
        <v>14762</v>
      </c>
      <c r="CZ108">
        <v>29186</v>
      </c>
      <c r="DA108">
        <v>42649</v>
      </c>
      <c r="DB108">
        <v>17816</v>
      </c>
      <c r="DC108">
        <v>15.61195</v>
      </c>
      <c r="DD108">
        <v>15.93482</v>
      </c>
      <c r="DE108">
        <v>15.541040000000001</v>
      </c>
      <c r="DF108">
        <v>13.50705</v>
      </c>
      <c r="DG108">
        <v>13.81208</v>
      </c>
      <c r="DH108">
        <v>9</v>
      </c>
      <c r="DI108">
        <v>15.622479999999999</v>
      </c>
      <c r="DJ108">
        <v>13.437099999999999</v>
      </c>
      <c r="DK108">
        <v>13.849600000000001</v>
      </c>
      <c r="DL108">
        <v>14.832990000000001</v>
      </c>
      <c r="DM108">
        <v>15.38022</v>
      </c>
      <c r="DN108">
        <v>14.120889999999999</v>
      </c>
      <c r="DO108">
        <v>0.95718140874567603</v>
      </c>
      <c r="DP108">
        <v>1.39287312825521</v>
      </c>
      <c r="DQ108">
        <v>0.769981876028902</v>
      </c>
      <c r="DR108">
        <v>-2.6716569264729801</v>
      </c>
      <c r="DS108">
        <v>1.0814399969836901</v>
      </c>
      <c r="DT108">
        <v>3.5895579655965202</v>
      </c>
      <c r="DU108">
        <v>1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1</v>
      </c>
      <c r="EB108">
        <v>0</v>
      </c>
      <c r="EC108">
        <v>0</v>
      </c>
      <c r="ED108">
        <v>2</v>
      </c>
      <c r="EE108">
        <v>0</v>
      </c>
      <c r="EF108">
        <v>0</v>
      </c>
      <c r="EG108">
        <v>4</v>
      </c>
      <c r="EH108">
        <v>584</v>
      </c>
      <c r="EI108" t="s">
        <v>4194</v>
      </c>
      <c r="EJ108" t="s">
        <v>138</v>
      </c>
      <c r="EK108" t="s">
        <v>4195</v>
      </c>
      <c r="EL108" t="s">
        <v>4196</v>
      </c>
      <c r="EM108" t="s">
        <v>4197</v>
      </c>
      <c r="EN108" t="s">
        <v>4198</v>
      </c>
    </row>
    <row r="109" spans="1:148" x14ac:dyDescent="0.25">
      <c r="A109" t="s">
        <v>3926</v>
      </c>
      <c r="B109" t="s">
        <v>3926</v>
      </c>
      <c r="C109" t="s">
        <v>156</v>
      </c>
      <c r="D109" t="s">
        <v>156</v>
      </c>
      <c r="E109" t="s">
        <v>156</v>
      </c>
      <c r="F109" t="s">
        <v>3927</v>
      </c>
      <c r="G109" t="str">
        <f>MID(F109,FIND("&gt;sp|",F109)+4,6)</f>
        <v>Q8N684</v>
      </c>
      <c r="H109" t="s">
        <v>5394</v>
      </c>
      <c r="I109">
        <v>4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0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0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0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6.7</v>
      </c>
      <c r="AX109">
        <v>6.7</v>
      </c>
      <c r="AY109">
        <v>6.7</v>
      </c>
      <c r="AZ109">
        <v>41.265000000000001</v>
      </c>
      <c r="BA109">
        <v>374</v>
      </c>
      <c r="BB109" t="s">
        <v>3928</v>
      </c>
      <c r="BC109">
        <v>0</v>
      </c>
      <c r="BD109">
        <v>12.936</v>
      </c>
      <c r="BE109" t="s">
        <v>130</v>
      </c>
      <c r="BF109" t="s">
        <v>130</v>
      </c>
      <c r="BG109" t="s">
        <v>130</v>
      </c>
      <c r="BH109" t="s">
        <v>131</v>
      </c>
      <c r="BI109" t="s">
        <v>131</v>
      </c>
      <c r="BJ109" t="s">
        <v>131</v>
      </c>
      <c r="BK109" t="s">
        <v>130</v>
      </c>
      <c r="BL109" t="s">
        <v>131</v>
      </c>
      <c r="BM109" t="s">
        <v>130</v>
      </c>
      <c r="BN109" t="s">
        <v>130</v>
      </c>
      <c r="BO109" t="s">
        <v>131</v>
      </c>
      <c r="BP109" t="s">
        <v>131</v>
      </c>
      <c r="BQ109">
        <v>6.7</v>
      </c>
      <c r="BR109">
        <v>6.7</v>
      </c>
      <c r="BS109">
        <v>6.7</v>
      </c>
      <c r="BT109">
        <v>0</v>
      </c>
      <c r="BU109">
        <v>6.7</v>
      </c>
      <c r="BV109">
        <v>6.7</v>
      </c>
      <c r="BW109">
        <v>6.7</v>
      </c>
      <c r="BX109">
        <v>6.7</v>
      </c>
      <c r="BY109">
        <v>6.7</v>
      </c>
      <c r="BZ109">
        <v>6.7</v>
      </c>
      <c r="CA109">
        <v>6.7</v>
      </c>
      <c r="CB109">
        <v>6.7</v>
      </c>
      <c r="CC109">
        <v>20184000</v>
      </c>
      <c r="CD109">
        <v>3526200</v>
      </c>
      <c r="CE109">
        <v>3878000</v>
      </c>
      <c r="CF109">
        <v>2935300</v>
      </c>
      <c r="CG109">
        <v>0</v>
      </c>
      <c r="CH109">
        <v>1049700</v>
      </c>
      <c r="CI109">
        <v>1049900</v>
      </c>
      <c r="CJ109">
        <v>2363100</v>
      </c>
      <c r="CK109">
        <v>973300</v>
      </c>
      <c r="CL109">
        <v>979170</v>
      </c>
      <c r="CM109">
        <v>1008600</v>
      </c>
      <c r="CN109">
        <v>556500</v>
      </c>
      <c r="CO109">
        <v>1864600</v>
      </c>
      <c r="CP109">
        <v>1062300</v>
      </c>
      <c r="CQ109">
        <v>185590</v>
      </c>
      <c r="CR109">
        <v>204110</v>
      </c>
      <c r="CS109">
        <v>154490</v>
      </c>
      <c r="CT109">
        <v>0</v>
      </c>
      <c r="CU109">
        <v>55246</v>
      </c>
      <c r="CV109">
        <v>55257</v>
      </c>
      <c r="CW109">
        <v>124380</v>
      </c>
      <c r="CX109">
        <v>51227</v>
      </c>
      <c r="CY109">
        <v>51535</v>
      </c>
      <c r="CZ109">
        <v>53083</v>
      </c>
      <c r="DA109">
        <v>29290</v>
      </c>
      <c r="DB109">
        <v>98135</v>
      </c>
      <c r="DC109">
        <v>17.501760000000001</v>
      </c>
      <c r="DD109">
        <v>17.63899</v>
      </c>
      <c r="DE109">
        <v>17.23715</v>
      </c>
      <c r="DF109">
        <v>9</v>
      </c>
      <c r="DG109">
        <v>15.753579999999999</v>
      </c>
      <c r="DH109">
        <v>15.753869999999999</v>
      </c>
      <c r="DI109">
        <v>16.924389999999999</v>
      </c>
      <c r="DJ109">
        <v>15.64462</v>
      </c>
      <c r="DK109">
        <v>15.65326</v>
      </c>
      <c r="DL109">
        <v>15.695959999999999</v>
      </c>
      <c r="DM109">
        <v>14.83812</v>
      </c>
      <c r="DN109">
        <v>16.58248</v>
      </c>
      <c r="DO109">
        <v>1.45764357017712</v>
      </c>
      <c r="DP109">
        <v>1.3852074940999399</v>
      </c>
      <c r="DQ109">
        <v>0.40487464810443902</v>
      </c>
      <c r="DR109">
        <v>-2.2030366261800101</v>
      </c>
      <c r="DS109">
        <v>0.812264216783955</v>
      </c>
      <c r="DT109">
        <v>3.95681571960449</v>
      </c>
      <c r="DU109">
        <v>1</v>
      </c>
      <c r="DV109">
        <v>1</v>
      </c>
      <c r="DW109">
        <v>1</v>
      </c>
      <c r="DX109">
        <v>0</v>
      </c>
      <c r="DY109">
        <v>0</v>
      </c>
      <c r="DZ109">
        <v>0</v>
      </c>
      <c r="EA109">
        <v>1</v>
      </c>
      <c r="EB109">
        <v>0</v>
      </c>
      <c r="EC109">
        <v>2</v>
      </c>
      <c r="ED109">
        <v>2</v>
      </c>
      <c r="EE109">
        <v>0</v>
      </c>
      <c r="EF109">
        <v>0</v>
      </c>
      <c r="EG109">
        <v>8</v>
      </c>
      <c r="EH109">
        <v>538</v>
      </c>
      <c r="EI109">
        <v>407</v>
      </c>
      <c r="EJ109" t="b">
        <v>1</v>
      </c>
      <c r="EK109">
        <v>436</v>
      </c>
      <c r="EL109" t="s">
        <v>3929</v>
      </c>
      <c r="EM109" t="s">
        <v>3930</v>
      </c>
      <c r="EN109">
        <v>2127</v>
      </c>
    </row>
    <row r="110" spans="1:148" x14ac:dyDescent="0.25">
      <c r="A110" t="s">
        <v>3286</v>
      </c>
      <c r="B110" t="s">
        <v>3287</v>
      </c>
      <c r="C110" t="s">
        <v>3288</v>
      </c>
      <c r="D110" t="s">
        <v>3288</v>
      </c>
      <c r="E110" t="s">
        <v>3288</v>
      </c>
      <c r="F110" t="s">
        <v>3289</v>
      </c>
      <c r="G110" t="str">
        <f>MID(F110,FIND("&gt;sp|",F110)+4,6)</f>
        <v>Q12906</v>
      </c>
      <c r="H110" t="s">
        <v>5315</v>
      </c>
      <c r="I110">
        <v>13</v>
      </c>
      <c r="J110">
        <v>3</v>
      </c>
      <c r="K110">
        <v>3</v>
      </c>
      <c r="L110">
        <v>3</v>
      </c>
      <c r="M110">
        <v>3</v>
      </c>
      <c r="N110">
        <v>3</v>
      </c>
      <c r="O110">
        <v>3</v>
      </c>
      <c r="P110">
        <v>2</v>
      </c>
      <c r="Q110">
        <v>3</v>
      </c>
      <c r="R110">
        <v>3</v>
      </c>
      <c r="S110">
        <v>3</v>
      </c>
      <c r="T110">
        <v>2</v>
      </c>
      <c r="U110">
        <v>3</v>
      </c>
      <c r="V110">
        <v>2</v>
      </c>
      <c r="W110">
        <v>3</v>
      </c>
      <c r="X110">
        <v>3</v>
      </c>
      <c r="Y110">
        <v>3</v>
      </c>
      <c r="Z110">
        <v>3</v>
      </c>
      <c r="AA110">
        <v>3</v>
      </c>
      <c r="AB110">
        <v>2</v>
      </c>
      <c r="AC110">
        <v>3</v>
      </c>
      <c r="AD110">
        <v>3</v>
      </c>
      <c r="AE110">
        <v>3</v>
      </c>
      <c r="AF110">
        <v>2</v>
      </c>
      <c r="AG110">
        <v>3</v>
      </c>
      <c r="AH110">
        <v>2</v>
      </c>
      <c r="AI110">
        <v>3</v>
      </c>
      <c r="AJ110">
        <v>3</v>
      </c>
      <c r="AK110">
        <v>3</v>
      </c>
      <c r="AL110">
        <v>3</v>
      </c>
      <c r="AM110">
        <v>3</v>
      </c>
      <c r="AN110">
        <v>2</v>
      </c>
      <c r="AO110">
        <v>3</v>
      </c>
      <c r="AP110">
        <v>3</v>
      </c>
      <c r="AQ110">
        <v>3</v>
      </c>
      <c r="AR110">
        <v>2</v>
      </c>
      <c r="AS110">
        <v>3</v>
      </c>
      <c r="AT110">
        <v>2</v>
      </c>
      <c r="AU110">
        <v>3</v>
      </c>
      <c r="AV110">
        <v>3</v>
      </c>
      <c r="AW110">
        <v>5.0999999999999996</v>
      </c>
      <c r="AX110">
        <v>5.0999999999999996</v>
      </c>
      <c r="AY110">
        <v>5.0999999999999996</v>
      </c>
      <c r="AZ110">
        <v>74.605999999999995</v>
      </c>
      <c r="BA110">
        <v>690</v>
      </c>
      <c r="BB110" t="s">
        <v>3290</v>
      </c>
      <c r="BC110">
        <v>0</v>
      </c>
      <c r="BD110">
        <v>20.622</v>
      </c>
      <c r="BE110" t="s">
        <v>130</v>
      </c>
      <c r="BF110" t="s">
        <v>130</v>
      </c>
      <c r="BG110" t="s">
        <v>130</v>
      </c>
      <c r="BH110" t="s">
        <v>130</v>
      </c>
      <c r="BI110" t="s">
        <v>131</v>
      </c>
      <c r="BJ110" t="s">
        <v>130</v>
      </c>
      <c r="BK110" t="s">
        <v>131</v>
      </c>
      <c r="BL110" t="s">
        <v>131</v>
      </c>
      <c r="BM110" t="s">
        <v>131</v>
      </c>
      <c r="BN110" t="s">
        <v>131</v>
      </c>
      <c r="BO110" t="s">
        <v>130</v>
      </c>
      <c r="BP110" t="s">
        <v>131</v>
      </c>
      <c r="BQ110">
        <v>5.0999999999999996</v>
      </c>
      <c r="BR110">
        <v>5.0999999999999996</v>
      </c>
      <c r="BS110">
        <v>5.0999999999999996</v>
      </c>
      <c r="BT110">
        <v>3.8</v>
      </c>
      <c r="BU110">
        <v>5.0999999999999996</v>
      </c>
      <c r="BV110">
        <v>5.0999999999999996</v>
      </c>
      <c r="BW110">
        <v>5.0999999999999996</v>
      </c>
      <c r="BX110">
        <v>3</v>
      </c>
      <c r="BY110">
        <v>5.0999999999999996</v>
      </c>
      <c r="BZ110">
        <v>3</v>
      </c>
      <c r="CA110">
        <v>5.0999999999999996</v>
      </c>
      <c r="CB110">
        <v>5.0999999999999996</v>
      </c>
      <c r="CC110">
        <v>623730000</v>
      </c>
      <c r="CD110">
        <v>79269000</v>
      </c>
      <c r="CE110">
        <v>105700000</v>
      </c>
      <c r="CF110">
        <v>82579000</v>
      </c>
      <c r="CG110">
        <v>33451000</v>
      </c>
      <c r="CH110">
        <v>73092000</v>
      </c>
      <c r="CI110">
        <v>71996000</v>
      </c>
      <c r="CJ110">
        <v>52358000</v>
      </c>
      <c r="CK110">
        <v>14819000</v>
      </c>
      <c r="CL110">
        <v>50964000</v>
      </c>
      <c r="CM110">
        <v>10858000</v>
      </c>
      <c r="CN110">
        <v>21622000</v>
      </c>
      <c r="CO110">
        <v>27023000</v>
      </c>
      <c r="CP110">
        <v>18345000</v>
      </c>
      <c r="CQ110">
        <v>2331400</v>
      </c>
      <c r="CR110">
        <v>3108900</v>
      </c>
      <c r="CS110">
        <v>2428800</v>
      </c>
      <c r="CT110">
        <v>983860</v>
      </c>
      <c r="CU110">
        <v>2149800</v>
      </c>
      <c r="CV110">
        <v>2117500</v>
      </c>
      <c r="CW110">
        <v>1539900</v>
      </c>
      <c r="CX110">
        <v>435850</v>
      </c>
      <c r="CY110">
        <v>1498900</v>
      </c>
      <c r="CZ110">
        <v>319360</v>
      </c>
      <c r="DA110">
        <v>635950</v>
      </c>
      <c r="DB110">
        <v>794780</v>
      </c>
      <c r="DC110">
        <v>21.15277</v>
      </c>
      <c r="DD110">
        <v>21.567969999999999</v>
      </c>
      <c r="DE110">
        <v>21.21181</v>
      </c>
      <c r="DF110">
        <v>19.908090000000001</v>
      </c>
      <c r="DG110">
        <v>21.035769999999999</v>
      </c>
      <c r="DH110">
        <v>21.013929999999998</v>
      </c>
      <c r="DI110">
        <v>20.554410000000001</v>
      </c>
      <c r="DJ110">
        <v>18.733470000000001</v>
      </c>
      <c r="DK110">
        <v>20.515470000000001</v>
      </c>
      <c r="DL110">
        <v>18.28482</v>
      </c>
      <c r="DM110">
        <v>19.278549999999999</v>
      </c>
      <c r="DN110">
        <v>19.600200000000001</v>
      </c>
      <c r="DO110">
        <v>1.0525086341972301</v>
      </c>
      <c r="DP110">
        <v>1.3763999938964799</v>
      </c>
      <c r="DQ110">
        <v>1.3729994287714</v>
      </c>
      <c r="DR110">
        <v>1.5980739593505899</v>
      </c>
      <c r="DS110">
        <v>0.76875517556528505</v>
      </c>
      <c r="DT110">
        <v>0.65825144449869899</v>
      </c>
      <c r="DU110">
        <v>2</v>
      </c>
      <c r="DV110">
        <v>2</v>
      </c>
      <c r="DW110">
        <v>2</v>
      </c>
      <c r="DX110">
        <v>1</v>
      </c>
      <c r="DY110">
        <v>0</v>
      </c>
      <c r="DZ110">
        <v>1</v>
      </c>
      <c r="EA110">
        <v>0</v>
      </c>
      <c r="EB110">
        <v>0</v>
      </c>
      <c r="EC110">
        <v>0</v>
      </c>
      <c r="ED110">
        <v>0</v>
      </c>
      <c r="EE110">
        <v>1</v>
      </c>
      <c r="EF110">
        <v>0</v>
      </c>
      <c r="EG110">
        <v>9</v>
      </c>
      <c r="EH110">
        <v>447</v>
      </c>
      <c r="EI110" t="s">
        <v>3291</v>
      </c>
      <c r="EJ110" t="s">
        <v>135</v>
      </c>
      <c r="EK110" t="s">
        <v>3292</v>
      </c>
      <c r="EL110" t="s">
        <v>3293</v>
      </c>
      <c r="EM110" t="s">
        <v>3294</v>
      </c>
      <c r="EN110" t="s">
        <v>3295</v>
      </c>
    </row>
    <row r="111" spans="1:148" x14ac:dyDescent="0.25">
      <c r="A111" t="s">
        <v>4063</v>
      </c>
      <c r="B111" t="s">
        <v>4063</v>
      </c>
      <c r="C111" t="s">
        <v>146</v>
      </c>
      <c r="D111" t="s">
        <v>146</v>
      </c>
      <c r="E111" t="s">
        <v>146</v>
      </c>
      <c r="F111" t="s">
        <v>4064</v>
      </c>
      <c r="G111" t="str">
        <f>MID(F111,FIND("&gt;sp|",F111)+4,6)</f>
        <v>Q92947</v>
      </c>
      <c r="H111" t="s">
        <v>5415</v>
      </c>
      <c r="I111">
        <v>5</v>
      </c>
      <c r="J111">
        <v>2</v>
      </c>
      <c r="K111">
        <v>2</v>
      </c>
      <c r="L111">
        <v>2</v>
      </c>
      <c r="M111">
        <v>2</v>
      </c>
      <c r="N111">
        <v>2</v>
      </c>
      <c r="O111">
        <v>1</v>
      </c>
      <c r="P111">
        <v>0</v>
      </c>
      <c r="Q111">
        <v>0</v>
      </c>
      <c r="R111">
        <v>0</v>
      </c>
      <c r="S111">
        <v>1</v>
      </c>
      <c r="T111">
        <v>2</v>
      </c>
      <c r="U111">
        <v>2</v>
      </c>
      <c r="V111">
        <v>2</v>
      </c>
      <c r="W111">
        <v>0</v>
      </c>
      <c r="X111">
        <v>1</v>
      </c>
      <c r="Y111">
        <v>2</v>
      </c>
      <c r="Z111">
        <v>2</v>
      </c>
      <c r="AA111">
        <v>1</v>
      </c>
      <c r="AB111">
        <v>0</v>
      </c>
      <c r="AC111">
        <v>0</v>
      </c>
      <c r="AD111">
        <v>0</v>
      </c>
      <c r="AE111">
        <v>1</v>
      </c>
      <c r="AF111">
        <v>2</v>
      </c>
      <c r="AG111">
        <v>2</v>
      </c>
      <c r="AH111">
        <v>2</v>
      </c>
      <c r="AI111">
        <v>0</v>
      </c>
      <c r="AJ111">
        <v>1</v>
      </c>
      <c r="AK111">
        <v>2</v>
      </c>
      <c r="AL111">
        <v>2</v>
      </c>
      <c r="AM111">
        <v>1</v>
      </c>
      <c r="AN111">
        <v>0</v>
      </c>
      <c r="AO111">
        <v>0</v>
      </c>
      <c r="AP111">
        <v>0</v>
      </c>
      <c r="AQ111">
        <v>1</v>
      </c>
      <c r="AR111">
        <v>2</v>
      </c>
      <c r="AS111">
        <v>2</v>
      </c>
      <c r="AT111">
        <v>2</v>
      </c>
      <c r="AU111">
        <v>0</v>
      </c>
      <c r="AV111">
        <v>1</v>
      </c>
      <c r="AW111">
        <v>11</v>
      </c>
      <c r="AX111">
        <v>11</v>
      </c>
      <c r="AY111">
        <v>11</v>
      </c>
      <c r="AZ111">
        <v>47.354999999999997</v>
      </c>
      <c r="BA111">
        <v>428</v>
      </c>
      <c r="BB111" t="s">
        <v>4065</v>
      </c>
      <c r="BC111">
        <v>0</v>
      </c>
      <c r="BD111">
        <v>21.888999999999999</v>
      </c>
      <c r="BE111" t="s">
        <v>130</v>
      </c>
      <c r="BF111" t="s">
        <v>130</v>
      </c>
      <c r="BG111" t="s">
        <v>131</v>
      </c>
      <c r="BH111" t="s">
        <v>131</v>
      </c>
      <c r="BI111" t="s">
        <v>131</v>
      </c>
      <c r="BJ111" t="s">
        <v>131</v>
      </c>
      <c r="BK111" t="s">
        <v>131</v>
      </c>
      <c r="BL111" t="s">
        <v>130</v>
      </c>
      <c r="BM111" t="s">
        <v>130</v>
      </c>
      <c r="BN111" t="s">
        <v>131</v>
      </c>
      <c r="BO111" t="s">
        <v>131</v>
      </c>
      <c r="BP111" t="s">
        <v>131</v>
      </c>
      <c r="BQ111">
        <v>11</v>
      </c>
      <c r="BR111">
        <v>11</v>
      </c>
      <c r="BS111">
        <v>7</v>
      </c>
      <c r="BT111">
        <v>0</v>
      </c>
      <c r="BU111">
        <v>0</v>
      </c>
      <c r="BV111">
        <v>0</v>
      </c>
      <c r="BW111">
        <v>4</v>
      </c>
      <c r="BX111">
        <v>11</v>
      </c>
      <c r="BY111">
        <v>11</v>
      </c>
      <c r="BZ111">
        <v>11</v>
      </c>
      <c r="CA111">
        <v>0</v>
      </c>
      <c r="CB111">
        <v>4</v>
      </c>
      <c r="CC111">
        <v>21930000</v>
      </c>
      <c r="CD111">
        <v>3884700</v>
      </c>
      <c r="CE111">
        <v>7912800</v>
      </c>
      <c r="CF111">
        <v>3260500</v>
      </c>
      <c r="CG111">
        <v>0</v>
      </c>
      <c r="CH111">
        <v>0</v>
      </c>
      <c r="CI111">
        <v>0</v>
      </c>
      <c r="CJ111">
        <v>1269600</v>
      </c>
      <c r="CK111">
        <v>1411100</v>
      </c>
      <c r="CL111">
        <v>3270900</v>
      </c>
      <c r="CM111">
        <v>648960</v>
      </c>
      <c r="CN111">
        <v>0</v>
      </c>
      <c r="CO111">
        <v>271230</v>
      </c>
      <c r="CP111">
        <v>1154200</v>
      </c>
      <c r="CQ111">
        <v>204460</v>
      </c>
      <c r="CR111">
        <v>416460</v>
      </c>
      <c r="CS111">
        <v>171610</v>
      </c>
      <c r="CT111">
        <v>0</v>
      </c>
      <c r="CU111">
        <v>0</v>
      </c>
      <c r="CV111">
        <v>0</v>
      </c>
      <c r="CW111">
        <v>66820</v>
      </c>
      <c r="CX111">
        <v>74269</v>
      </c>
      <c r="CY111">
        <v>172150</v>
      </c>
      <c r="CZ111">
        <v>34156</v>
      </c>
      <c r="DA111">
        <v>0</v>
      </c>
      <c r="DB111">
        <v>14275</v>
      </c>
      <c r="DC111">
        <v>17.641459999999999</v>
      </c>
      <c r="DD111">
        <v>18.667819999999999</v>
      </c>
      <c r="DE111">
        <v>17.388770000000001</v>
      </c>
      <c r="DF111">
        <v>9</v>
      </c>
      <c r="DG111">
        <v>9</v>
      </c>
      <c r="DH111">
        <v>9</v>
      </c>
      <c r="DI111">
        <v>16.027989999999999</v>
      </c>
      <c r="DJ111">
        <v>16.18047</v>
      </c>
      <c r="DK111">
        <v>17.39331</v>
      </c>
      <c r="DL111">
        <v>15.059850000000001</v>
      </c>
      <c r="DM111">
        <v>9</v>
      </c>
      <c r="DN111">
        <v>13.8012</v>
      </c>
      <c r="DO111">
        <v>1.10187112772388</v>
      </c>
      <c r="DP111">
        <v>1.3654263814290399</v>
      </c>
      <c r="DQ111">
        <v>0.91567111216655594</v>
      </c>
      <c r="DR111">
        <v>-3.6203514734904001</v>
      </c>
      <c r="DS111">
        <v>4.6557180250583903</v>
      </c>
      <c r="DT111">
        <v>8.8993504842122402</v>
      </c>
      <c r="DU111">
        <v>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1</v>
      </c>
      <c r="EC111">
        <v>2</v>
      </c>
      <c r="ED111">
        <v>0</v>
      </c>
      <c r="EE111">
        <v>0</v>
      </c>
      <c r="EF111">
        <v>0</v>
      </c>
      <c r="EG111">
        <v>5</v>
      </c>
      <c r="EH111">
        <v>563</v>
      </c>
      <c r="EI111" t="s">
        <v>4066</v>
      </c>
      <c r="EJ111" t="s">
        <v>138</v>
      </c>
      <c r="EK111" t="s">
        <v>4067</v>
      </c>
      <c r="EL111" t="s">
        <v>4068</v>
      </c>
      <c r="EM111" t="s">
        <v>4069</v>
      </c>
      <c r="EN111" t="s">
        <v>4070</v>
      </c>
    </row>
    <row r="112" spans="1:148" x14ac:dyDescent="0.25">
      <c r="A112" t="s">
        <v>1306</v>
      </c>
      <c r="B112" t="s">
        <v>1307</v>
      </c>
      <c r="C112" t="s">
        <v>1308</v>
      </c>
      <c r="D112" t="s">
        <v>1308</v>
      </c>
      <c r="E112" t="s">
        <v>1308</v>
      </c>
      <c r="F112" t="s">
        <v>1309</v>
      </c>
      <c r="G112" t="str">
        <f>MID(F112,FIND("&gt;sp|",F112)+4,6)</f>
        <v>P19474</v>
      </c>
      <c r="H112" t="s">
        <v>5094</v>
      </c>
      <c r="I112">
        <v>3</v>
      </c>
      <c r="J112">
        <v>14</v>
      </c>
      <c r="K112">
        <v>14</v>
      </c>
      <c r="L112">
        <v>14</v>
      </c>
      <c r="M112">
        <v>11</v>
      </c>
      <c r="N112">
        <v>12</v>
      </c>
      <c r="O112">
        <v>13</v>
      </c>
      <c r="P112">
        <v>12</v>
      </c>
      <c r="Q112">
        <v>11</v>
      </c>
      <c r="R112">
        <v>11</v>
      </c>
      <c r="S112">
        <v>10</v>
      </c>
      <c r="T112">
        <v>8</v>
      </c>
      <c r="U112">
        <v>12</v>
      </c>
      <c r="V112">
        <v>8</v>
      </c>
      <c r="W112">
        <v>9</v>
      </c>
      <c r="X112">
        <v>10</v>
      </c>
      <c r="Y112">
        <v>11</v>
      </c>
      <c r="Z112">
        <v>12</v>
      </c>
      <c r="AA112">
        <v>13</v>
      </c>
      <c r="AB112">
        <v>12</v>
      </c>
      <c r="AC112">
        <v>11</v>
      </c>
      <c r="AD112">
        <v>11</v>
      </c>
      <c r="AE112">
        <v>10</v>
      </c>
      <c r="AF112">
        <v>8</v>
      </c>
      <c r="AG112">
        <v>12</v>
      </c>
      <c r="AH112">
        <v>8</v>
      </c>
      <c r="AI112">
        <v>9</v>
      </c>
      <c r="AJ112">
        <v>10</v>
      </c>
      <c r="AK112">
        <v>11</v>
      </c>
      <c r="AL112">
        <v>12</v>
      </c>
      <c r="AM112">
        <v>13</v>
      </c>
      <c r="AN112">
        <v>12</v>
      </c>
      <c r="AO112">
        <v>11</v>
      </c>
      <c r="AP112">
        <v>11</v>
      </c>
      <c r="AQ112">
        <v>10</v>
      </c>
      <c r="AR112">
        <v>8</v>
      </c>
      <c r="AS112">
        <v>12</v>
      </c>
      <c r="AT112">
        <v>8</v>
      </c>
      <c r="AU112">
        <v>9</v>
      </c>
      <c r="AV112">
        <v>10</v>
      </c>
      <c r="AW112">
        <v>44.6</v>
      </c>
      <c r="AX112">
        <v>44.6</v>
      </c>
      <c r="AY112">
        <v>44.6</v>
      </c>
      <c r="AZ112">
        <v>54.168999999999997</v>
      </c>
      <c r="BA112">
        <v>475</v>
      </c>
      <c r="BB112" t="s">
        <v>1310</v>
      </c>
      <c r="BC112">
        <v>0</v>
      </c>
      <c r="BD112">
        <v>94.162000000000006</v>
      </c>
      <c r="BE112" t="s">
        <v>130</v>
      </c>
      <c r="BF112" t="s">
        <v>130</v>
      </c>
      <c r="BG112" t="s">
        <v>130</v>
      </c>
      <c r="BH112" t="s">
        <v>130</v>
      </c>
      <c r="BI112" t="s">
        <v>130</v>
      </c>
      <c r="BJ112" t="s">
        <v>130</v>
      </c>
      <c r="BK112" t="s">
        <v>130</v>
      </c>
      <c r="BL112" t="s">
        <v>130</v>
      </c>
      <c r="BM112" t="s">
        <v>130</v>
      </c>
      <c r="BN112" t="s">
        <v>130</v>
      </c>
      <c r="BO112" t="s">
        <v>130</v>
      </c>
      <c r="BP112" t="s">
        <v>130</v>
      </c>
      <c r="BQ112">
        <v>34.299999999999997</v>
      </c>
      <c r="BR112">
        <v>35.4</v>
      </c>
      <c r="BS112">
        <v>43.2</v>
      </c>
      <c r="BT112">
        <v>37.700000000000003</v>
      </c>
      <c r="BU112">
        <v>36.6</v>
      </c>
      <c r="BV112">
        <v>33.700000000000003</v>
      </c>
      <c r="BW112">
        <v>30.7</v>
      </c>
      <c r="BX112">
        <v>28.8</v>
      </c>
      <c r="BY112">
        <v>37.700000000000003</v>
      </c>
      <c r="BZ112">
        <v>25.7</v>
      </c>
      <c r="CA112">
        <v>29.3</v>
      </c>
      <c r="CB112">
        <v>30.9</v>
      </c>
      <c r="CC112">
        <v>4241100000</v>
      </c>
      <c r="CD112">
        <v>499970000</v>
      </c>
      <c r="CE112">
        <v>524780000</v>
      </c>
      <c r="CF112">
        <v>553400000</v>
      </c>
      <c r="CG112">
        <v>540770000</v>
      </c>
      <c r="CH112">
        <v>454210000</v>
      </c>
      <c r="CI112">
        <v>393620000</v>
      </c>
      <c r="CJ112">
        <v>238870000</v>
      </c>
      <c r="CK112">
        <v>154100000</v>
      </c>
      <c r="CL112">
        <v>240210000</v>
      </c>
      <c r="CM112">
        <v>198150000</v>
      </c>
      <c r="CN112">
        <v>134060000</v>
      </c>
      <c r="CO112">
        <v>309010000</v>
      </c>
      <c r="CP112">
        <v>157080000</v>
      </c>
      <c r="CQ112">
        <v>18517000</v>
      </c>
      <c r="CR112">
        <v>19436000</v>
      </c>
      <c r="CS112">
        <v>20496000</v>
      </c>
      <c r="CT112">
        <v>20029000</v>
      </c>
      <c r="CU112">
        <v>16822000</v>
      </c>
      <c r="CV112">
        <v>14578000</v>
      </c>
      <c r="CW112">
        <v>8847200</v>
      </c>
      <c r="CX112">
        <v>5707500</v>
      </c>
      <c r="CY112">
        <v>8896500</v>
      </c>
      <c r="CZ112">
        <v>7338800</v>
      </c>
      <c r="DA112">
        <v>4965300</v>
      </c>
      <c r="DB112">
        <v>11445000</v>
      </c>
      <c r="DC112">
        <v>24.14235</v>
      </c>
      <c r="DD112">
        <v>24.212230000000002</v>
      </c>
      <c r="DE112">
        <v>24.28884</v>
      </c>
      <c r="DF112">
        <v>24.255590000000002</v>
      </c>
      <c r="DG112">
        <v>24.00385</v>
      </c>
      <c r="DH112">
        <v>23.79729</v>
      </c>
      <c r="DI112">
        <v>23.076789999999999</v>
      </c>
      <c r="DJ112">
        <v>22.444430000000001</v>
      </c>
      <c r="DK112">
        <v>23.084810000000001</v>
      </c>
      <c r="DL112">
        <v>22.807110000000002</v>
      </c>
      <c r="DM112">
        <v>22.243449999999999</v>
      </c>
      <c r="DN112">
        <v>23.44821</v>
      </c>
      <c r="DO112">
        <v>2.4687646599888602</v>
      </c>
      <c r="DP112">
        <v>1.3457972208658899</v>
      </c>
      <c r="DQ112">
        <v>1.4764534452421201</v>
      </c>
      <c r="DR112">
        <v>1.1859811147054</v>
      </c>
      <c r="DS112">
        <v>0.63363191409058295</v>
      </c>
      <c r="DT112">
        <v>0.19556490580241001</v>
      </c>
      <c r="DU112">
        <v>7</v>
      </c>
      <c r="DV112">
        <v>7</v>
      </c>
      <c r="DW112">
        <v>12</v>
      </c>
      <c r="DX112">
        <v>7</v>
      </c>
      <c r="DY112">
        <v>6</v>
      </c>
      <c r="DZ112">
        <v>7</v>
      </c>
      <c r="EA112">
        <v>5</v>
      </c>
      <c r="EB112">
        <v>3</v>
      </c>
      <c r="EC112">
        <v>4</v>
      </c>
      <c r="ED112">
        <v>3</v>
      </c>
      <c r="EE112">
        <v>3</v>
      </c>
      <c r="EF112">
        <v>4</v>
      </c>
      <c r="EG112">
        <v>68</v>
      </c>
      <c r="EH112">
        <v>206</v>
      </c>
      <c r="EI112" t="s">
        <v>1311</v>
      </c>
      <c r="EJ112" t="s">
        <v>629</v>
      </c>
      <c r="EK112" t="s">
        <v>1312</v>
      </c>
      <c r="EL112" t="s">
        <v>1313</v>
      </c>
      <c r="EM112" t="s">
        <v>1314</v>
      </c>
      <c r="EN112" t="s">
        <v>1315</v>
      </c>
    </row>
    <row r="113" spans="1:148" x14ac:dyDescent="0.25">
      <c r="A113" t="s">
        <v>4005</v>
      </c>
      <c r="B113" t="s">
        <v>4005</v>
      </c>
      <c r="C113">
        <v>3</v>
      </c>
      <c r="D113">
        <v>3</v>
      </c>
      <c r="E113">
        <v>3</v>
      </c>
      <c r="F113" t="s">
        <v>4006</v>
      </c>
      <c r="G113" t="str">
        <f>MID(F113,FIND("&gt;sp|",F113)+4,6)</f>
        <v>Q8WTT2</v>
      </c>
      <c r="H113" t="s">
        <v>5407</v>
      </c>
      <c r="I113">
        <v>1</v>
      </c>
      <c r="J113">
        <v>3</v>
      </c>
      <c r="K113">
        <v>3</v>
      </c>
      <c r="L113">
        <v>3</v>
      </c>
      <c r="M113">
        <v>2</v>
      </c>
      <c r="N113">
        <v>1</v>
      </c>
      <c r="O113">
        <v>3</v>
      </c>
      <c r="P113">
        <v>2</v>
      </c>
      <c r="Q113">
        <v>3</v>
      </c>
      <c r="R113">
        <v>3</v>
      </c>
      <c r="S113">
        <v>2</v>
      </c>
      <c r="T113">
        <v>2</v>
      </c>
      <c r="U113">
        <v>3</v>
      </c>
      <c r="V113">
        <v>3</v>
      </c>
      <c r="W113">
        <v>3</v>
      </c>
      <c r="X113">
        <v>3</v>
      </c>
      <c r="Y113">
        <v>2</v>
      </c>
      <c r="Z113">
        <v>1</v>
      </c>
      <c r="AA113">
        <v>3</v>
      </c>
      <c r="AB113">
        <v>2</v>
      </c>
      <c r="AC113">
        <v>3</v>
      </c>
      <c r="AD113">
        <v>3</v>
      </c>
      <c r="AE113">
        <v>2</v>
      </c>
      <c r="AF113">
        <v>2</v>
      </c>
      <c r="AG113">
        <v>3</v>
      </c>
      <c r="AH113">
        <v>3</v>
      </c>
      <c r="AI113">
        <v>3</v>
      </c>
      <c r="AJ113">
        <v>3</v>
      </c>
      <c r="AK113">
        <v>2</v>
      </c>
      <c r="AL113">
        <v>1</v>
      </c>
      <c r="AM113">
        <v>3</v>
      </c>
      <c r="AN113">
        <v>2</v>
      </c>
      <c r="AO113">
        <v>3</v>
      </c>
      <c r="AP113">
        <v>3</v>
      </c>
      <c r="AQ113">
        <v>2</v>
      </c>
      <c r="AR113">
        <v>2</v>
      </c>
      <c r="AS113">
        <v>3</v>
      </c>
      <c r="AT113">
        <v>3</v>
      </c>
      <c r="AU113">
        <v>3</v>
      </c>
      <c r="AV113">
        <v>3</v>
      </c>
      <c r="AW113">
        <v>3.4</v>
      </c>
      <c r="AX113">
        <v>3.4</v>
      </c>
      <c r="AY113">
        <v>3.4</v>
      </c>
      <c r="AZ113">
        <v>92.546999999999997</v>
      </c>
      <c r="BA113">
        <v>800</v>
      </c>
      <c r="BB113">
        <v>800</v>
      </c>
      <c r="BC113">
        <v>0</v>
      </c>
      <c r="BD113">
        <v>17.829999999999998</v>
      </c>
      <c r="BE113" t="s">
        <v>131</v>
      </c>
      <c r="BF113" t="s">
        <v>131</v>
      </c>
      <c r="BG113" t="s">
        <v>131</v>
      </c>
      <c r="BH113" t="s">
        <v>131</v>
      </c>
      <c r="BI113" t="s">
        <v>131</v>
      </c>
      <c r="BJ113" t="s">
        <v>131</v>
      </c>
      <c r="BK113" t="s">
        <v>131</v>
      </c>
      <c r="BL113" t="s">
        <v>131</v>
      </c>
      <c r="BM113" t="s">
        <v>131</v>
      </c>
      <c r="BN113" t="s">
        <v>130</v>
      </c>
      <c r="BO113" t="s">
        <v>130</v>
      </c>
      <c r="BP113" t="s">
        <v>130</v>
      </c>
      <c r="BQ113">
        <v>2.1</v>
      </c>
      <c r="BR113">
        <v>1.1000000000000001</v>
      </c>
      <c r="BS113">
        <v>3.4</v>
      </c>
      <c r="BT113">
        <v>2.1</v>
      </c>
      <c r="BU113">
        <v>3.4</v>
      </c>
      <c r="BV113">
        <v>3.4</v>
      </c>
      <c r="BW113">
        <v>2.2000000000000002</v>
      </c>
      <c r="BX113">
        <v>2.2000000000000002</v>
      </c>
      <c r="BY113">
        <v>3.4</v>
      </c>
      <c r="BZ113">
        <v>3.4</v>
      </c>
      <c r="CA113">
        <v>3.4</v>
      </c>
      <c r="CB113">
        <v>3.4</v>
      </c>
      <c r="CC113">
        <v>399510000</v>
      </c>
      <c r="CD113">
        <v>49063000</v>
      </c>
      <c r="CE113">
        <v>39793000</v>
      </c>
      <c r="CF113">
        <v>63875000</v>
      </c>
      <c r="CG113">
        <v>5310200</v>
      </c>
      <c r="CH113">
        <v>36020000</v>
      </c>
      <c r="CI113">
        <v>27957000</v>
      </c>
      <c r="CJ113">
        <v>19938000</v>
      </c>
      <c r="CK113">
        <v>10771000</v>
      </c>
      <c r="CL113">
        <v>40281000</v>
      </c>
      <c r="CM113">
        <v>32892000</v>
      </c>
      <c r="CN113">
        <v>46188000</v>
      </c>
      <c r="CO113">
        <v>27420000</v>
      </c>
      <c r="CP113">
        <v>11750000</v>
      </c>
      <c r="CQ113">
        <v>1443000</v>
      </c>
      <c r="CR113">
        <v>1170400</v>
      </c>
      <c r="CS113">
        <v>1878700</v>
      </c>
      <c r="CT113">
        <v>156180</v>
      </c>
      <c r="CU113">
        <v>1059400</v>
      </c>
      <c r="CV113">
        <v>822270</v>
      </c>
      <c r="CW113">
        <v>586410</v>
      </c>
      <c r="CX113">
        <v>316780</v>
      </c>
      <c r="CY113">
        <v>1184700</v>
      </c>
      <c r="CZ113">
        <v>967420</v>
      </c>
      <c r="DA113">
        <v>1358500</v>
      </c>
      <c r="DB113">
        <v>806470</v>
      </c>
      <c r="DC113">
        <v>20.460640000000001</v>
      </c>
      <c r="DD113">
        <v>20.158570000000001</v>
      </c>
      <c r="DE113">
        <v>20.8413</v>
      </c>
      <c r="DF113">
        <v>17.252849999999999</v>
      </c>
      <c r="DG113">
        <v>20.01482</v>
      </c>
      <c r="DH113">
        <v>19.649249999999999</v>
      </c>
      <c r="DI113">
        <v>19.161549999999998</v>
      </c>
      <c r="DJ113">
        <v>18.273119999999999</v>
      </c>
      <c r="DK113">
        <v>20.176089999999999</v>
      </c>
      <c r="DL113">
        <v>19.883780000000002</v>
      </c>
      <c r="DM113">
        <v>20.37358</v>
      </c>
      <c r="DN113">
        <v>19.621259999999999</v>
      </c>
      <c r="DO113">
        <v>1.0315832334598201</v>
      </c>
      <c r="DP113">
        <v>1.28325017293294</v>
      </c>
      <c r="DQ113">
        <v>0.47974270524660301</v>
      </c>
      <c r="DR113">
        <v>-0.98723665873209399</v>
      </c>
      <c r="DS113">
        <v>0.78663605716079599</v>
      </c>
      <c r="DT113">
        <v>1.5145314534505201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1</v>
      </c>
      <c r="EE113">
        <v>1</v>
      </c>
      <c r="EF113">
        <v>2</v>
      </c>
      <c r="EG113">
        <v>4</v>
      </c>
      <c r="EH113">
        <v>552</v>
      </c>
      <c r="EI113" t="s">
        <v>4007</v>
      </c>
      <c r="EJ113" t="s">
        <v>135</v>
      </c>
      <c r="EK113" t="s">
        <v>4008</v>
      </c>
      <c r="EL113" t="s">
        <v>4009</v>
      </c>
      <c r="EM113" t="s">
        <v>4010</v>
      </c>
      <c r="EN113" t="s">
        <v>4011</v>
      </c>
    </row>
    <row r="114" spans="1:148" x14ac:dyDescent="0.25">
      <c r="A114" t="s">
        <v>2827</v>
      </c>
      <c r="B114" t="s">
        <v>2828</v>
      </c>
      <c r="C114" t="s">
        <v>2829</v>
      </c>
      <c r="D114" t="s">
        <v>2829</v>
      </c>
      <c r="E114" t="s">
        <v>2830</v>
      </c>
      <c r="F114" t="s">
        <v>2831</v>
      </c>
      <c r="G114" t="str">
        <f>MID(F114,FIND("&gt;sp|",F114)+4,6)</f>
        <v>P62979</v>
      </c>
      <c r="H114" t="s">
        <v>5266</v>
      </c>
      <c r="I114">
        <v>17</v>
      </c>
      <c r="J114">
        <v>5</v>
      </c>
      <c r="K114">
        <v>5</v>
      </c>
      <c r="L114">
        <v>4</v>
      </c>
      <c r="M114">
        <v>5</v>
      </c>
      <c r="N114">
        <v>4</v>
      </c>
      <c r="O114">
        <v>4</v>
      </c>
      <c r="P114">
        <v>5</v>
      </c>
      <c r="Q114">
        <v>3</v>
      </c>
      <c r="R114">
        <v>3</v>
      </c>
      <c r="S114">
        <v>3</v>
      </c>
      <c r="T114">
        <v>4</v>
      </c>
      <c r="U114">
        <v>3</v>
      </c>
      <c r="V114">
        <v>3</v>
      </c>
      <c r="W114">
        <v>2</v>
      </c>
      <c r="X114">
        <v>2</v>
      </c>
      <c r="Y114">
        <v>5</v>
      </c>
      <c r="Z114">
        <v>4</v>
      </c>
      <c r="AA114">
        <v>4</v>
      </c>
      <c r="AB114">
        <v>5</v>
      </c>
      <c r="AC114">
        <v>3</v>
      </c>
      <c r="AD114">
        <v>3</v>
      </c>
      <c r="AE114">
        <v>3</v>
      </c>
      <c r="AF114">
        <v>4</v>
      </c>
      <c r="AG114">
        <v>3</v>
      </c>
      <c r="AH114">
        <v>3</v>
      </c>
      <c r="AI114">
        <v>2</v>
      </c>
      <c r="AJ114">
        <v>2</v>
      </c>
      <c r="AK114">
        <v>4</v>
      </c>
      <c r="AL114">
        <v>3</v>
      </c>
      <c r="AM114">
        <v>3</v>
      </c>
      <c r="AN114">
        <v>4</v>
      </c>
      <c r="AO114">
        <v>3</v>
      </c>
      <c r="AP114">
        <v>3</v>
      </c>
      <c r="AQ114">
        <v>2</v>
      </c>
      <c r="AR114">
        <v>3</v>
      </c>
      <c r="AS114">
        <v>2</v>
      </c>
      <c r="AT114">
        <v>3</v>
      </c>
      <c r="AU114">
        <v>2</v>
      </c>
      <c r="AV114">
        <v>2</v>
      </c>
      <c r="AW114">
        <v>21.8</v>
      </c>
      <c r="AX114">
        <v>21.8</v>
      </c>
      <c r="AY114">
        <v>16</v>
      </c>
      <c r="AZ114">
        <v>17.965</v>
      </c>
      <c r="BA114">
        <v>156</v>
      </c>
      <c r="BB114" t="s">
        <v>2832</v>
      </c>
      <c r="BC114">
        <v>0</v>
      </c>
      <c r="BD114">
        <v>32.526000000000003</v>
      </c>
      <c r="BE114" t="s">
        <v>130</v>
      </c>
      <c r="BF114" t="s">
        <v>130</v>
      </c>
      <c r="BG114" t="s">
        <v>130</v>
      </c>
      <c r="BH114" t="s">
        <v>130</v>
      </c>
      <c r="BI114" t="s">
        <v>130</v>
      </c>
      <c r="BJ114" t="s">
        <v>130</v>
      </c>
      <c r="BK114" t="s">
        <v>130</v>
      </c>
      <c r="BL114" t="s">
        <v>130</v>
      </c>
      <c r="BM114" t="s">
        <v>130</v>
      </c>
      <c r="BN114" t="s">
        <v>130</v>
      </c>
      <c r="BO114" t="s">
        <v>130</v>
      </c>
      <c r="BP114" t="s">
        <v>130</v>
      </c>
      <c r="BQ114">
        <v>21.8</v>
      </c>
      <c r="BR114">
        <v>21.8</v>
      </c>
      <c r="BS114">
        <v>21.8</v>
      </c>
      <c r="BT114">
        <v>21.8</v>
      </c>
      <c r="BU114">
        <v>16</v>
      </c>
      <c r="BV114">
        <v>16</v>
      </c>
      <c r="BW114">
        <v>19.899999999999999</v>
      </c>
      <c r="BX114">
        <v>21.8</v>
      </c>
      <c r="BY114">
        <v>19.899999999999999</v>
      </c>
      <c r="BZ114">
        <v>16</v>
      </c>
      <c r="CA114">
        <v>14.1</v>
      </c>
      <c r="CB114">
        <v>14.1</v>
      </c>
      <c r="CC114">
        <v>2755800000</v>
      </c>
      <c r="CD114">
        <v>264490000</v>
      </c>
      <c r="CE114">
        <v>249350000</v>
      </c>
      <c r="CF114">
        <v>244450000</v>
      </c>
      <c r="CG114">
        <v>159740000</v>
      </c>
      <c r="CH114">
        <v>405920000</v>
      </c>
      <c r="CI114">
        <v>387220000</v>
      </c>
      <c r="CJ114">
        <v>108820000</v>
      </c>
      <c r="CK114">
        <v>102260000</v>
      </c>
      <c r="CL114">
        <v>106480000</v>
      </c>
      <c r="CM114">
        <v>178570000</v>
      </c>
      <c r="CN114">
        <v>248840000</v>
      </c>
      <c r="CO114">
        <v>299670000</v>
      </c>
      <c r="CP114">
        <v>459300000</v>
      </c>
      <c r="CQ114">
        <v>44082000</v>
      </c>
      <c r="CR114">
        <v>41558000</v>
      </c>
      <c r="CS114">
        <v>40741000</v>
      </c>
      <c r="CT114">
        <v>26623000</v>
      </c>
      <c r="CU114">
        <v>67653000</v>
      </c>
      <c r="CV114">
        <v>64537000</v>
      </c>
      <c r="CW114">
        <v>18137000</v>
      </c>
      <c r="CX114">
        <v>17043000</v>
      </c>
      <c r="CY114">
        <v>17747000</v>
      </c>
      <c r="CZ114">
        <v>29762000</v>
      </c>
      <c r="DA114">
        <v>41474000</v>
      </c>
      <c r="DB114">
        <v>49944000</v>
      </c>
      <c r="DC114">
        <v>25.393689999999999</v>
      </c>
      <c r="DD114">
        <v>25.308620000000001</v>
      </c>
      <c r="DE114">
        <v>25.279979999999998</v>
      </c>
      <c r="DF114">
        <v>24.666170000000001</v>
      </c>
      <c r="DG114">
        <v>26.011649999999999</v>
      </c>
      <c r="DH114">
        <v>25.943619999999999</v>
      </c>
      <c r="DI114">
        <v>24.11243</v>
      </c>
      <c r="DJ114">
        <v>24.022680000000001</v>
      </c>
      <c r="DK114">
        <v>24.08107</v>
      </c>
      <c r="DL114">
        <v>24.826969999999999</v>
      </c>
      <c r="DM114">
        <v>25.305700000000002</v>
      </c>
      <c r="DN114">
        <v>25.573810000000002</v>
      </c>
      <c r="DO114">
        <v>5.08246393475636</v>
      </c>
      <c r="DP114">
        <v>1.25536855061849</v>
      </c>
      <c r="DQ114">
        <v>0.24665056028530399</v>
      </c>
      <c r="DR114">
        <v>0.30498758951822702</v>
      </c>
      <c r="DS114">
        <v>0.185230319010287</v>
      </c>
      <c r="DT114">
        <v>-0.21305211385091</v>
      </c>
      <c r="DU114">
        <v>3</v>
      </c>
      <c r="DV114">
        <v>3</v>
      </c>
      <c r="DW114">
        <v>3</v>
      </c>
      <c r="DX114">
        <v>2</v>
      </c>
      <c r="DY114">
        <v>4</v>
      </c>
      <c r="DZ114">
        <v>4</v>
      </c>
      <c r="EA114">
        <v>2</v>
      </c>
      <c r="EB114">
        <v>2</v>
      </c>
      <c r="EC114">
        <v>3</v>
      </c>
      <c r="ED114">
        <v>3</v>
      </c>
      <c r="EE114">
        <v>3</v>
      </c>
      <c r="EF114">
        <v>4</v>
      </c>
      <c r="EG114">
        <v>36</v>
      </c>
      <c r="EH114">
        <v>391</v>
      </c>
      <c r="EI114" t="s">
        <v>2833</v>
      </c>
      <c r="EJ114" t="s">
        <v>147</v>
      </c>
      <c r="EK114" t="s">
        <v>2834</v>
      </c>
      <c r="EL114" t="s">
        <v>2835</v>
      </c>
      <c r="EM114" t="s">
        <v>2836</v>
      </c>
      <c r="EN114" t="s">
        <v>2837</v>
      </c>
    </row>
    <row r="115" spans="1:148" x14ac:dyDescent="0.25">
      <c r="A115" t="s">
        <v>3321</v>
      </c>
      <c r="B115" t="s">
        <v>3321</v>
      </c>
      <c r="C115">
        <v>5</v>
      </c>
      <c r="D115">
        <v>5</v>
      </c>
      <c r="E115">
        <v>5</v>
      </c>
      <c r="F115" t="s">
        <v>3322</v>
      </c>
      <c r="G115" t="str">
        <f>MID(F115,FIND("&gt;sp|",F115)+4,6)</f>
        <v>Q13151</v>
      </c>
      <c r="H115" t="s">
        <v>5317</v>
      </c>
      <c r="I115">
        <v>1</v>
      </c>
      <c r="J115">
        <v>5</v>
      </c>
      <c r="K115">
        <v>5</v>
      </c>
      <c r="L115">
        <v>5</v>
      </c>
      <c r="M115">
        <v>3</v>
      </c>
      <c r="N115">
        <v>5</v>
      </c>
      <c r="O115">
        <v>5</v>
      </c>
      <c r="P115">
        <v>5</v>
      </c>
      <c r="Q115">
        <v>4</v>
      </c>
      <c r="R115">
        <v>4</v>
      </c>
      <c r="S115">
        <v>3</v>
      </c>
      <c r="T115">
        <v>3</v>
      </c>
      <c r="U115">
        <v>5</v>
      </c>
      <c r="V115">
        <v>3</v>
      </c>
      <c r="W115">
        <v>5</v>
      </c>
      <c r="X115">
        <v>4</v>
      </c>
      <c r="Y115">
        <v>3</v>
      </c>
      <c r="Z115">
        <v>5</v>
      </c>
      <c r="AA115">
        <v>5</v>
      </c>
      <c r="AB115">
        <v>5</v>
      </c>
      <c r="AC115">
        <v>4</v>
      </c>
      <c r="AD115">
        <v>4</v>
      </c>
      <c r="AE115">
        <v>3</v>
      </c>
      <c r="AF115">
        <v>3</v>
      </c>
      <c r="AG115">
        <v>5</v>
      </c>
      <c r="AH115">
        <v>3</v>
      </c>
      <c r="AI115">
        <v>5</v>
      </c>
      <c r="AJ115">
        <v>4</v>
      </c>
      <c r="AK115">
        <v>3</v>
      </c>
      <c r="AL115">
        <v>5</v>
      </c>
      <c r="AM115">
        <v>5</v>
      </c>
      <c r="AN115">
        <v>5</v>
      </c>
      <c r="AO115">
        <v>4</v>
      </c>
      <c r="AP115">
        <v>4</v>
      </c>
      <c r="AQ115">
        <v>3</v>
      </c>
      <c r="AR115">
        <v>3</v>
      </c>
      <c r="AS115">
        <v>5</v>
      </c>
      <c r="AT115">
        <v>3</v>
      </c>
      <c r="AU115">
        <v>5</v>
      </c>
      <c r="AV115">
        <v>4</v>
      </c>
      <c r="AW115">
        <v>20.7</v>
      </c>
      <c r="AX115">
        <v>20.7</v>
      </c>
      <c r="AY115">
        <v>20.7</v>
      </c>
      <c r="AZ115">
        <v>30.84</v>
      </c>
      <c r="BA115">
        <v>305</v>
      </c>
      <c r="BB115">
        <v>305</v>
      </c>
      <c r="BC115">
        <v>0</v>
      </c>
      <c r="BD115">
        <v>36.988999999999997</v>
      </c>
      <c r="BE115" t="s">
        <v>130</v>
      </c>
      <c r="BF115" t="s">
        <v>130</v>
      </c>
      <c r="BG115" t="s">
        <v>130</v>
      </c>
      <c r="BH115" t="s">
        <v>130</v>
      </c>
      <c r="BI115" t="s">
        <v>130</v>
      </c>
      <c r="BJ115" t="s">
        <v>130</v>
      </c>
      <c r="BK115" t="s">
        <v>131</v>
      </c>
      <c r="BL115" t="s">
        <v>131</v>
      </c>
      <c r="BM115" t="s">
        <v>131</v>
      </c>
      <c r="BN115" t="s">
        <v>131</v>
      </c>
      <c r="BO115" t="s">
        <v>130</v>
      </c>
      <c r="BP115" t="s">
        <v>130</v>
      </c>
      <c r="BQ115">
        <v>12.8</v>
      </c>
      <c r="BR115">
        <v>20.7</v>
      </c>
      <c r="BS115">
        <v>20.7</v>
      </c>
      <c r="BT115">
        <v>20.7</v>
      </c>
      <c r="BU115">
        <v>18</v>
      </c>
      <c r="BV115">
        <v>17</v>
      </c>
      <c r="BW115">
        <v>14.4</v>
      </c>
      <c r="BX115">
        <v>12.8</v>
      </c>
      <c r="BY115">
        <v>20.7</v>
      </c>
      <c r="BZ115">
        <v>12.8</v>
      </c>
      <c r="CA115">
        <v>20.7</v>
      </c>
      <c r="CB115">
        <v>18</v>
      </c>
      <c r="CC115">
        <v>627290000</v>
      </c>
      <c r="CD115">
        <v>31522000</v>
      </c>
      <c r="CE115">
        <v>62341000</v>
      </c>
      <c r="CF115">
        <v>47511000</v>
      </c>
      <c r="CG115">
        <v>94272000</v>
      </c>
      <c r="CH115">
        <v>94564000</v>
      </c>
      <c r="CI115">
        <v>94666000</v>
      </c>
      <c r="CJ115">
        <v>21933000</v>
      </c>
      <c r="CK115">
        <v>10799000</v>
      </c>
      <c r="CL115">
        <v>30348000</v>
      </c>
      <c r="CM115">
        <v>28176000</v>
      </c>
      <c r="CN115">
        <v>56618000</v>
      </c>
      <c r="CO115">
        <v>54536000</v>
      </c>
      <c r="CP115">
        <v>48253000</v>
      </c>
      <c r="CQ115">
        <v>2424700</v>
      </c>
      <c r="CR115">
        <v>4795400</v>
      </c>
      <c r="CS115">
        <v>3654700</v>
      </c>
      <c r="CT115">
        <v>7251700</v>
      </c>
      <c r="CU115">
        <v>7274200</v>
      </c>
      <c r="CV115">
        <v>7282000</v>
      </c>
      <c r="CW115">
        <v>1687200</v>
      </c>
      <c r="CX115">
        <v>830720</v>
      </c>
      <c r="CY115">
        <v>2334500</v>
      </c>
      <c r="CZ115">
        <v>2167400</v>
      </c>
      <c r="DA115">
        <v>4355300</v>
      </c>
      <c r="DB115">
        <v>4195100</v>
      </c>
      <c r="DC115">
        <v>21.209379999999999</v>
      </c>
      <c r="DD115">
        <v>22.19322</v>
      </c>
      <c r="DE115">
        <v>21.80132</v>
      </c>
      <c r="DF115">
        <v>22.78989</v>
      </c>
      <c r="DG115">
        <v>22.794360000000001</v>
      </c>
      <c r="DH115">
        <v>22.7959</v>
      </c>
      <c r="DI115">
        <v>20.686199999999999</v>
      </c>
      <c r="DJ115">
        <v>19.664000000000001</v>
      </c>
      <c r="DK115">
        <v>21.154679999999999</v>
      </c>
      <c r="DL115">
        <v>21.047529999999998</v>
      </c>
      <c r="DM115">
        <v>22.05434</v>
      </c>
      <c r="DN115">
        <v>22.00027</v>
      </c>
      <c r="DO115">
        <v>1.10469532475363</v>
      </c>
      <c r="DP115">
        <v>1.2330106099446601</v>
      </c>
      <c r="DQ115">
        <v>1.54079977903145</v>
      </c>
      <c r="DR115">
        <v>1.0926666259765601</v>
      </c>
      <c r="DS115">
        <v>1.68208068659999</v>
      </c>
      <c r="DT115">
        <v>-1.05874443054199</v>
      </c>
      <c r="DU115">
        <v>1</v>
      </c>
      <c r="DV115">
        <v>1</v>
      </c>
      <c r="DW115">
        <v>2</v>
      </c>
      <c r="DX115">
        <v>5</v>
      </c>
      <c r="DY115">
        <v>3</v>
      </c>
      <c r="DZ115">
        <v>2</v>
      </c>
      <c r="EA115">
        <v>0</v>
      </c>
      <c r="EB115">
        <v>0</v>
      </c>
      <c r="EC115">
        <v>0</v>
      </c>
      <c r="ED115">
        <v>0</v>
      </c>
      <c r="EE115">
        <v>2</v>
      </c>
      <c r="EF115">
        <v>3</v>
      </c>
      <c r="EG115">
        <v>19</v>
      </c>
      <c r="EH115">
        <v>451</v>
      </c>
      <c r="EI115" t="s">
        <v>3323</v>
      </c>
      <c r="EJ115" t="s">
        <v>147</v>
      </c>
      <c r="EK115" t="s">
        <v>3324</v>
      </c>
      <c r="EL115" t="s">
        <v>3325</v>
      </c>
      <c r="EM115" t="s">
        <v>3326</v>
      </c>
      <c r="EN115" t="s">
        <v>3327</v>
      </c>
    </row>
    <row r="116" spans="1:148" x14ac:dyDescent="0.25">
      <c r="A116" t="s">
        <v>3074</v>
      </c>
      <c r="B116" t="s">
        <v>3074</v>
      </c>
      <c r="C116" t="s">
        <v>3075</v>
      </c>
      <c r="D116" t="s">
        <v>3075</v>
      </c>
      <c r="E116" t="s">
        <v>3075</v>
      </c>
      <c r="F116" t="s">
        <v>3076</v>
      </c>
      <c r="G116" t="str">
        <f>MID(F116,FIND("&gt;sp|",F116)+4,6)</f>
        <v>P84103</v>
      </c>
      <c r="H116" t="s">
        <v>5291</v>
      </c>
      <c r="I116">
        <v>3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2</v>
      </c>
      <c r="P116">
        <v>4</v>
      </c>
      <c r="Q116">
        <v>4</v>
      </c>
      <c r="R116">
        <v>4</v>
      </c>
      <c r="S116">
        <v>3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4</v>
      </c>
      <c r="AA116">
        <v>2</v>
      </c>
      <c r="AB116">
        <v>4</v>
      </c>
      <c r="AC116">
        <v>4</v>
      </c>
      <c r="AD116">
        <v>4</v>
      </c>
      <c r="AE116">
        <v>3</v>
      </c>
      <c r="AF116">
        <v>4</v>
      </c>
      <c r="AG116">
        <v>4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2</v>
      </c>
      <c r="AN116">
        <v>4</v>
      </c>
      <c r="AO116">
        <v>4</v>
      </c>
      <c r="AP116">
        <v>4</v>
      </c>
      <c r="AQ116">
        <v>3</v>
      </c>
      <c r="AR116">
        <v>4</v>
      </c>
      <c r="AS116">
        <v>4</v>
      </c>
      <c r="AT116">
        <v>4</v>
      </c>
      <c r="AU116">
        <v>4</v>
      </c>
      <c r="AV116">
        <v>4</v>
      </c>
      <c r="AW116">
        <v>45.2</v>
      </c>
      <c r="AX116">
        <v>45.2</v>
      </c>
      <c r="AY116">
        <v>45.2</v>
      </c>
      <c r="AZ116">
        <v>14.202999999999999</v>
      </c>
      <c r="BA116">
        <v>124</v>
      </c>
      <c r="BB116" t="s">
        <v>3077</v>
      </c>
      <c r="BC116">
        <v>0</v>
      </c>
      <c r="BD116">
        <v>25.050999999999998</v>
      </c>
      <c r="BE116" t="s">
        <v>130</v>
      </c>
      <c r="BF116" t="s">
        <v>130</v>
      </c>
      <c r="BG116" t="s">
        <v>130</v>
      </c>
      <c r="BH116" t="s">
        <v>130</v>
      </c>
      <c r="BI116" t="s">
        <v>130</v>
      </c>
      <c r="BJ116" t="s">
        <v>130</v>
      </c>
      <c r="BK116" t="s">
        <v>130</v>
      </c>
      <c r="BL116" t="s">
        <v>131</v>
      </c>
      <c r="BM116" t="s">
        <v>131</v>
      </c>
      <c r="BN116" t="s">
        <v>130</v>
      </c>
      <c r="BO116" t="s">
        <v>130</v>
      </c>
      <c r="BP116" t="s">
        <v>131</v>
      </c>
      <c r="BQ116">
        <v>45.2</v>
      </c>
      <c r="BR116">
        <v>45.2</v>
      </c>
      <c r="BS116">
        <v>30.6</v>
      </c>
      <c r="BT116">
        <v>45.2</v>
      </c>
      <c r="BU116">
        <v>45.2</v>
      </c>
      <c r="BV116">
        <v>45.2</v>
      </c>
      <c r="BW116">
        <v>37.9</v>
      </c>
      <c r="BX116">
        <v>45.2</v>
      </c>
      <c r="BY116">
        <v>45.2</v>
      </c>
      <c r="BZ116">
        <v>45.2</v>
      </c>
      <c r="CA116">
        <v>45.2</v>
      </c>
      <c r="CB116">
        <v>45.2</v>
      </c>
      <c r="CC116">
        <v>938350000</v>
      </c>
      <c r="CD116">
        <v>106940000</v>
      </c>
      <c r="CE116">
        <v>132100000</v>
      </c>
      <c r="CF116">
        <v>49033000</v>
      </c>
      <c r="CG116">
        <v>71755000</v>
      </c>
      <c r="CH116">
        <v>159210000</v>
      </c>
      <c r="CI116">
        <v>114130000</v>
      </c>
      <c r="CJ116">
        <v>26007000</v>
      </c>
      <c r="CK116">
        <v>35840000</v>
      </c>
      <c r="CL116">
        <v>57963000</v>
      </c>
      <c r="CM116">
        <v>30680000</v>
      </c>
      <c r="CN116">
        <v>75826000</v>
      </c>
      <c r="CO116">
        <v>78856000</v>
      </c>
      <c r="CP116">
        <v>117290000</v>
      </c>
      <c r="CQ116">
        <v>13368000</v>
      </c>
      <c r="CR116">
        <v>16513000</v>
      </c>
      <c r="CS116">
        <v>6129100</v>
      </c>
      <c r="CT116">
        <v>8969300</v>
      </c>
      <c r="CU116">
        <v>19901000</v>
      </c>
      <c r="CV116">
        <v>14267000</v>
      </c>
      <c r="CW116">
        <v>3250900</v>
      </c>
      <c r="CX116">
        <v>4480000</v>
      </c>
      <c r="CY116">
        <v>7245300</v>
      </c>
      <c r="CZ116">
        <v>3835000</v>
      </c>
      <c r="DA116">
        <v>9478200</v>
      </c>
      <c r="DB116">
        <v>9857000</v>
      </c>
      <c r="DC116">
        <v>23.672280000000001</v>
      </c>
      <c r="DD116">
        <v>23.9771</v>
      </c>
      <c r="DE116">
        <v>22.547239999999999</v>
      </c>
      <c r="DF116">
        <v>23.09656</v>
      </c>
      <c r="DG116">
        <v>24.24634</v>
      </c>
      <c r="DH116">
        <v>23.766179999999999</v>
      </c>
      <c r="DI116">
        <v>21.63241</v>
      </c>
      <c r="DJ116">
        <v>22.09507</v>
      </c>
      <c r="DK116">
        <v>22.788609999999998</v>
      </c>
      <c r="DL116">
        <v>21.87079</v>
      </c>
      <c r="DM116">
        <v>23.176179999999999</v>
      </c>
      <c r="DN116">
        <v>23.23272</v>
      </c>
      <c r="DO116">
        <v>1.0489312324422</v>
      </c>
      <c r="DP116">
        <v>1.2268435160319</v>
      </c>
      <c r="DQ116">
        <v>0.78243435547666595</v>
      </c>
      <c r="DR116">
        <v>0.94312858581543002</v>
      </c>
      <c r="DS116">
        <v>0.215806820293859</v>
      </c>
      <c r="DT116">
        <v>-0.30415280659993699</v>
      </c>
      <c r="DU116">
        <v>2</v>
      </c>
      <c r="DV116">
        <v>2</v>
      </c>
      <c r="DW116">
        <v>1</v>
      </c>
      <c r="DX116">
        <v>3</v>
      </c>
      <c r="DY116">
        <v>2</v>
      </c>
      <c r="DZ116">
        <v>2</v>
      </c>
      <c r="EA116">
        <v>2</v>
      </c>
      <c r="EB116">
        <v>0</v>
      </c>
      <c r="EC116">
        <v>0</v>
      </c>
      <c r="ED116">
        <v>1</v>
      </c>
      <c r="EE116">
        <v>1</v>
      </c>
      <c r="EF116">
        <v>0</v>
      </c>
      <c r="EG116">
        <v>16</v>
      </c>
      <c r="EH116">
        <v>418</v>
      </c>
      <c r="EI116" t="s">
        <v>3078</v>
      </c>
      <c r="EJ116" t="s">
        <v>136</v>
      </c>
      <c r="EK116" t="s">
        <v>3079</v>
      </c>
      <c r="EL116" t="s">
        <v>3080</v>
      </c>
      <c r="EM116" t="s">
        <v>3081</v>
      </c>
      <c r="EN116" t="s">
        <v>3082</v>
      </c>
    </row>
    <row r="117" spans="1:148" x14ac:dyDescent="0.25">
      <c r="A117" t="s">
        <v>2498</v>
      </c>
      <c r="B117" t="s">
        <v>2498</v>
      </c>
      <c r="C117" t="s">
        <v>2499</v>
      </c>
      <c r="D117" t="s">
        <v>2499</v>
      </c>
      <c r="E117" t="s">
        <v>2499</v>
      </c>
      <c r="F117" t="s">
        <v>2500</v>
      </c>
      <c r="G117" t="str">
        <f>MID(F117,FIND("&gt;sp|",F117)+4,6)</f>
        <v>P61927</v>
      </c>
      <c r="H117" t="s">
        <v>5229</v>
      </c>
      <c r="I117">
        <v>3</v>
      </c>
      <c r="J117">
        <v>3</v>
      </c>
      <c r="K117">
        <v>3</v>
      </c>
      <c r="L117">
        <v>3</v>
      </c>
      <c r="M117">
        <v>2</v>
      </c>
      <c r="N117">
        <v>3</v>
      </c>
      <c r="O117">
        <v>2</v>
      </c>
      <c r="P117">
        <v>3</v>
      </c>
      <c r="Q117">
        <v>2</v>
      </c>
      <c r="R117">
        <v>2</v>
      </c>
      <c r="S117">
        <v>1</v>
      </c>
      <c r="T117">
        <v>2</v>
      </c>
      <c r="U117">
        <v>3</v>
      </c>
      <c r="V117">
        <v>2</v>
      </c>
      <c r="W117">
        <v>3</v>
      </c>
      <c r="X117">
        <v>2</v>
      </c>
      <c r="Y117">
        <v>2</v>
      </c>
      <c r="Z117">
        <v>3</v>
      </c>
      <c r="AA117">
        <v>2</v>
      </c>
      <c r="AB117">
        <v>3</v>
      </c>
      <c r="AC117">
        <v>2</v>
      </c>
      <c r="AD117">
        <v>2</v>
      </c>
      <c r="AE117">
        <v>1</v>
      </c>
      <c r="AF117">
        <v>2</v>
      </c>
      <c r="AG117">
        <v>3</v>
      </c>
      <c r="AH117">
        <v>2</v>
      </c>
      <c r="AI117">
        <v>3</v>
      </c>
      <c r="AJ117">
        <v>2</v>
      </c>
      <c r="AK117">
        <v>2</v>
      </c>
      <c r="AL117">
        <v>3</v>
      </c>
      <c r="AM117">
        <v>2</v>
      </c>
      <c r="AN117">
        <v>3</v>
      </c>
      <c r="AO117">
        <v>2</v>
      </c>
      <c r="AP117">
        <v>2</v>
      </c>
      <c r="AQ117">
        <v>1</v>
      </c>
      <c r="AR117">
        <v>2</v>
      </c>
      <c r="AS117">
        <v>3</v>
      </c>
      <c r="AT117">
        <v>2</v>
      </c>
      <c r="AU117">
        <v>3</v>
      </c>
      <c r="AV117">
        <v>2</v>
      </c>
      <c r="AW117">
        <v>27.8</v>
      </c>
      <c r="AX117">
        <v>27.8</v>
      </c>
      <c r="AY117">
        <v>27.8</v>
      </c>
      <c r="AZ117">
        <v>11.077999999999999</v>
      </c>
      <c r="BA117">
        <v>97</v>
      </c>
      <c r="BB117" t="s">
        <v>2501</v>
      </c>
      <c r="BC117">
        <v>0</v>
      </c>
      <c r="BD117">
        <v>16.821000000000002</v>
      </c>
      <c r="BE117" t="s">
        <v>131</v>
      </c>
      <c r="BF117" t="s">
        <v>131</v>
      </c>
      <c r="BG117" t="s">
        <v>131</v>
      </c>
      <c r="BH117" t="s">
        <v>130</v>
      </c>
      <c r="BI117" t="s">
        <v>131</v>
      </c>
      <c r="BJ117" t="s">
        <v>131</v>
      </c>
      <c r="BK117" t="s">
        <v>131</v>
      </c>
      <c r="BL117" t="s">
        <v>131</v>
      </c>
      <c r="BM117" t="s">
        <v>131</v>
      </c>
      <c r="BN117" t="s">
        <v>131</v>
      </c>
      <c r="BO117" t="s">
        <v>130</v>
      </c>
      <c r="BP117" t="s">
        <v>131</v>
      </c>
      <c r="BQ117">
        <v>17.5</v>
      </c>
      <c r="BR117">
        <v>27.8</v>
      </c>
      <c r="BS117">
        <v>17.5</v>
      </c>
      <c r="BT117">
        <v>27.8</v>
      </c>
      <c r="BU117">
        <v>17.5</v>
      </c>
      <c r="BV117">
        <v>17.5</v>
      </c>
      <c r="BW117">
        <v>9.3000000000000007</v>
      </c>
      <c r="BX117">
        <v>17.5</v>
      </c>
      <c r="BY117">
        <v>27.8</v>
      </c>
      <c r="BZ117">
        <v>17.5</v>
      </c>
      <c r="CA117">
        <v>27.8</v>
      </c>
      <c r="CB117">
        <v>17.5</v>
      </c>
      <c r="CC117">
        <v>266740000</v>
      </c>
      <c r="CD117">
        <v>23047000</v>
      </c>
      <c r="CE117">
        <v>17263000</v>
      </c>
      <c r="CF117">
        <v>17137000</v>
      </c>
      <c r="CG117">
        <v>24248000</v>
      </c>
      <c r="CH117">
        <v>52970000</v>
      </c>
      <c r="CI117">
        <v>43282000</v>
      </c>
      <c r="CJ117">
        <v>7249200</v>
      </c>
      <c r="CK117">
        <v>4093900</v>
      </c>
      <c r="CL117">
        <v>19509000</v>
      </c>
      <c r="CM117">
        <v>21168000</v>
      </c>
      <c r="CN117">
        <v>20758000</v>
      </c>
      <c r="CO117">
        <v>16017000</v>
      </c>
      <c r="CP117">
        <v>88914000</v>
      </c>
      <c r="CQ117">
        <v>7682300</v>
      </c>
      <c r="CR117">
        <v>5754300</v>
      </c>
      <c r="CS117">
        <v>5712300</v>
      </c>
      <c r="CT117">
        <v>8082600</v>
      </c>
      <c r="CU117">
        <v>17657000</v>
      </c>
      <c r="CV117">
        <v>14427000</v>
      </c>
      <c r="CW117">
        <v>2416400</v>
      </c>
      <c r="CX117">
        <v>1364600</v>
      </c>
      <c r="CY117">
        <v>6502900</v>
      </c>
      <c r="CZ117">
        <v>7055900</v>
      </c>
      <c r="DA117">
        <v>6919200</v>
      </c>
      <c r="DB117">
        <v>5339100</v>
      </c>
      <c r="DC117">
        <v>22.87311</v>
      </c>
      <c r="DD117">
        <v>22.456209999999999</v>
      </c>
      <c r="DE117">
        <v>22.445640000000001</v>
      </c>
      <c r="DF117">
        <v>22.946390000000001</v>
      </c>
      <c r="DG117">
        <v>24.073740000000001</v>
      </c>
      <c r="DH117">
        <v>23.78227</v>
      </c>
      <c r="DI117">
        <v>21.204429999999999</v>
      </c>
      <c r="DJ117">
        <v>20.380050000000001</v>
      </c>
      <c r="DK117">
        <v>22.632650000000002</v>
      </c>
      <c r="DL117">
        <v>22.750399999999999</v>
      </c>
      <c r="DM117">
        <v>22.722169999999998</v>
      </c>
      <c r="DN117">
        <v>22.34817</v>
      </c>
      <c r="DO117">
        <v>0.81592793872666802</v>
      </c>
      <c r="DP117">
        <v>1.18594296773275</v>
      </c>
      <c r="DQ117">
        <v>1.28771870527537</v>
      </c>
      <c r="DR117">
        <v>0.99388504028320301</v>
      </c>
      <c r="DS117">
        <v>1.2924782688471901</v>
      </c>
      <c r="DT117">
        <v>-1.0091457366943399</v>
      </c>
      <c r="DU117">
        <v>0</v>
      </c>
      <c r="DV117">
        <v>0</v>
      </c>
      <c r="DW117">
        <v>0</v>
      </c>
      <c r="DX117">
        <v>2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1</v>
      </c>
      <c r="EF117">
        <v>0</v>
      </c>
      <c r="EG117">
        <v>3</v>
      </c>
      <c r="EH117">
        <v>354</v>
      </c>
      <c r="EI117" t="s">
        <v>2502</v>
      </c>
      <c r="EJ117" t="s">
        <v>135</v>
      </c>
      <c r="EK117" t="s">
        <v>2503</v>
      </c>
      <c r="EL117" t="s">
        <v>2504</v>
      </c>
      <c r="EM117" t="s">
        <v>2505</v>
      </c>
      <c r="EN117" t="s">
        <v>2505</v>
      </c>
    </row>
    <row r="118" spans="1:148" x14ac:dyDescent="0.25">
      <c r="A118" t="s">
        <v>304</v>
      </c>
      <c r="B118" t="s">
        <v>304</v>
      </c>
      <c r="C118">
        <v>3</v>
      </c>
      <c r="D118">
        <v>3</v>
      </c>
      <c r="E118">
        <v>3</v>
      </c>
      <c r="F118" t="s">
        <v>305</v>
      </c>
      <c r="G118" t="str">
        <f>MID(F118,FIND("&gt;sp|",F118)+4,6)</f>
        <v>O43143</v>
      </c>
      <c r="H118" t="s">
        <v>4991</v>
      </c>
      <c r="I118">
        <v>1</v>
      </c>
      <c r="J118">
        <v>3</v>
      </c>
      <c r="K118">
        <v>3</v>
      </c>
      <c r="L118">
        <v>3</v>
      </c>
      <c r="M118">
        <v>2</v>
      </c>
      <c r="N118">
        <v>3</v>
      </c>
      <c r="O118">
        <v>2</v>
      </c>
      <c r="P118">
        <v>1</v>
      </c>
      <c r="Q118">
        <v>2</v>
      </c>
      <c r="R118">
        <v>2</v>
      </c>
      <c r="S118">
        <v>2</v>
      </c>
      <c r="T118">
        <v>2</v>
      </c>
      <c r="U118">
        <v>2</v>
      </c>
      <c r="V118">
        <v>2</v>
      </c>
      <c r="W118">
        <v>2</v>
      </c>
      <c r="X118">
        <v>2</v>
      </c>
      <c r="Y118">
        <v>2</v>
      </c>
      <c r="Z118">
        <v>3</v>
      </c>
      <c r="AA118">
        <v>2</v>
      </c>
      <c r="AB118">
        <v>1</v>
      </c>
      <c r="AC118">
        <v>2</v>
      </c>
      <c r="AD118">
        <v>2</v>
      </c>
      <c r="AE118">
        <v>2</v>
      </c>
      <c r="AF118">
        <v>2</v>
      </c>
      <c r="AG118">
        <v>2</v>
      </c>
      <c r="AH118">
        <v>2</v>
      </c>
      <c r="AI118">
        <v>2</v>
      </c>
      <c r="AJ118">
        <v>2</v>
      </c>
      <c r="AK118">
        <v>2</v>
      </c>
      <c r="AL118">
        <v>3</v>
      </c>
      <c r="AM118">
        <v>2</v>
      </c>
      <c r="AN118">
        <v>1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2</v>
      </c>
      <c r="AU118">
        <v>2</v>
      </c>
      <c r="AV118">
        <v>2</v>
      </c>
      <c r="AW118">
        <v>3.6</v>
      </c>
      <c r="AX118">
        <v>3.6</v>
      </c>
      <c r="AY118">
        <v>3.6</v>
      </c>
      <c r="AZ118">
        <v>90.932000000000002</v>
      </c>
      <c r="BA118">
        <v>795</v>
      </c>
      <c r="BB118">
        <v>795</v>
      </c>
      <c r="BC118">
        <v>0</v>
      </c>
      <c r="BD118">
        <v>25.452000000000002</v>
      </c>
      <c r="BE118" t="s">
        <v>131</v>
      </c>
      <c r="BF118" t="s">
        <v>130</v>
      </c>
      <c r="BG118" t="s">
        <v>131</v>
      </c>
      <c r="BH118" t="s">
        <v>131</v>
      </c>
      <c r="BI118" t="s">
        <v>130</v>
      </c>
      <c r="BJ118" t="s">
        <v>130</v>
      </c>
      <c r="BK118" t="s">
        <v>131</v>
      </c>
      <c r="BL118" t="s">
        <v>131</v>
      </c>
      <c r="BM118" t="s">
        <v>130</v>
      </c>
      <c r="BN118" t="s">
        <v>130</v>
      </c>
      <c r="BO118" t="s">
        <v>131</v>
      </c>
      <c r="BP118" t="s">
        <v>130</v>
      </c>
      <c r="BQ118">
        <v>3.6</v>
      </c>
      <c r="BR118">
        <v>3.6</v>
      </c>
      <c r="BS118">
        <v>3.6</v>
      </c>
      <c r="BT118">
        <v>1.6</v>
      </c>
      <c r="BU118">
        <v>3.6</v>
      </c>
      <c r="BV118">
        <v>3.6</v>
      </c>
      <c r="BW118">
        <v>3.6</v>
      </c>
      <c r="BX118">
        <v>3.6</v>
      </c>
      <c r="BY118">
        <v>3.6</v>
      </c>
      <c r="BZ118">
        <v>3.6</v>
      </c>
      <c r="CA118">
        <v>3.6</v>
      </c>
      <c r="CB118">
        <v>3.6</v>
      </c>
      <c r="CC118">
        <v>196320000</v>
      </c>
      <c r="CD118">
        <v>21622000</v>
      </c>
      <c r="CE118">
        <v>23604000</v>
      </c>
      <c r="CF118">
        <v>21767000</v>
      </c>
      <c r="CG118">
        <v>10163000</v>
      </c>
      <c r="CH118">
        <v>32245000</v>
      </c>
      <c r="CI118">
        <v>22368000</v>
      </c>
      <c r="CJ118">
        <v>10114000</v>
      </c>
      <c r="CK118">
        <v>7906200</v>
      </c>
      <c r="CL118">
        <v>11884000</v>
      </c>
      <c r="CM118">
        <v>6985500</v>
      </c>
      <c r="CN118">
        <v>14007000</v>
      </c>
      <c r="CO118">
        <v>13655000</v>
      </c>
      <c r="CP118">
        <v>5033900</v>
      </c>
      <c r="CQ118">
        <v>554420</v>
      </c>
      <c r="CR118">
        <v>605220</v>
      </c>
      <c r="CS118">
        <v>558130</v>
      </c>
      <c r="CT118">
        <v>260590</v>
      </c>
      <c r="CU118">
        <v>826790</v>
      </c>
      <c r="CV118">
        <v>573530</v>
      </c>
      <c r="CW118">
        <v>259340</v>
      </c>
      <c r="CX118">
        <v>202720</v>
      </c>
      <c r="CY118">
        <v>304710</v>
      </c>
      <c r="CZ118">
        <v>179120</v>
      </c>
      <c r="DA118">
        <v>359160</v>
      </c>
      <c r="DB118">
        <v>350140</v>
      </c>
      <c r="DC118">
        <v>19.08062</v>
      </c>
      <c r="DD118">
        <v>19.207100000000001</v>
      </c>
      <c r="DE118">
        <v>19.090240000000001</v>
      </c>
      <c r="DF118">
        <v>17.991420000000002</v>
      </c>
      <c r="DG118">
        <v>19.657160000000001</v>
      </c>
      <c r="DH118">
        <v>19.12951</v>
      </c>
      <c r="DI118">
        <v>17.984490000000001</v>
      </c>
      <c r="DJ118">
        <v>17.62913</v>
      </c>
      <c r="DK118">
        <v>18.217079999999999</v>
      </c>
      <c r="DL118">
        <v>17.450569999999999</v>
      </c>
      <c r="DM118">
        <v>18.454270000000001</v>
      </c>
      <c r="DN118">
        <v>18.417570000000001</v>
      </c>
      <c r="DO118">
        <v>2.5950243156908499</v>
      </c>
      <c r="DP118">
        <v>1.1824232737223299</v>
      </c>
      <c r="DQ118">
        <v>0.62262940831515701</v>
      </c>
      <c r="DR118">
        <v>0.81856218973795702</v>
      </c>
      <c r="DS118">
        <v>0.15125576559494699</v>
      </c>
      <c r="DT118">
        <v>0.19995625813802001</v>
      </c>
      <c r="DU118">
        <v>0</v>
      </c>
      <c r="DV118">
        <v>2</v>
      </c>
      <c r="DW118">
        <v>0</v>
      </c>
      <c r="DX118">
        <v>0</v>
      </c>
      <c r="DY118">
        <v>2</v>
      </c>
      <c r="DZ118">
        <v>1</v>
      </c>
      <c r="EA118">
        <v>0</v>
      </c>
      <c r="EB118">
        <v>0</v>
      </c>
      <c r="EC118">
        <v>1</v>
      </c>
      <c r="ED118">
        <v>1</v>
      </c>
      <c r="EE118">
        <v>0</v>
      </c>
      <c r="EF118">
        <v>1</v>
      </c>
      <c r="EG118">
        <v>8</v>
      </c>
      <c r="EH118">
        <v>80</v>
      </c>
      <c r="EI118" t="s">
        <v>306</v>
      </c>
      <c r="EJ118" t="s">
        <v>135</v>
      </c>
      <c r="EK118" t="s">
        <v>307</v>
      </c>
      <c r="EL118" t="s">
        <v>308</v>
      </c>
      <c r="EM118" t="s">
        <v>309</v>
      </c>
      <c r="EN118" t="s">
        <v>310</v>
      </c>
    </row>
    <row r="119" spans="1:148" x14ac:dyDescent="0.25">
      <c r="A119" t="s">
        <v>332</v>
      </c>
      <c r="B119" t="s">
        <v>332</v>
      </c>
      <c r="C119" t="s">
        <v>333</v>
      </c>
      <c r="D119" t="s">
        <v>333</v>
      </c>
      <c r="E119" t="s">
        <v>334</v>
      </c>
      <c r="F119" t="s">
        <v>335</v>
      </c>
      <c r="G119" t="str">
        <f>MID(F119,FIND("&gt;sp|",F119)+4,6)</f>
        <v>O43390</v>
      </c>
      <c r="H119" t="s">
        <v>4995</v>
      </c>
      <c r="I119">
        <v>5</v>
      </c>
      <c r="J119">
        <v>7</v>
      </c>
      <c r="K119">
        <v>7</v>
      </c>
      <c r="L119">
        <v>6</v>
      </c>
      <c r="M119">
        <v>5</v>
      </c>
      <c r="N119">
        <v>5</v>
      </c>
      <c r="O119">
        <v>4</v>
      </c>
      <c r="P119">
        <v>3</v>
      </c>
      <c r="Q119">
        <v>5</v>
      </c>
      <c r="R119">
        <v>6</v>
      </c>
      <c r="S119">
        <v>5</v>
      </c>
      <c r="T119">
        <v>4</v>
      </c>
      <c r="U119">
        <v>5</v>
      </c>
      <c r="V119">
        <v>4</v>
      </c>
      <c r="W119">
        <v>3</v>
      </c>
      <c r="X119">
        <v>3</v>
      </c>
      <c r="Y119">
        <v>5</v>
      </c>
      <c r="Z119">
        <v>5</v>
      </c>
      <c r="AA119">
        <v>4</v>
      </c>
      <c r="AB119">
        <v>3</v>
      </c>
      <c r="AC119">
        <v>5</v>
      </c>
      <c r="AD119">
        <v>6</v>
      </c>
      <c r="AE119">
        <v>5</v>
      </c>
      <c r="AF119">
        <v>4</v>
      </c>
      <c r="AG119">
        <v>5</v>
      </c>
      <c r="AH119">
        <v>4</v>
      </c>
      <c r="AI119">
        <v>3</v>
      </c>
      <c r="AJ119">
        <v>3</v>
      </c>
      <c r="AK119">
        <v>4</v>
      </c>
      <c r="AL119">
        <v>4</v>
      </c>
      <c r="AM119">
        <v>3</v>
      </c>
      <c r="AN119">
        <v>2</v>
      </c>
      <c r="AO119">
        <v>4</v>
      </c>
      <c r="AP119">
        <v>5</v>
      </c>
      <c r="AQ119">
        <v>4</v>
      </c>
      <c r="AR119">
        <v>4</v>
      </c>
      <c r="AS119">
        <v>4</v>
      </c>
      <c r="AT119">
        <v>4</v>
      </c>
      <c r="AU119">
        <v>2</v>
      </c>
      <c r="AV119">
        <v>2</v>
      </c>
      <c r="AW119">
        <v>16.100000000000001</v>
      </c>
      <c r="AX119">
        <v>16.100000000000001</v>
      </c>
      <c r="AY119">
        <v>13.8</v>
      </c>
      <c r="AZ119">
        <v>59.951999999999998</v>
      </c>
      <c r="BA119">
        <v>535</v>
      </c>
      <c r="BB119" t="s">
        <v>336</v>
      </c>
      <c r="BC119">
        <v>0</v>
      </c>
      <c r="BD119">
        <v>50.345999999999997</v>
      </c>
      <c r="BE119" t="s">
        <v>130</v>
      </c>
      <c r="BF119" t="s">
        <v>130</v>
      </c>
      <c r="BG119" t="s">
        <v>130</v>
      </c>
      <c r="BH119" t="s">
        <v>130</v>
      </c>
      <c r="BI119" t="s">
        <v>130</v>
      </c>
      <c r="BJ119" t="s">
        <v>130</v>
      </c>
      <c r="BK119" t="s">
        <v>131</v>
      </c>
      <c r="BL119" t="s">
        <v>130</v>
      </c>
      <c r="BM119" t="s">
        <v>130</v>
      </c>
      <c r="BN119" t="s">
        <v>130</v>
      </c>
      <c r="BO119" t="s">
        <v>131</v>
      </c>
      <c r="BP119" t="s">
        <v>130</v>
      </c>
      <c r="BQ119">
        <v>11.4</v>
      </c>
      <c r="BR119">
        <v>12</v>
      </c>
      <c r="BS119">
        <v>9.5</v>
      </c>
      <c r="BT119">
        <v>7.3</v>
      </c>
      <c r="BU119">
        <v>11.4</v>
      </c>
      <c r="BV119">
        <v>13.6</v>
      </c>
      <c r="BW119">
        <v>12</v>
      </c>
      <c r="BX119">
        <v>9</v>
      </c>
      <c r="BY119">
        <v>12</v>
      </c>
      <c r="BZ119">
        <v>8.8000000000000007</v>
      </c>
      <c r="CA119">
        <v>7.3</v>
      </c>
      <c r="CB119">
        <v>6.7</v>
      </c>
      <c r="CC119">
        <v>1149300000</v>
      </c>
      <c r="CD119">
        <v>137810000</v>
      </c>
      <c r="CE119">
        <v>163760000</v>
      </c>
      <c r="CF119">
        <v>154400000</v>
      </c>
      <c r="CG119">
        <v>56721000</v>
      </c>
      <c r="CH119">
        <v>146150000</v>
      </c>
      <c r="CI119">
        <v>125330000</v>
      </c>
      <c r="CJ119">
        <v>123270000</v>
      </c>
      <c r="CK119">
        <v>23559000</v>
      </c>
      <c r="CL119">
        <v>108300000</v>
      </c>
      <c r="CM119">
        <v>30570000</v>
      </c>
      <c r="CN119">
        <v>33693000</v>
      </c>
      <c r="CO119">
        <v>45746000</v>
      </c>
      <c r="CP119">
        <v>42567000</v>
      </c>
      <c r="CQ119">
        <v>5104000</v>
      </c>
      <c r="CR119">
        <v>6065100</v>
      </c>
      <c r="CS119">
        <v>5718700</v>
      </c>
      <c r="CT119">
        <v>2100800</v>
      </c>
      <c r="CU119">
        <v>5413100</v>
      </c>
      <c r="CV119">
        <v>4642000</v>
      </c>
      <c r="CW119">
        <v>4565400</v>
      </c>
      <c r="CX119">
        <v>872570</v>
      </c>
      <c r="CY119">
        <v>4011000</v>
      </c>
      <c r="CZ119">
        <v>1132200</v>
      </c>
      <c r="DA119">
        <v>1247900</v>
      </c>
      <c r="DB119">
        <v>1694300</v>
      </c>
      <c r="DC119">
        <v>22.283200000000001</v>
      </c>
      <c r="DD119">
        <v>22.5321</v>
      </c>
      <c r="DE119">
        <v>22.44726</v>
      </c>
      <c r="DF119">
        <v>21.002510000000001</v>
      </c>
      <c r="DG119">
        <v>22.368020000000001</v>
      </c>
      <c r="DH119">
        <v>22.14631</v>
      </c>
      <c r="DI119">
        <v>22.122309999999999</v>
      </c>
      <c r="DJ119">
        <v>19.734909999999999</v>
      </c>
      <c r="DK119">
        <v>21.93553</v>
      </c>
      <c r="DL119">
        <v>20.110700000000001</v>
      </c>
      <c r="DM119">
        <v>20.251069999999999</v>
      </c>
      <c r="DN119">
        <v>20.692260000000001</v>
      </c>
      <c r="DO119">
        <v>0.68296188882556996</v>
      </c>
      <c r="DP119">
        <v>1.1566009521484399</v>
      </c>
      <c r="DQ119">
        <v>1.5028008687710901</v>
      </c>
      <c r="DR119">
        <v>1.4876066843668601</v>
      </c>
      <c r="DS119">
        <v>0.60765917269701497</v>
      </c>
      <c r="DT119">
        <v>0.58190282185872599</v>
      </c>
      <c r="DU119">
        <v>1</v>
      </c>
      <c r="DV119">
        <v>1</v>
      </c>
      <c r="DW119">
        <v>3</v>
      </c>
      <c r="DX119">
        <v>2</v>
      </c>
      <c r="DY119">
        <v>1</v>
      </c>
      <c r="DZ119">
        <v>3</v>
      </c>
      <c r="EA119">
        <v>0</v>
      </c>
      <c r="EB119">
        <v>1</v>
      </c>
      <c r="EC119">
        <v>2</v>
      </c>
      <c r="ED119">
        <v>1</v>
      </c>
      <c r="EE119">
        <v>0</v>
      </c>
      <c r="EF119">
        <v>1</v>
      </c>
      <c r="EG119">
        <v>16</v>
      </c>
      <c r="EH119">
        <v>84</v>
      </c>
      <c r="EI119" t="s">
        <v>337</v>
      </c>
      <c r="EJ119" t="s">
        <v>137</v>
      </c>
      <c r="EK119" t="s">
        <v>338</v>
      </c>
      <c r="EL119" t="s">
        <v>339</v>
      </c>
      <c r="EM119" t="s">
        <v>340</v>
      </c>
      <c r="EN119" t="s">
        <v>341</v>
      </c>
    </row>
    <row r="120" spans="1:148" x14ac:dyDescent="0.25">
      <c r="A120" t="s">
        <v>4199</v>
      </c>
      <c r="B120" t="s">
        <v>4199</v>
      </c>
      <c r="C120">
        <v>1</v>
      </c>
      <c r="D120">
        <v>1</v>
      </c>
      <c r="E120">
        <v>1</v>
      </c>
      <c r="F120" t="s">
        <v>4200</v>
      </c>
      <c r="G120" t="str">
        <f>MID(F120,FIND("&gt;sp|",F120)+4,6)</f>
        <v>Q96PK6</v>
      </c>
      <c r="H120" t="s">
        <v>5434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1.6</v>
      </c>
      <c r="AX120">
        <v>1.6</v>
      </c>
      <c r="AY120">
        <v>1.6</v>
      </c>
      <c r="AZ120">
        <v>69.491</v>
      </c>
      <c r="BA120">
        <v>669</v>
      </c>
      <c r="BB120">
        <v>669</v>
      </c>
      <c r="BC120">
        <v>3.3898000000000001E-3</v>
      </c>
      <c r="BD120">
        <v>6.7253999999999996</v>
      </c>
      <c r="BE120" t="s">
        <v>130</v>
      </c>
      <c r="BF120" t="s">
        <v>130</v>
      </c>
      <c r="BG120" t="s">
        <v>130</v>
      </c>
      <c r="BH120" t="s">
        <v>130</v>
      </c>
      <c r="BI120" t="s">
        <v>130</v>
      </c>
      <c r="BJ120" t="s">
        <v>131</v>
      </c>
      <c r="BK120" t="s">
        <v>130</v>
      </c>
      <c r="BL120" t="s">
        <v>131</v>
      </c>
      <c r="BM120" t="s">
        <v>130</v>
      </c>
      <c r="BN120" t="s">
        <v>130</v>
      </c>
      <c r="BO120" t="s">
        <v>130</v>
      </c>
      <c r="BP120" t="s">
        <v>130</v>
      </c>
      <c r="BQ120">
        <v>1.6</v>
      </c>
      <c r="BR120">
        <v>1.6</v>
      </c>
      <c r="BS120">
        <v>1.6</v>
      </c>
      <c r="BT120">
        <v>1.6</v>
      </c>
      <c r="BU120">
        <v>1.6</v>
      </c>
      <c r="BV120">
        <v>1.6</v>
      </c>
      <c r="BW120">
        <v>1.6</v>
      </c>
      <c r="BX120">
        <v>1.6</v>
      </c>
      <c r="BY120">
        <v>1.6</v>
      </c>
      <c r="BZ120">
        <v>1.6</v>
      </c>
      <c r="CA120">
        <v>1.6</v>
      </c>
      <c r="CB120">
        <v>1.6</v>
      </c>
      <c r="CC120">
        <v>171410000</v>
      </c>
      <c r="CD120">
        <v>18161000</v>
      </c>
      <c r="CE120">
        <v>22827000</v>
      </c>
      <c r="CF120">
        <v>21663000</v>
      </c>
      <c r="CG120">
        <v>14846000</v>
      </c>
      <c r="CH120">
        <v>20017000</v>
      </c>
      <c r="CI120">
        <v>14464000</v>
      </c>
      <c r="CJ120">
        <v>8042000</v>
      </c>
      <c r="CK120">
        <v>6662200</v>
      </c>
      <c r="CL120">
        <v>15334000</v>
      </c>
      <c r="CM120">
        <v>7463600</v>
      </c>
      <c r="CN120">
        <v>7924400</v>
      </c>
      <c r="CO120">
        <v>14006000</v>
      </c>
      <c r="CP120">
        <v>7452600</v>
      </c>
      <c r="CQ120">
        <v>789600</v>
      </c>
      <c r="CR120">
        <v>992460</v>
      </c>
      <c r="CS120">
        <v>941850</v>
      </c>
      <c r="CT120">
        <v>645490</v>
      </c>
      <c r="CU120">
        <v>870310</v>
      </c>
      <c r="CV120">
        <v>628880</v>
      </c>
      <c r="CW120">
        <v>349650</v>
      </c>
      <c r="CX120">
        <v>289660</v>
      </c>
      <c r="CY120">
        <v>666680</v>
      </c>
      <c r="CZ120">
        <v>324500</v>
      </c>
      <c r="DA120">
        <v>344540</v>
      </c>
      <c r="DB120">
        <v>608980</v>
      </c>
      <c r="DC120">
        <v>19.59076</v>
      </c>
      <c r="DD120">
        <v>19.920649999999998</v>
      </c>
      <c r="DE120">
        <v>19.845140000000001</v>
      </c>
      <c r="DF120">
        <v>19.300039999999999</v>
      </c>
      <c r="DG120">
        <v>19.731169999999999</v>
      </c>
      <c r="DH120">
        <v>19.262419999999999</v>
      </c>
      <c r="DI120">
        <v>18.41555</v>
      </c>
      <c r="DJ120">
        <v>18.143999999999998</v>
      </c>
      <c r="DK120">
        <v>19.346640000000001</v>
      </c>
      <c r="DL120">
        <v>18.307860000000002</v>
      </c>
      <c r="DM120">
        <v>18.394310000000001</v>
      </c>
      <c r="DN120">
        <v>19.21604</v>
      </c>
      <c r="DO120">
        <v>1.4182026050068299</v>
      </c>
      <c r="DP120">
        <v>1.1501204172770201</v>
      </c>
      <c r="DQ120">
        <v>1.1417897614705299</v>
      </c>
      <c r="DR120">
        <v>0.79180781046549598</v>
      </c>
      <c r="DS120">
        <v>0.91684451250101495</v>
      </c>
      <c r="DT120">
        <v>0.35430653889973801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0</v>
      </c>
      <c r="EA120">
        <v>1</v>
      </c>
      <c r="EB120">
        <v>0</v>
      </c>
      <c r="EC120">
        <v>1</v>
      </c>
      <c r="ED120">
        <v>1</v>
      </c>
      <c r="EE120">
        <v>1</v>
      </c>
      <c r="EF120">
        <v>1</v>
      </c>
      <c r="EG120">
        <v>10</v>
      </c>
      <c r="EH120">
        <v>585</v>
      </c>
      <c r="EI120">
        <v>2749</v>
      </c>
      <c r="EJ120" t="b">
        <v>1</v>
      </c>
      <c r="EK120">
        <v>2883</v>
      </c>
      <c r="EL120" t="s">
        <v>4201</v>
      </c>
      <c r="EM120" t="s">
        <v>4202</v>
      </c>
      <c r="EN120">
        <v>14109</v>
      </c>
    </row>
    <row r="121" spans="1:148" x14ac:dyDescent="0.25">
      <c r="A121" t="s">
        <v>3115</v>
      </c>
      <c r="B121" t="s">
        <v>3116</v>
      </c>
      <c r="C121" t="s">
        <v>3117</v>
      </c>
      <c r="D121" t="s">
        <v>3117</v>
      </c>
      <c r="E121" t="s">
        <v>3117</v>
      </c>
      <c r="F121" t="s">
        <v>3118</v>
      </c>
      <c r="G121" t="str">
        <f>MID(F121,FIND("&gt;sp|",F121)+4,6)</f>
        <v>Q00839</v>
      </c>
      <c r="H121" t="s">
        <v>5297</v>
      </c>
      <c r="I121">
        <v>3</v>
      </c>
      <c r="J121">
        <v>26</v>
      </c>
      <c r="K121">
        <v>26</v>
      </c>
      <c r="L121">
        <v>26</v>
      </c>
      <c r="M121">
        <v>23</v>
      </c>
      <c r="N121">
        <v>25</v>
      </c>
      <c r="O121">
        <v>24</v>
      </c>
      <c r="P121">
        <v>23</v>
      </c>
      <c r="Q121">
        <v>24</v>
      </c>
      <c r="R121">
        <v>25</v>
      </c>
      <c r="S121">
        <v>23</v>
      </c>
      <c r="T121">
        <v>17</v>
      </c>
      <c r="U121">
        <v>23</v>
      </c>
      <c r="V121">
        <v>19</v>
      </c>
      <c r="W121">
        <v>20</v>
      </c>
      <c r="X121">
        <v>21</v>
      </c>
      <c r="Y121">
        <v>23</v>
      </c>
      <c r="Z121">
        <v>25</v>
      </c>
      <c r="AA121">
        <v>24</v>
      </c>
      <c r="AB121">
        <v>23</v>
      </c>
      <c r="AC121">
        <v>24</v>
      </c>
      <c r="AD121">
        <v>25</v>
      </c>
      <c r="AE121">
        <v>23</v>
      </c>
      <c r="AF121">
        <v>17</v>
      </c>
      <c r="AG121">
        <v>23</v>
      </c>
      <c r="AH121">
        <v>19</v>
      </c>
      <c r="AI121">
        <v>20</v>
      </c>
      <c r="AJ121">
        <v>21</v>
      </c>
      <c r="AK121">
        <v>23</v>
      </c>
      <c r="AL121">
        <v>25</v>
      </c>
      <c r="AM121">
        <v>24</v>
      </c>
      <c r="AN121">
        <v>23</v>
      </c>
      <c r="AO121">
        <v>24</v>
      </c>
      <c r="AP121">
        <v>25</v>
      </c>
      <c r="AQ121">
        <v>23</v>
      </c>
      <c r="AR121">
        <v>17</v>
      </c>
      <c r="AS121">
        <v>23</v>
      </c>
      <c r="AT121">
        <v>19</v>
      </c>
      <c r="AU121">
        <v>20</v>
      </c>
      <c r="AV121">
        <v>21</v>
      </c>
      <c r="AW121">
        <v>35.9</v>
      </c>
      <c r="AX121">
        <v>35.9</v>
      </c>
      <c r="AY121">
        <v>35.9</v>
      </c>
      <c r="AZ121">
        <v>88.978999999999999</v>
      </c>
      <c r="BA121">
        <v>806</v>
      </c>
      <c r="BB121" t="s">
        <v>3119</v>
      </c>
      <c r="BC121">
        <v>0</v>
      </c>
      <c r="BD121">
        <v>225.02</v>
      </c>
      <c r="BE121" t="s">
        <v>130</v>
      </c>
      <c r="BF121" t="s">
        <v>130</v>
      </c>
      <c r="BG121" t="s">
        <v>130</v>
      </c>
      <c r="BH121" t="s">
        <v>130</v>
      </c>
      <c r="BI121" t="s">
        <v>130</v>
      </c>
      <c r="BJ121" t="s">
        <v>130</v>
      </c>
      <c r="BK121" t="s">
        <v>130</v>
      </c>
      <c r="BL121" t="s">
        <v>130</v>
      </c>
      <c r="BM121" t="s">
        <v>130</v>
      </c>
      <c r="BN121" t="s">
        <v>130</v>
      </c>
      <c r="BO121" t="s">
        <v>130</v>
      </c>
      <c r="BP121" t="s">
        <v>130</v>
      </c>
      <c r="BQ121">
        <v>32</v>
      </c>
      <c r="BR121">
        <v>35.9</v>
      </c>
      <c r="BS121">
        <v>34</v>
      </c>
      <c r="BT121">
        <v>35.200000000000003</v>
      </c>
      <c r="BU121">
        <v>34.200000000000003</v>
      </c>
      <c r="BV121">
        <v>35.9</v>
      </c>
      <c r="BW121">
        <v>32.9</v>
      </c>
      <c r="BX121">
        <v>23.7</v>
      </c>
      <c r="BY121">
        <v>32.799999999999997</v>
      </c>
      <c r="BZ121">
        <v>27.2</v>
      </c>
      <c r="CA121">
        <v>27.4</v>
      </c>
      <c r="CB121">
        <v>26.4</v>
      </c>
      <c r="CC121">
        <v>10020000000</v>
      </c>
      <c r="CD121">
        <v>876200000</v>
      </c>
      <c r="CE121">
        <v>1053600000</v>
      </c>
      <c r="CF121">
        <v>886760000</v>
      </c>
      <c r="CG121">
        <v>1009000000</v>
      </c>
      <c r="CH121">
        <v>1535300000</v>
      </c>
      <c r="CI121">
        <v>1350900000</v>
      </c>
      <c r="CJ121">
        <v>532410000</v>
      </c>
      <c r="CK121">
        <v>271030000</v>
      </c>
      <c r="CL121">
        <v>546390000</v>
      </c>
      <c r="CM121">
        <v>400050000</v>
      </c>
      <c r="CN121">
        <v>645340000</v>
      </c>
      <c r="CO121">
        <v>912690000</v>
      </c>
      <c r="CP121">
        <v>286280000</v>
      </c>
      <c r="CQ121">
        <v>25034000</v>
      </c>
      <c r="CR121">
        <v>30103000</v>
      </c>
      <c r="CS121">
        <v>25336000</v>
      </c>
      <c r="CT121">
        <v>28830000</v>
      </c>
      <c r="CU121">
        <v>43864000</v>
      </c>
      <c r="CV121">
        <v>38598000</v>
      </c>
      <c r="CW121">
        <v>15212000</v>
      </c>
      <c r="CX121">
        <v>7743800</v>
      </c>
      <c r="CY121">
        <v>15611000</v>
      </c>
      <c r="CZ121">
        <v>11430000</v>
      </c>
      <c r="DA121">
        <v>18438000</v>
      </c>
      <c r="DB121">
        <v>26077000</v>
      </c>
      <c r="DC121">
        <v>24.577380000000002</v>
      </c>
      <c r="DD121">
        <v>24.843399999999999</v>
      </c>
      <c r="DE121">
        <v>24.59468</v>
      </c>
      <c r="DF121">
        <v>24.78107</v>
      </c>
      <c r="DG121">
        <v>25.38653</v>
      </c>
      <c r="DH121">
        <v>25.202020000000001</v>
      </c>
      <c r="DI121">
        <v>23.858709999999999</v>
      </c>
      <c r="DJ121">
        <v>22.884609999999999</v>
      </c>
      <c r="DK121">
        <v>23.896059999999999</v>
      </c>
      <c r="DL121">
        <v>23.44632</v>
      </c>
      <c r="DM121">
        <v>24.13618</v>
      </c>
      <c r="DN121">
        <v>24.63627</v>
      </c>
      <c r="DO121">
        <v>1.5197170430782401</v>
      </c>
      <c r="DP121">
        <v>1.1253655751546201</v>
      </c>
      <c r="DQ121">
        <v>1.2677107647055099</v>
      </c>
      <c r="DR121">
        <v>1.05028279622396</v>
      </c>
      <c r="DS121">
        <v>1.06761225497367</v>
      </c>
      <c r="DT121">
        <v>-0.45138295491536701</v>
      </c>
      <c r="DU121">
        <v>12</v>
      </c>
      <c r="DV121">
        <v>11</v>
      </c>
      <c r="DW121">
        <v>12</v>
      </c>
      <c r="DX121">
        <v>16</v>
      </c>
      <c r="DY121">
        <v>20</v>
      </c>
      <c r="DZ121">
        <v>19</v>
      </c>
      <c r="EA121">
        <v>8</v>
      </c>
      <c r="EB121">
        <v>6</v>
      </c>
      <c r="EC121">
        <v>10</v>
      </c>
      <c r="ED121">
        <v>8</v>
      </c>
      <c r="EE121">
        <v>9</v>
      </c>
      <c r="EF121">
        <v>10</v>
      </c>
      <c r="EG121">
        <v>141</v>
      </c>
      <c r="EH121">
        <v>423</v>
      </c>
      <c r="EI121" t="s">
        <v>3120</v>
      </c>
      <c r="EJ121" t="s">
        <v>997</v>
      </c>
      <c r="EK121" t="s">
        <v>3121</v>
      </c>
      <c r="EL121" t="s">
        <v>3122</v>
      </c>
      <c r="EM121" t="s">
        <v>3123</v>
      </c>
      <c r="EN121" t="s">
        <v>3124</v>
      </c>
      <c r="EP121">
        <v>142</v>
      </c>
      <c r="ER121">
        <v>515</v>
      </c>
    </row>
    <row r="122" spans="1:148" x14ac:dyDescent="0.25">
      <c r="A122" t="s">
        <v>517</v>
      </c>
      <c r="B122" t="s">
        <v>518</v>
      </c>
      <c r="C122" t="s">
        <v>519</v>
      </c>
      <c r="D122" t="s">
        <v>519</v>
      </c>
      <c r="E122" t="s">
        <v>519</v>
      </c>
      <c r="F122" t="s">
        <v>520</v>
      </c>
      <c r="G122" t="str">
        <f>MID(F122,FIND("&gt;sp|",F122)+4,6)</f>
        <v>O95793</v>
      </c>
      <c r="H122" t="s">
        <v>5018</v>
      </c>
      <c r="I122">
        <v>24</v>
      </c>
      <c r="J122">
        <v>3</v>
      </c>
      <c r="K122">
        <v>3</v>
      </c>
      <c r="L122">
        <v>3</v>
      </c>
      <c r="M122">
        <v>3</v>
      </c>
      <c r="N122">
        <v>2</v>
      </c>
      <c r="O122">
        <v>2</v>
      </c>
      <c r="P122">
        <v>3</v>
      </c>
      <c r="Q122">
        <v>3</v>
      </c>
      <c r="R122">
        <v>3</v>
      </c>
      <c r="S122">
        <v>1</v>
      </c>
      <c r="T122">
        <v>1</v>
      </c>
      <c r="U122">
        <v>1</v>
      </c>
      <c r="V122">
        <v>1</v>
      </c>
      <c r="W122">
        <v>3</v>
      </c>
      <c r="X122">
        <v>3</v>
      </c>
      <c r="Y122">
        <v>3</v>
      </c>
      <c r="Z122">
        <v>2</v>
      </c>
      <c r="AA122">
        <v>2</v>
      </c>
      <c r="AB122">
        <v>3</v>
      </c>
      <c r="AC122">
        <v>3</v>
      </c>
      <c r="AD122">
        <v>3</v>
      </c>
      <c r="AE122">
        <v>1</v>
      </c>
      <c r="AF122">
        <v>1</v>
      </c>
      <c r="AG122">
        <v>1</v>
      </c>
      <c r="AH122">
        <v>1</v>
      </c>
      <c r="AI122">
        <v>3</v>
      </c>
      <c r="AJ122">
        <v>3</v>
      </c>
      <c r="AK122">
        <v>3</v>
      </c>
      <c r="AL122">
        <v>2</v>
      </c>
      <c r="AM122">
        <v>2</v>
      </c>
      <c r="AN122">
        <v>3</v>
      </c>
      <c r="AO122">
        <v>3</v>
      </c>
      <c r="AP122">
        <v>3</v>
      </c>
      <c r="AQ122">
        <v>1</v>
      </c>
      <c r="AR122">
        <v>1</v>
      </c>
      <c r="AS122">
        <v>1</v>
      </c>
      <c r="AT122">
        <v>1</v>
      </c>
      <c r="AU122">
        <v>3</v>
      </c>
      <c r="AV122">
        <v>3</v>
      </c>
      <c r="AW122">
        <v>7.1</v>
      </c>
      <c r="AX122">
        <v>7.1</v>
      </c>
      <c r="AY122">
        <v>7.1</v>
      </c>
      <c r="AZ122">
        <v>54.945</v>
      </c>
      <c r="BA122">
        <v>493</v>
      </c>
      <c r="BB122" t="s">
        <v>521</v>
      </c>
      <c r="BC122">
        <v>0</v>
      </c>
      <c r="BD122">
        <v>26.317</v>
      </c>
      <c r="BE122" t="s">
        <v>131</v>
      </c>
      <c r="BF122" t="s">
        <v>131</v>
      </c>
      <c r="BG122" t="s">
        <v>130</v>
      </c>
      <c r="BH122" t="s">
        <v>130</v>
      </c>
      <c r="BI122" t="s">
        <v>130</v>
      </c>
      <c r="BJ122" t="s">
        <v>130</v>
      </c>
      <c r="BK122" t="s">
        <v>131</v>
      </c>
      <c r="BL122" t="s">
        <v>130</v>
      </c>
      <c r="BM122" t="s">
        <v>131</v>
      </c>
      <c r="BN122" t="s">
        <v>130</v>
      </c>
      <c r="BO122" t="s">
        <v>130</v>
      </c>
      <c r="BP122" t="s">
        <v>130</v>
      </c>
      <c r="BQ122">
        <v>7.1</v>
      </c>
      <c r="BR122">
        <v>5.5</v>
      </c>
      <c r="BS122">
        <v>4.3</v>
      </c>
      <c r="BT122">
        <v>7.1</v>
      </c>
      <c r="BU122">
        <v>7.1</v>
      </c>
      <c r="BV122">
        <v>7.1</v>
      </c>
      <c r="BW122">
        <v>2.6</v>
      </c>
      <c r="BX122">
        <v>1.6</v>
      </c>
      <c r="BY122">
        <v>2.6</v>
      </c>
      <c r="BZ122">
        <v>1.6</v>
      </c>
      <c r="CA122">
        <v>7.1</v>
      </c>
      <c r="CB122">
        <v>7.1</v>
      </c>
      <c r="CC122">
        <v>219710000</v>
      </c>
      <c r="CD122">
        <v>8429600</v>
      </c>
      <c r="CE122">
        <v>5755800</v>
      </c>
      <c r="CF122">
        <v>9054600</v>
      </c>
      <c r="CG122">
        <v>27120000</v>
      </c>
      <c r="CH122">
        <v>62822000</v>
      </c>
      <c r="CI122">
        <v>44142000</v>
      </c>
      <c r="CJ122">
        <v>4353100</v>
      </c>
      <c r="CK122">
        <v>3295900</v>
      </c>
      <c r="CL122">
        <v>3025100</v>
      </c>
      <c r="CM122">
        <v>6861800</v>
      </c>
      <c r="CN122">
        <v>22099000</v>
      </c>
      <c r="CO122">
        <v>22753000</v>
      </c>
      <c r="CP122">
        <v>7576300</v>
      </c>
      <c r="CQ122">
        <v>290680</v>
      </c>
      <c r="CR122">
        <v>198480</v>
      </c>
      <c r="CS122">
        <v>312230</v>
      </c>
      <c r="CT122">
        <v>935180</v>
      </c>
      <c r="CU122">
        <v>2166300</v>
      </c>
      <c r="CV122">
        <v>1522100</v>
      </c>
      <c r="CW122">
        <v>150110</v>
      </c>
      <c r="CX122">
        <v>113650</v>
      </c>
      <c r="CY122">
        <v>104310</v>
      </c>
      <c r="CZ122">
        <v>236610</v>
      </c>
      <c r="DA122">
        <v>762030</v>
      </c>
      <c r="DB122">
        <v>784600</v>
      </c>
      <c r="DC122">
        <v>18.149069999999998</v>
      </c>
      <c r="DD122">
        <v>17.59863</v>
      </c>
      <c r="DE122">
        <v>18.25225</v>
      </c>
      <c r="DF122">
        <v>19.834879999999998</v>
      </c>
      <c r="DG122">
        <v>21.046800000000001</v>
      </c>
      <c r="DH122">
        <v>20.53763</v>
      </c>
      <c r="DI122">
        <v>17.19566</v>
      </c>
      <c r="DJ122">
        <v>16.794239999999999</v>
      </c>
      <c r="DK122">
        <v>16.67052</v>
      </c>
      <c r="DL122">
        <v>17.852150000000002</v>
      </c>
      <c r="DM122">
        <v>19.539490000000001</v>
      </c>
      <c r="DN122">
        <v>19.581600000000002</v>
      </c>
      <c r="DO122">
        <v>1.9062403695980501</v>
      </c>
      <c r="DP122">
        <v>1.1131795247395899</v>
      </c>
      <c r="DQ122">
        <v>1.0401634556569701</v>
      </c>
      <c r="DR122">
        <v>1.48202705383301</v>
      </c>
      <c r="DS122">
        <v>2.4361598023322699</v>
      </c>
      <c r="DT122">
        <v>-2.4731210072835301</v>
      </c>
      <c r="DU122">
        <v>0</v>
      </c>
      <c r="DV122">
        <v>0</v>
      </c>
      <c r="DW122">
        <v>1</v>
      </c>
      <c r="DX122">
        <v>2</v>
      </c>
      <c r="DY122">
        <v>3</v>
      </c>
      <c r="DZ122">
        <v>4</v>
      </c>
      <c r="EA122">
        <v>0</v>
      </c>
      <c r="EB122">
        <v>1</v>
      </c>
      <c r="EC122">
        <v>0</v>
      </c>
      <c r="ED122">
        <v>1</v>
      </c>
      <c r="EE122">
        <v>2</v>
      </c>
      <c r="EF122">
        <v>1</v>
      </c>
      <c r="EG122">
        <v>15</v>
      </c>
      <c r="EH122">
        <v>112</v>
      </c>
      <c r="EI122" t="s">
        <v>522</v>
      </c>
      <c r="EJ122" t="s">
        <v>135</v>
      </c>
      <c r="EK122" t="s">
        <v>523</v>
      </c>
      <c r="EL122" t="s">
        <v>524</v>
      </c>
      <c r="EM122" t="s">
        <v>525</v>
      </c>
      <c r="EN122" t="s">
        <v>526</v>
      </c>
    </row>
    <row r="123" spans="1:148" x14ac:dyDescent="0.25">
      <c r="A123" t="s">
        <v>835</v>
      </c>
      <c r="B123" t="s">
        <v>836</v>
      </c>
      <c r="C123" t="s">
        <v>837</v>
      </c>
      <c r="D123" t="s">
        <v>837</v>
      </c>
      <c r="E123" t="s">
        <v>837</v>
      </c>
      <c r="F123" t="s">
        <v>838</v>
      </c>
      <c r="G123" t="str">
        <f>MID(F123,FIND("&gt;tr|",F123)+4,6)</f>
        <v>G3V576</v>
      </c>
      <c r="H123" t="s">
        <v>5544</v>
      </c>
      <c r="I123">
        <v>30</v>
      </c>
      <c r="J123">
        <v>7</v>
      </c>
      <c r="K123">
        <v>7</v>
      </c>
      <c r="L123">
        <v>7</v>
      </c>
      <c r="M123">
        <v>5</v>
      </c>
      <c r="N123">
        <v>7</v>
      </c>
      <c r="O123">
        <v>5</v>
      </c>
      <c r="P123">
        <v>7</v>
      </c>
      <c r="Q123">
        <v>5</v>
      </c>
      <c r="R123">
        <v>5</v>
      </c>
      <c r="S123">
        <v>7</v>
      </c>
      <c r="T123">
        <v>5</v>
      </c>
      <c r="U123">
        <v>7</v>
      </c>
      <c r="V123">
        <v>5</v>
      </c>
      <c r="W123">
        <v>4</v>
      </c>
      <c r="X123">
        <v>6</v>
      </c>
      <c r="Y123">
        <v>5</v>
      </c>
      <c r="Z123">
        <v>7</v>
      </c>
      <c r="AA123">
        <v>5</v>
      </c>
      <c r="AB123">
        <v>7</v>
      </c>
      <c r="AC123">
        <v>5</v>
      </c>
      <c r="AD123">
        <v>5</v>
      </c>
      <c r="AE123">
        <v>7</v>
      </c>
      <c r="AF123">
        <v>5</v>
      </c>
      <c r="AG123">
        <v>7</v>
      </c>
      <c r="AH123">
        <v>5</v>
      </c>
      <c r="AI123">
        <v>4</v>
      </c>
      <c r="AJ123">
        <v>6</v>
      </c>
      <c r="AK123">
        <v>5</v>
      </c>
      <c r="AL123">
        <v>7</v>
      </c>
      <c r="AM123">
        <v>5</v>
      </c>
      <c r="AN123">
        <v>7</v>
      </c>
      <c r="AO123">
        <v>5</v>
      </c>
      <c r="AP123">
        <v>5</v>
      </c>
      <c r="AQ123">
        <v>7</v>
      </c>
      <c r="AR123">
        <v>5</v>
      </c>
      <c r="AS123">
        <v>7</v>
      </c>
      <c r="AT123">
        <v>5</v>
      </c>
      <c r="AU123">
        <v>4</v>
      </c>
      <c r="AV123">
        <v>6</v>
      </c>
      <c r="AW123">
        <v>31.2</v>
      </c>
      <c r="AX123">
        <v>31.2</v>
      </c>
      <c r="AY123">
        <v>31.2</v>
      </c>
      <c r="AZ123">
        <v>25.256</v>
      </c>
      <c r="BA123">
        <v>231</v>
      </c>
      <c r="BB123" t="s">
        <v>839</v>
      </c>
      <c r="BC123">
        <v>0</v>
      </c>
      <c r="BD123">
        <v>44.015999999999998</v>
      </c>
      <c r="BE123" t="s">
        <v>130</v>
      </c>
      <c r="BF123" t="s">
        <v>130</v>
      </c>
      <c r="BG123" t="s">
        <v>130</v>
      </c>
      <c r="BH123" t="s">
        <v>130</v>
      </c>
      <c r="BI123" t="s">
        <v>130</v>
      </c>
      <c r="BJ123" t="s">
        <v>130</v>
      </c>
      <c r="BK123" t="s">
        <v>131</v>
      </c>
      <c r="BL123" t="s">
        <v>130</v>
      </c>
      <c r="BM123" t="s">
        <v>130</v>
      </c>
      <c r="BN123" t="s">
        <v>131</v>
      </c>
      <c r="BO123" t="s">
        <v>130</v>
      </c>
      <c r="BP123" t="s">
        <v>131</v>
      </c>
      <c r="BQ123">
        <v>21.2</v>
      </c>
      <c r="BR123">
        <v>31.2</v>
      </c>
      <c r="BS123">
        <v>21.2</v>
      </c>
      <c r="BT123">
        <v>31.2</v>
      </c>
      <c r="BU123">
        <v>21.2</v>
      </c>
      <c r="BV123">
        <v>21.2</v>
      </c>
      <c r="BW123">
        <v>31.2</v>
      </c>
      <c r="BX123">
        <v>21.2</v>
      </c>
      <c r="BY123">
        <v>31.2</v>
      </c>
      <c r="BZ123">
        <v>21.6</v>
      </c>
      <c r="CA123">
        <v>16.5</v>
      </c>
      <c r="CB123">
        <v>26</v>
      </c>
      <c r="CC123">
        <v>1563500000</v>
      </c>
      <c r="CD123">
        <v>165110000</v>
      </c>
      <c r="CE123">
        <v>320230000</v>
      </c>
      <c r="CF123">
        <v>246980000</v>
      </c>
      <c r="CG123">
        <v>71400000</v>
      </c>
      <c r="CH123">
        <v>114830000</v>
      </c>
      <c r="CI123">
        <v>87855000</v>
      </c>
      <c r="CJ123">
        <v>172410000</v>
      </c>
      <c r="CK123">
        <v>60405000</v>
      </c>
      <c r="CL123">
        <v>128500000</v>
      </c>
      <c r="CM123">
        <v>52649000</v>
      </c>
      <c r="CN123">
        <v>40036000</v>
      </c>
      <c r="CO123">
        <v>103110000</v>
      </c>
      <c r="CP123">
        <v>120270000</v>
      </c>
      <c r="CQ123">
        <v>12701000</v>
      </c>
      <c r="CR123">
        <v>24633000</v>
      </c>
      <c r="CS123">
        <v>18998000</v>
      </c>
      <c r="CT123">
        <v>5492300</v>
      </c>
      <c r="CU123">
        <v>8833000</v>
      </c>
      <c r="CV123">
        <v>6758100</v>
      </c>
      <c r="CW123">
        <v>13262000</v>
      </c>
      <c r="CX123">
        <v>4646500</v>
      </c>
      <c r="CY123">
        <v>9884600</v>
      </c>
      <c r="CZ123">
        <v>4049900</v>
      </c>
      <c r="DA123">
        <v>3079700</v>
      </c>
      <c r="DB123">
        <v>7931300</v>
      </c>
      <c r="DC123">
        <v>23.59844</v>
      </c>
      <c r="DD123">
        <v>24.554089999999999</v>
      </c>
      <c r="DE123">
        <v>24.17934</v>
      </c>
      <c r="DF123">
        <v>22.38898</v>
      </c>
      <c r="DG123">
        <v>23.074470000000002</v>
      </c>
      <c r="DH123">
        <v>22.688189999999999</v>
      </c>
      <c r="DI123">
        <v>23.660799999999998</v>
      </c>
      <c r="DJ123">
        <v>22.14771</v>
      </c>
      <c r="DK123">
        <v>23.236750000000001</v>
      </c>
      <c r="DL123">
        <v>21.949459999999998</v>
      </c>
      <c r="DM123">
        <v>21.554359999999999</v>
      </c>
      <c r="DN123">
        <v>22.919129999999999</v>
      </c>
      <c r="DO123">
        <v>0.96922030964102102</v>
      </c>
      <c r="DP123">
        <v>1.09553718566895</v>
      </c>
      <c r="DQ123">
        <v>0.56729968398115305</v>
      </c>
      <c r="DR123">
        <v>0.57623291015625</v>
      </c>
      <c r="DS123">
        <v>1.8209571169730401</v>
      </c>
      <c r="DT123">
        <v>1.3934110005696601</v>
      </c>
      <c r="DU123">
        <v>2</v>
      </c>
      <c r="DV123">
        <v>3</v>
      </c>
      <c r="DW123">
        <v>4</v>
      </c>
      <c r="DX123">
        <v>1</v>
      </c>
      <c r="DY123">
        <v>1</v>
      </c>
      <c r="DZ123">
        <v>1</v>
      </c>
      <c r="EA123">
        <v>0</v>
      </c>
      <c r="EB123">
        <v>1</v>
      </c>
      <c r="EC123">
        <v>4</v>
      </c>
      <c r="ED123">
        <v>0</v>
      </c>
      <c r="EE123">
        <v>1</v>
      </c>
      <c r="EF123">
        <v>0</v>
      </c>
      <c r="EG123">
        <v>18</v>
      </c>
      <c r="EH123">
        <v>152</v>
      </c>
      <c r="EI123" t="s">
        <v>840</v>
      </c>
      <c r="EJ123" t="s">
        <v>137</v>
      </c>
      <c r="EK123" t="s">
        <v>841</v>
      </c>
      <c r="EL123" t="s">
        <v>842</v>
      </c>
      <c r="EM123" t="s">
        <v>843</v>
      </c>
      <c r="EN123" t="s">
        <v>844</v>
      </c>
    </row>
    <row r="124" spans="1:148" x14ac:dyDescent="0.25">
      <c r="A124" t="s">
        <v>2247</v>
      </c>
      <c r="B124" t="s">
        <v>2247</v>
      </c>
      <c r="C124" t="s">
        <v>128</v>
      </c>
      <c r="D124" t="s">
        <v>128</v>
      </c>
      <c r="E124" t="s">
        <v>128</v>
      </c>
      <c r="F124" t="s">
        <v>2248</v>
      </c>
      <c r="G124" t="str">
        <f>MID(F124,FIND("&gt;sp|",F124)+4,6)</f>
        <v>P51991</v>
      </c>
      <c r="H124" t="s">
        <v>5200</v>
      </c>
      <c r="I124">
        <v>2</v>
      </c>
      <c r="J124">
        <v>2</v>
      </c>
      <c r="K124">
        <v>2</v>
      </c>
      <c r="L124">
        <v>2</v>
      </c>
      <c r="M124">
        <v>2</v>
      </c>
      <c r="N124">
        <v>2</v>
      </c>
      <c r="O124">
        <v>2</v>
      </c>
      <c r="P124">
        <v>1</v>
      </c>
      <c r="Q124">
        <v>1</v>
      </c>
      <c r="R124">
        <v>1</v>
      </c>
      <c r="S124">
        <v>2</v>
      </c>
      <c r="T124">
        <v>1</v>
      </c>
      <c r="U124">
        <v>1</v>
      </c>
      <c r="V124">
        <v>0</v>
      </c>
      <c r="W124">
        <v>1</v>
      </c>
      <c r="X124">
        <v>0</v>
      </c>
      <c r="Y124">
        <v>2</v>
      </c>
      <c r="Z124">
        <v>2</v>
      </c>
      <c r="AA124">
        <v>2</v>
      </c>
      <c r="AB124">
        <v>1</v>
      </c>
      <c r="AC124">
        <v>1</v>
      </c>
      <c r="AD124">
        <v>1</v>
      </c>
      <c r="AE124">
        <v>2</v>
      </c>
      <c r="AF124">
        <v>1</v>
      </c>
      <c r="AG124">
        <v>1</v>
      </c>
      <c r="AH124">
        <v>0</v>
      </c>
      <c r="AI124">
        <v>1</v>
      </c>
      <c r="AJ124">
        <v>0</v>
      </c>
      <c r="AK124">
        <v>2</v>
      </c>
      <c r="AL124">
        <v>2</v>
      </c>
      <c r="AM124">
        <v>2</v>
      </c>
      <c r="AN124">
        <v>1</v>
      </c>
      <c r="AO124">
        <v>1</v>
      </c>
      <c r="AP124">
        <v>1</v>
      </c>
      <c r="AQ124">
        <v>2</v>
      </c>
      <c r="AR124">
        <v>1</v>
      </c>
      <c r="AS124">
        <v>1</v>
      </c>
      <c r="AT124">
        <v>0</v>
      </c>
      <c r="AU124">
        <v>1</v>
      </c>
      <c r="AV124">
        <v>0</v>
      </c>
      <c r="AW124">
        <v>7.3</v>
      </c>
      <c r="AX124">
        <v>7.3</v>
      </c>
      <c r="AY124">
        <v>7.3</v>
      </c>
      <c r="AZ124">
        <v>37.029000000000003</v>
      </c>
      <c r="BA124">
        <v>356</v>
      </c>
      <c r="BB124" t="s">
        <v>2249</v>
      </c>
      <c r="BC124">
        <v>0</v>
      </c>
      <c r="BD124">
        <v>12.465999999999999</v>
      </c>
      <c r="BE124" t="s">
        <v>130</v>
      </c>
      <c r="BF124" t="s">
        <v>130</v>
      </c>
      <c r="BG124" t="s">
        <v>130</v>
      </c>
      <c r="BH124" t="s">
        <v>131</v>
      </c>
      <c r="BI124" t="s">
        <v>131</v>
      </c>
      <c r="BJ124" t="s">
        <v>131</v>
      </c>
      <c r="BK124" t="s">
        <v>130</v>
      </c>
      <c r="BL124" t="s">
        <v>131</v>
      </c>
      <c r="BM124" t="s">
        <v>131</v>
      </c>
      <c r="BN124" t="s">
        <v>131</v>
      </c>
      <c r="BO124" t="s">
        <v>131</v>
      </c>
      <c r="BP124" t="s">
        <v>131</v>
      </c>
      <c r="BQ124">
        <v>7.3</v>
      </c>
      <c r="BR124">
        <v>7.3</v>
      </c>
      <c r="BS124">
        <v>7.3</v>
      </c>
      <c r="BT124">
        <v>3.7</v>
      </c>
      <c r="BU124">
        <v>3.7</v>
      </c>
      <c r="BV124">
        <v>3.7</v>
      </c>
      <c r="BW124">
        <v>7.3</v>
      </c>
      <c r="BX124">
        <v>3.7</v>
      </c>
      <c r="BY124">
        <v>3.7</v>
      </c>
      <c r="BZ124">
        <v>0</v>
      </c>
      <c r="CA124">
        <v>3.7</v>
      </c>
      <c r="CB124">
        <v>0</v>
      </c>
      <c r="CC124">
        <v>187620000</v>
      </c>
      <c r="CD124">
        <v>33116000</v>
      </c>
      <c r="CE124">
        <v>51164000</v>
      </c>
      <c r="CF124">
        <v>18667000</v>
      </c>
      <c r="CG124">
        <v>4158700</v>
      </c>
      <c r="CH124">
        <v>8622700</v>
      </c>
      <c r="CI124">
        <v>6367900</v>
      </c>
      <c r="CJ124">
        <v>44652000</v>
      </c>
      <c r="CK124">
        <v>6474300</v>
      </c>
      <c r="CL124">
        <v>11406000</v>
      </c>
      <c r="CM124">
        <v>0</v>
      </c>
      <c r="CN124">
        <v>2990200</v>
      </c>
      <c r="CO124">
        <v>0</v>
      </c>
      <c r="CP124">
        <v>10423000</v>
      </c>
      <c r="CQ124">
        <v>1839800</v>
      </c>
      <c r="CR124">
        <v>2842400</v>
      </c>
      <c r="CS124">
        <v>1037100</v>
      </c>
      <c r="CT124">
        <v>231040</v>
      </c>
      <c r="CU124">
        <v>479040</v>
      </c>
      <c r="CV124">
        <v>353770</v>
      </c>
      <c r="CW124">
        <v>2480700</v>
      </c>
      <c r="CX124">
        <v>359680</v>
      </c>
      <c r="CY124">
        <v>633670</v>
      </c>
      <c r="CZ124">
        <v>0</v>
      </c>
      <c r="DA124">
        <v>166120</v>
      </c>
      <c r="DB124">
        <v>0</v>
      </c>
      <c r="DC124">
        <v>20.811119999999999</v>
      </c>
      <c r="DD124">
        <v>21.438680000000002</v>
      </c>
      <c r="DE124">
        <v>19.984120000000001</v>
      </c>
      <c r="DF124">
        <v>17.817779999999999</v>
      </c>
      <c r="DG124">
        <v>18.869789999999998</v>
      </c>
      <c r="DH124">
        <v>18.432449999999999</v>
      </c>
      <c r="DI124">
        <v>21.242319999999999</v>
      </c>
      <c r="DJ124">
        <v>18.45635</v>
      </c>
      <c r="DK124">
        <v>19.27337</v>
      </c>
      <c r="DL124">
        <v>9</v>
      </c>
      <c r="DM124">
        <v>17.34187</v>
      </c>
      <c r="DN124">
        <v>9</v>
      </c>
      <c r="DO124">
        <v>0.51380116135935905</v>
      </c>
      <c r="DP124">
        <v>1.0872923533121699</v>
      </c>
      <c r="DQ124">
        <v>1.10827209200804</v>
      </c>
      <c r="DR124">
        <v>6.5927187601725299</v>
      </c>
      <c r="DS124">
        <v>1.98527079970285</v>
      </c>
      <c r="DT124">
        <v>2.3712991078694698</v>
      </c>
      <c r="DU124">
        <v>1</v>
      </c>
      <c r="DV124">
        <v>2</v>
      </c>
      <c r="DW124">
        <v>1</v>
      </c>
      <c r="DX124">
        <v>0</v>
      </c>
      <c r="DY124">
        <v>0</v>
      </c>
      <c r="DZ124">
        <v>0</v>
      </c>
      <c r="EA124">
        <v>1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5</v>
      </c>
      <c r="EH124">
        <v>324</v>
      </c>
      <c r="EI124" t="s">
        <v>2250</v>
      </c>
      <c r="EJ124" t="s">
        <v>138</v>
      </c>
      <c r="EK124" t="s">
        <v>2251</v>
      </c>
      <c r="EL124" t="s">
        <v>2252</v>
      </c>
      <c r="EM124" t="s">
        <v>2253</v>
      </c>
      <c r="EN124" t="s">
        <v>2254</v>
      </c>
    </row>
    <row r="125" spans="1:148" x14ac:dyDescent="0.25">
      <c r="A125" t="s">
        <v>3345</v>
      </c>
      <c r="B125" t="s">
        <v>3346</v>
      </c>
      <c r="C125" t="s">
        <v>3347</v>
      </c>
      <c r="D125" t="s">
        <v>3347</v>
      </c>
      <c r="E125" t="s">
        <v>3348</v>
      </c>
      <c r="F125" t="s">
        <v>3349</v>
      </c>
      <c r="G125" t="str">
        <f>MID(F125,FIND("&gt;sp|",F125)+4,6)</f>
        <v>Q13247</v>
      </c>
      <c r="H125" t="s">
        <v>5321</v>
      </c>
      <c r="I125">
        <v>6</v>
      </c>
      <c r="J125">
        <v>4</v>
      </c>
      <c r="K125">
        <v>4</v>
      </c>
      <c r="L125">
        <v>3</v>
      </c>
      <c r="M125">
        <v>4</v>
      </c>
      <c r="N125">
        <v>3</v>
      </c>
      <c r="O125">
        <v>4</v>
      </c>
      <c r="P125">
        <v>3</v>
      </c>
      <c r="Q125">
        <v>4</v>
      </c>
      <c r="R125">
        <v>4</v>
      </c>
      <c r="S125">
        <v>4</v>
      </c>
      <c r="T125">
        <v>3</v>
      </c>
      <c r="U125">
        <v>3</v>
      </c>
      <c r="V125">
        <v>4</v>
      </c>
      <c r="W125">
        <v>3</v>
      </c>
      <c r="X125">
        <v>4</v>
      </c>
      <c r="Y125">
        <v>4</v>
      </c>
      <c r="Z125">
        <v>3</v>
      </c>
      <c r="AA125">
        <v>4</v>
      </c>
      <c r="AB125">
        <v>3</v>
      </c>
      <c r="AC125">
        <v>4</v>
      </c>
      <c r="AD125">
        <v>4</v>
      </c>
      <c r="AE125">
        <v>4</v>
      </c>
      <c r="AF125">
        <v>3</v>
      </c>
      <c r="AG125">
        <v>3</v>
      </c>
      <c r="AH125">
        <v>4</v>
      </c>
      <c r="AI125">
        <v>3</v>
      </c>
      <c r="AJ125">
        <v>4</v>
      </c>
      <c r="AK125">
        <v>3</v>
      </c>
      <c r="AL125">
        <v>2</v>
      </c>
      <c r="AM125">
        <v>3</v>
      </c>
      <c r="AN125">
        <v>2</v>
      </c>
      <c r="AO125">
        <v>3</v>
      </c>
      <c r="AP125">
        <v>3</v>
      </c>
      <c r="AQ125">
        <v>3</v>
      </c>
      <c r="AR125">
        <v>2</v>
      </c>
      <c r="AS125">
        <v>2</v>
      </c>
      <c r="AT125">
        <v>3</v>
      </c>
      <c r="AU125">
        <v>2</v>
      </c>
      <c r="AV125">
        <v>3</v>
      </c>
      <c r="AW125">
        <v>13.4</v>
      </c>
      <c r="AX125">
        <v>13.4</v>
      </c>
      <c r="AY125">
        <v>10.7</v>
      </c>
      <c r="AZ125">
        <v>38.417999999999999</v>
      </c>
      <c r="BA125">
        <v>335</v>
      </c>
      <c r="BB125" t="s">
        <v>3350</v>
      </c>
      <c r="BC125">
        <v>0</v>
      </c>
      <c r="BD125">
        <v>30.724</v>
      </c>
      <c r="BE125" t="s">
        <v>130</v>
      </c>
      <c r="BF125" t="s">
        <v>130</v>
      </c>
      <c r="BG125" t="s">
        <v>130</v>
      </c>
      <c r="BH125" t="s">
        <v>130</v>
      </c>
      <c r="BI125" t="s">
        <v>130</v>
      </c>
      <c r="BJ125" t="s">
        <v>130</v>
      </c>
      <c r="BK125" t="s">
        <v>130</v>
      </c>
      <c r="BL125" t="s">
        <v>130</v>
      </c>
      <c r="BM125" t="s">
        <v>130</v>
      </c>
      <c r="BN125" t="s">
        <v>130</v>
      </c>
      <c r="BO125" t="s">
        <v>130</v>
      </c>
      <c r="BP125" t="s">
        <v>130</v>
      </c>
      <c r="BQ125">
        <v>13.4</v>
      </c>
      <c r="BR125">
        <v>9.6</v>
      </c>
      <c r="BS125">
        <v>13.4</v>
      </c>
      <c r="BT125">
        <v>9.6</v>
      </c>
      <c r="BU125">
        <v>13.4</v>
      </c>
      <c r="BV125">
        <v>13.4</v>
      </c>
      <c r="BW125">
        <v>13.4</v>
      </c>
      <c r="BX125">
        <v>9.6</v>
      </c>
      <c r="BY125">
        <v>10.7</v>
      </c>
      <c r="BZ125">
        <v>13.4</v>
      </c>
      <c r="CA125">
        <v>9.6</v>
      </c>
      <c r="CB125">
        <v>13.4</v>
      </c>
      <c r="CC125">
        <v>1329700000</v>
      </c>
      <c r="CD125">
        <v>103450000</v>
      </c>
      <c r="CE125">
        <v>140030000</v>
      </c>
      <c r="CF125">
        <v>131540000</v>
      </c>
      <c r="CG125">
        <v>106250000</v>
      </c>
      <c r="CH125">
        <v>192550000</v>
      </c>
      <c r="CI125">
        <v>189510000</v>
      </c>
      <c r="CJ125">
        <v>78062000</v>
      </c>
      <c r="CK125">
        <v>47261000</v>
      </c>
      <c r="CL125">
        <v>55035000</v>
      </c>
      <c r="CM125">
        <v>67085000</v>
      </c>
      <c r="CN125">
        <v>89252000</v>
      </c>
      <c r="CO125">
        <v>129640000</v>
      </c>
      <c r="CP125">
        <v>88645000</v>
      </c>
      <c r="CQ125">
        <v>6896900</v>
      </c>
      <c r="CR125">
        <v>9335200</v>
      </c>
      <c r="CS125">
        <v>8769700</v>
      </c>
      <c r="CT125">
        <v>7083100</v>
      </c>
      <c r="CU125">
        <v>12837000</v>
      </c>
      <c r="CV125">
        <v>12634000</v>
      </c>
      <c r="CW125">
        <v>5204100</v>
      </c>
      <c r="CX125">
        <v>3150700</v>
      </c>
      <c r="CY125">
        <v>3669000</v>
      </c>
      <c r="CZ125">
        <v>4472300</v>
      </c>
      <c r="DA125">
        <v>5950100</v>
      </c>
      <c r="DB125">
        <v>8643000</v>
      </c>
      <c r="DC125">
        <v>22.71752</v>
      </c>
      <c r="DD125">
        <v>23.154250000000001</v>
      </c>
      <c r="DE125">
        <v>23.0641</v>
      </c>
      <c r="DF125">
        <v>22.755949999999999</v>
      </c>
      <c r="DG125">
        <v>23.613800000000001</v>
      </c>
      <c r="DH125">
        <v>23.590810000000001</v>
      </c>
      <c r="DI125">
        <v>22.311219999999999</v>
      </c>
      <c r="DJ125">
        <v>21.587240000000001</v>
      </c>
      <c r="DK125">
        <v>21.80696</v>
      </c>
      <c r="DL125">
        <v>22.092580000000002</v>
      </c>
      <c r="DM125">
        <v>22.504480000000001</v>
      </c>
      <c r="DN125">
        <v>23.043099999999999</v>
      </c>
      <c r="DO125">
        <v>1.88711130741182</v>
      </c>
      <c r="DP125">
        <v>1.07681655883789</v>
      </c>
      <c r="DQ125">
        <v>0.91635057652144403</v>
      </c>
      <c r="DR125">
        <v>0.77346483866373805</v>
      </c>
      <c r="DS125">
        <v>0.474768135997989</v>
      </c>
      <c r="DT125">
        <v>-0.34156672159830798</v>
      </c>
      <c r="DU125">
        <v>4</v>
      </c>
      <c r="DV125">
        <v>3</v>
      </c>
      <c r="DW125">
        <v>3</v>
      </c>
      <c r="DX125">
        <v>3</v>
      </c>
      <c r="DY125">
        <v>4</v>
      </c>
      <c r="DZ125">
        <v>3</v>
      </c>
      <c r="EA125">
        <v>2</v>
      </c>
      <c r="EB125">
        <v>2</v>
      </c>
      <c r="EC125">
        <v>2</v>
      </c>
      <c r="ED125">
        <v>2</v>
      </c>
      <c r="EE125">
        <v>2</v>
      </c>
      <c r="EF125">
        <v>3</v>
      </c>
      <c r="EG125">
        <v>33</v>
      </c>
      <c r="EH125">
        <v>455</v>
      </c>
      <c r="EI125" t="s">
        <v>3351</v>
      </c>
      <c r="EJ125" t="s">
        <v>136</v>
      </c>
      <c r="EK125" t="s">
        <v>3352</v>
      </c>
      <c r="EL125" t="s">
        <v>3353</v>
      </c>
      <c r="EM125" t="s">
        <v>3354</v>
      </c>
      <c r="EN125" t="s">
        <v>3355</v>
      </c>
    </row>
    <row r="126" spans="1:148" x14ac:dyDescent="0.25">
      <c r="A126" t="s">
        <v>3337</v>
      </c>
      <c r="B126" t="s">
        <v>3337</v>
      </c>
      <c r="C126" t="s">
        <v>128</v>
      </c>
      <c r="D126" t="s">
        <v>129</v>
      </c>
      <c r="E126" t="s">
        <v>129</v>
      </c>
      <c r="F126" t="s">
        <v>3338</v>
      </c>
      <c r="G126" t="str">
        <f>MID(F126,FIND("&gt;sp|",F126)+4,6)</f>
        <v>Q13243</v>
      </c>
      <c r="H126" t="s">
        <v>5320</v>
      </c>
      <c r="I126">
        <v>2</v>
      </c>
      <c r="J126">
        <v>2</v>
      </c>
      <c r="K126">
        <v>1</v>
      </c>
      <c r="L126">
        <v>1</v>
      </c>
      <c r="M126">
        <v>2</v>
      </c>
      <c r="N126">
        <v>2</v>
      </c>
      <c r="O126">
        <v>2</v>
      </c>
      <c r="P126">
        <v>2</v>
      </c>
      <c r="Q126">
        <v>2</v>
      </c>
      <c r="R126">
        <v>2</v>
      </c>
      <c r="S126">
        <v>2</v>
      </c>
      <c r="T126">
        <v>2</v>
      </c>
      <c r="U126">
        <v>2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0</v>
      </c>
      <c r="AI126">
        <v>0</v>
      </c>
      <c r="AJ126">
        <v>0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0</v>
      </c>
      <c r="AU126">
        <v>0</v>
      </c>
      <c r="AV126">
        <v>0</v>
      </c>
      <c r="AW126">
        <v>8.6</v>
      </c>
      <c r="AX126">
        <v>5.2</v>
      </c>
      <c r="AY126">
        <v>5.2</v>
      </c>
      <c r="AZ126">
        <v>30.858000000000001</v>
      </c>
      <c r="BA126">
        <v>269</v>
      </c>
      <c r="BB126" t="s">
        <v>3339</v>
      </c>
      <c r="BC126">
        <v>4.8076999999999998E-3</v>
      </c>
      <c r="BD126">
        <v>6.3796999999999997</v>
      </c>
      <c r="BE126" t="s">
        <v>130</v>
      </c>
      <c r="BF126" t="s">
        <v>130</v>
      </c>
      <c r="BG126" t="s">
        <v>130</v>
      </c>
      <c r="BH126" t="s">
        <v>130</v>
      </c>
      <c r="BI126" t="s">
        <v>131</v>
      </c>
      <c r="BJ126" t="s">
        <v>130</v>
      </c>
      <c r="BK126" t="s">
        <v>131</v>
      </c>
      <c r="BL126" t="s">
        <v>131</v>
      </c>
      <c r="BM126" t="s">
        <v>131</v>
      </c>
      <c r="BN126" t="s">
        <v>131</v>
      </c>
      <c r="BO126" t="s">
        <v>131</v>
      </c>
      <c r="BP126" t="s">
        <v>131</v>
      </c>
      <c r="BQ126">
        <v>8.6</v>
      </c>
      <c r="BR126">
        <v>8.6</v>
      </c>
      <c r="BS126">
        <v>8.6</v>
      </c>
      <c r="BT126">
        <v>8.6</v>
      </c>
      <c r="BU126">
        <v>8.6</v>
      </c>
      <c r="BV126">
        <v>8.6</v>
      </c>
      <c r="BW126">
        <v>8.6</v>
      </c>
      <c r="BX126">
        <v>8.6</v>
      </c>
      <c r="BY126">
        <v>8.6</v>
      </c>
      <c r="BZ126">
        <v>3.3</v>
      </c>
      <c r="CA126">
        <v>3.3</v>
      </c>
      <c r="CB126">
        <v>3.3</v>
      </c>
      <c r="CC126">
        <v>152840000</v>
      </c>
      <c r="CD126">
        <v>16636000</v>
      </c>
      <c r="CE126">
        <v>13448000</v>
      </c>
      <c r="CF126">
        <v>12682000</v>
      </c>
      <c r="CG126">
        <v>23068000</v>
      </c>
      <c r="CH126">
        <v>35601000</v>
      </c>
      <c r="CI126">
        <v>30180000</v>
      </c>
      <c r="CJ126">
        <v>8245200</v>
      </c>
      <c r="CK126">
        <v>5038200</v>
      </c>
      <c r="CL126">
        <v>7945700</v>
      </c>
      <c r="CM126">
        <v>0</v>
      </c>
      <c r="CN126">
        <v>0</v>
      </c>
      <c r="CO126">
        <v>0</v>
      </c>
      <c r="CP126">
        <v>19106000</v>
      </c>
      <c r="CQ126">
        <v>2079500</v>
      </c>
      <c r="CR126">
        <v>1681000</v>
      </c>
      <c r="CS126">
        <v>1585300</v>
      </c>
      <c r="CT126">
        <v>2883500</v>
      </c>
      <c r="CU126">
        <v>4450200</v>
      </c>
      <c r="CV126">
        <v>3772500</v>
      </c>
      <c r="CW126">
        <v>1030600</v>
      </c>
      <c r="CX126">
        <v>629770</v>
      </c>
      <c r="CY126">
        <v>993220</v>
      </c>
      <c r="CZ126">
        <v>0</v>
      </c>
      <c r="DA126">
        <v>0</v>
      </c>
      <c r="DB126">
        <v>0</v>
      </c>
      <c r="DC126">
        <v>20.9878</v>
      </c>
      <c r="DD126">
        <v>20.680890000000002</v>
      </c>
      <c r="DE126">
        <v>20.596319999999999</v>
      </c>
      <c r="DF126">
        <v>21.459389999999999</v>
      </c>
      <c r="DG126">
        <v>22.085439999999998</v>
      </c>
      <c r="DH126">
        <v>21.847090000000001</v>
      </c>
      <c r="DI126">
        <v>19.97505</v>
      </c>
      <c r="DJ126">
        <v>19.264469999999999</v>
      </c>
      <c r="DK126">
        <v>19.921749999999999</v>
      </c>
      <c r="DL126">
        <v>9</v>
      </c>
      <c r="DM126">
        <v>9</v>
      </c>
      <c r="DN126">
        <v>9</v>
      </c>
      <c r="DO126">
        <v>1.7982388449186999</v>
      </c>
      <c r="DP126">
        <v>1.0345821380615201</v>
      </c>
      <c r="DQ126">
        <v>6.6065117712699699</v>
      </c>
      <c r="DR126">
        <v>12.797306060791</v>
      </c>
      <c r="DS126">
        <v>2.05867577319481</v>
      </c>
      <c r="DT126">
        <v>-1.04229990641276</v>
      </c>
      <c r="DU126">
        <v>1</v>
      </c>
      <c r="DV126">
        <v>1</v>
      </c>
      <c r="DW126">
        <v>1</v>
      </c>
      <c r="DX126">
        <v>1</v>
      </c>
      <c r="DY126">
        <v>0</v>
      </c>
      <c r="DZ126">
        <v>1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5</v>
      </c>
      <c r="EH126">
        <v>454</v>
      </c>
      <c r="EI126" t="s">
        <v>3340</v>
      </c>
      <c r="EJ126" t="s">
        <v>132</v>
      </c>
      <c r="EK126" t="s">
        <v>3341</v>
      </c>
      <c r="EL126" t="s">
        <v>3342</v>
      </c>
      <c r="EM126" t="s">
        <v>3343</v>
      </c>
      <c r="EN126" t="s">
        <v>3344</v>
      </c>
    </row>
    <row r="127" spans="1:148" x14ac:dyDescent="0.25">
      <c r="A127" t="s">
        <v>3050</v>
      </c>
      <c r="B127" t="s">
        <v>3051</v>
      </c>
      <c r="C127" t="s">
        <v>3052</v>
      </c>
      <c r="D127" t="s">
        <v>3053</v>
      </c>
      <c r="E127" t="s">
        <v>3053</v>
      </c>
      <c r="F127" t="s">
        <v>3054</v>
      </c>
      <c r="G127" t="str">
        <f>MID(F127,FIND("&gt;sp|",F127)+4,6)</f>
        <v>P83881</v>
      </c>
      <c r="H127" t="s">
        <v>5289</v>
      </c>
      <c r="I127">
        <v>7</v>
      </c>
      <c r="J127">
        <v>7</v>
      </c>
      <c r="K127">
        <v>1</v>
      </c>
      <c r="L127">
        <v>1</v>
      </c>
      <c r="M127">
        <v>5</v>
      </c>
      <c r="N127">
        <v>7</v>
      </c>
      <c r="O127">
        <v>7</v>
      </c>
      <c r="P127">
        <v>7</v>
      </c>
      <c r="Q127">
        <v>7</v>
      </c>
      <c r="R127">
        <v>7</v>
      </c>
      <c r="S127">
        <v>5</v>
      </c>
      <c r="T127">
        <v>6</v>
      </c>
      <c r="U127">
        <v>6</v>
      </c>
      <c r="V127">
        <v>5</v>
      </c>
      <c r="W127">
        <v>7</v>
      </c>
      <c r="X127">
        <v>6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29.2</v>
      </c>
      <c r="AX127">
        <v>9.4</v>
      </c>
      <c r="AY127">
        <v>9.4</v>
      </c>
      <c r="AZ127">
        <v>12.441000000000001</v>
      </c>
      <c r="BA127">
        <v>106</v>
      </c>
      <c r="BB127" t="s">
        <v>3055</v>
      </c>
      <c r="BC127">
        <v>3.6697000000000001E-3</v>
      </c>
      <c r="BD127">
        <v>7.6932</v>
      </c>
      <c r="BE127" t="s">
        <v>130</v>
      </c>
      <c r="BF127" t="s">
        <v>130</v>
      </c>
      <c r="BG127" t="s">
        <v>130</v>
      </c>
      <c r="BH127" t="s">
        <v>130</v>
      </c>
      <c r="BI127" t="s">
        <v>130</v>
      </c>
      <c r="BJ127" t="s">
        <v>130</v>
      </c>
      <c r="BK127" t="s">
        <v>130</v>
      </c>
      <c r="BL127" t="s">
        <v>130</v>
      </c>
      <c r="BM127" t="s">
        <v>130</v>
      </c>
      <c r="BN127" t="s">
        <v>130</v>
      </c>
      <c r="BO127" t="s">
        <v>130</v>
      </c>
      <c r="BP127" t="s">
        <v>130</v>
      </c>
      <c r="BQ127">
        <v>29.2</v>
      </c>
      <c r="BR127">
        <v>29.2</v>
      </c>
      <c r="BS127">
        <v>29.2</v>
      </c>
      <c r="BT127">
        <v>29.2</v>
      </c>
      <c r="BU127">
        <v>29.2</v>
      </c>
      <c r="BV127">
        <v>29.2</v>
      </c>
      <c r="BW127">
        <v>28.3</v>
      </c>
      <c r="BX127">
        <v>28.3</v>
      </c>
      <c r="BY127">
        <v>28.3</v>
      </c>
      <c r="BZ127">
        <v>29.2</v>
      </c>
      <c r="CA127">
        <v>29.2</v>
      </c>
      <c r="CB127">
        <v>29.2</v>
      </c>
      <c r="CC127">
        <v>357520000</v>
      </c>
      <c r="CD127">
        <v>20672000</v>
      </c>
      <c r="CE127">
        <v>17574000</v>
      </c>
      <c r="CF127">
        <v>24068000</v>
      </c>
      <c r="CG127">
        <v>30899000</v>
      </c>
      <c r="CH127">
        <v>77395000</v>
      </c>
      <c r="CI127">
        <v>43871000</v>
      </c>
      <c r="CJ127">
        <v>11187000</v>
      </c>
      <c r="CK127">
        <v>8217200</v>
      </c>
      <c r="CL127">
        <v>11567000</v>
      </c>
      <c r="CM127">
        <v>31679000</v>
      </c>
      <c r="CN127">
        <v>40419000</v>
      </c>
      <c r="CO127">
        <v>39969000</v>
      </c>
      <c r="CP127">
        <v>89379000</v>
      </c>
      <c r="CQ127">
        <v>5168100</v>
      </c>
      <c r="CR127">
        <v>4393600</v>
      </c>
      <c r="CS127">
        <v>6017000</v>
      </c>
      <c r="CT127">
        <v>7724800</v>
      </c>
      <c r="CU127">
        <v>19349000</v>
      </c>
      <c r="CV127">
        <v>10968000</v>
      </c>
      <c r="CW127">
        <v>2796600</v>
      </c>
      <c r="CX127">
        <v>2054300</v>
      </c>
      <c r="CY127">
        <v>2891600</v>
      </c>
      <c r="CZ127">
        <v>7919700</v>
      </c>
      <c r="DA127">
        <v>10105000</v>
      </c>
      <c r="DB127">
        <v>9992200</v>
      </c>
      <c r="DC127">
        <v>22.301200000000001</v>
      </c>
      <c r="DD127">
        <v>22.066970000000001</v>
      </c>
      <c r="DE127">
        <v>22.520610000000001</v>
      </c>
      <c r="DF127">
        <v>22.881070000000001</v>
      </c>
      <c r="DG127">
        <v>24.205760000000001</v>
      </c>
      <c r="DH127">
        <v>23.386800000000001</v>
      </c>
      <c r="DI127">
        <v>21.415240000000001</v>
      </c>
      <c r="DJ127">
        <v>20.970210000000002</v>
      </c>
      <c r="DK127">
        <v>21.463439999999999</v>
      </c>
      <c r="DL127">
        <v>22.917020000000001</v>
      </c>
      <c r="DM127">
        <v>23.26857</v>
      </c>
      <c r="DN127">
        <v>23.252369999999999</v>
      </c>
      <c r="DO127">
        <v>2.11195623026881</v>
      </c>
      <c r="DP127">
        <v>1.0132980346679701</v>
      </c>
      <c r="DQ127">
        <v>0.35702300355363098</v>
      </c>
      <c r="DR127">
        <v>0.34522183736165601</v>
      </c>
      <c r="DS127">
        <v>1.3692240572215599</v>
      </c>
      <c r="DT127">
        <v>-1.1949431101481101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12</v>
      </c>
      <c r="EH127">
        <v>416</v>
      </c>
      <c r="EI127" t="s">
        <v>3056</v>
      </c>
      <c r="EJ127" t="s">
        <v>3057</v>
      </c>
      <c r="EK127" t="s">
        <v>3058</v>
      </c>
      <c r="EL127" t="s">
        <v>3059</v>
      </c>
      <c r="EM127" t="s">
        <v>3060</v>
      </c>
      <c r="EN127" t="s">
        <v>3061</v>
      </c>
    </row>
    <row r="128" spans="1:148" x14ac:dyDescent="0.25">
      <c r="A128" t="s">
        <v>243</v>
      </c>
      <c r="B128" t="s">
        <v>244</v>
      </c>
      <c r="C128" t="s">
        <v>245</v>
      </c>
      <c r="D128" t="s">
        <v>246</v>
      </c>
      <c r="E128" t="s">
        <v>246</v>
      </c>
      <c r="F128" t="s">
        <v>247</v>
      </c>
      <c r="G128" t="str">
        <f>MID(F128,FIND("&gt;sp|",F128)+4,6)</f>
        <v>O00571</v>
      </c>
      <c r="H128" t="s">
        <v>4983</v>
      </c>
      <c r="I128">
        <v>12</v>
      </c>
      <c r="J128">
        <v>8</v>
      </c>
      <c r="K128">
        <v>7</v>
      </c>
      <c r="L128">
        <v>7</v>
      </c>
      <c r="M128">
        <v>6</v>
      </c>
      <c r="N128">
        <v>7</v>
      </c>
      <c r="O128">
        <v>7</v>
      </c>
      <c r="P128">
        <v>7</v>
      </c>
      <c r="Q128">
        <v>7</v>
      </c>
      <c r="R128">
        <v>6</v>
      </c>
      <c r="S128">
        <v>6</v>
      </c>
      <c r="T128">
        <v>7</v>
      </c>
      <c r="U128">
        <v>7</v>
      </c>
      <c r="V128">
        <v>7</v>
      </c>
      <c r="W128">
        <v>7</v>
      </c>
      <c r="X128">
        <v>7</v>
      </c>
      <c r="Y128">
        <v>6</v>
      </c>
      <c r="Z128">
        <v>7</v>
      </c>
      <c r="AA128">
        <v>7</v>
      </c>
      <c r="AB128">
        <v>6</v>
      </c>
      <c r="AC128">
        <v>7</v>
      </c>
      <c r="AD128">
        <v>6</v>
      </c>
      <c r="AE128">
        <v>6</v>
      </c>
      <c r="AF128">
        <v>7</v>
      </c>
      <c r="AG128">
        <v>7</v>
      </c>
      <c r="AH128">
        <v>7</v>
      </c>
      <c r="AI128">
        <v>7</v>
      </c>
      <c r="AJ128">
        <v>7</v>
      </c>
      <c r="AK128">
        <v>6</v>
      </c>
      <c r="AL128">
        <v>7</v>
      </c>
      <c r="AM128">
        <v>7</v>
      </c>
      <c r="AN128">
        <v>6</v>
      </c>
      <c r="AO128">
        <v>7</v>
      </c>
      <c r="AP128">
        <v>6</v>
      </c>
      <c r="AQ128">
        <v>6</v>
      </c>
      <c r="AR128">
        <v>7</v>
      </c>
      <c r="AS128">
        <v>7</v>
      </c>
      <c r="AT128">
        <v>7</v>
      </c>
      <c r="AU128">
        <v>7</v>
      </c>
      <c r="AV128">
        <v>7</v>
      </c>
      <c r="AW128">
        <v>16.2</v>
      </c>
      <c r="AX128">
        <v>14.5</v>
      </c>
      <c r="AY128">
        <v>14.5</v>
      </c>
      <c r="AZ128">
        <v>70.838999999999999</v>
      </c>
      <c r="BA128">
        <v>640</v>
      </c>
      <c r="BB128" t="s">
        <v>248</v>
      </c>
      <c r="BC128">
        <v>0</v>
      </c>
      <c r="BD128">
        <v>71.820999999999998</v>
      </c>
      <c r="BE128" t="s">
        <v>131</v>
      </c>
      <c r="BF128" t="s">
        <v>130</v>
      </c>
      <c r="BG128" t="s">
        <v>130</v>
      </c>
      <c r="BH128" t="s">
        <v>130</v>
      </c>
      <c r="BI128" t="s">
        <v>130</v>
      </c>
      <c r="BJ128" t="s">
        <v>130</v>
      </c>
      <c r="BK128" t="s">
        <v>130</v>
      </c>
      <c r="BL128" t="s">
        <v>130</v>
      </c>
      <c r="BM128" t="s">
        <v>131</v>
      </c>
      <c r="BN128" t="s">
        <v>130</v>
      </c>
      <c r="BO128" t="s">
        <v>130</v>
      </c>
      <c r="BP128" t="s">
        <v>130</v>
      </c>
      <c r="BQ128">
        <v>11.9</v>
      </c>
      <c r="BR128">
        <v>14.5</v>
      </c>
      <c r="BS128">
        <v>14.5</v>
      </c>
      <c r="BT128">
        <v>14.7</v>
      </c>
      <c r="BU128">
        <v>14.5</v>
      </c>
      <c r="BV128">
        <v>11.9</v>
      </c>
      <c r="BW128">
        <v>13</v>
      </c>
      <c r="BX128">
        <v>14.5</v>
      </c>
      <c r="BY128">
        <v>14.5</v>
      </c>
      <c r="BZ128">
        <v>14.5</v>
      </c>
      <c r="CA128">
        <v>14.5</v>
      </c>
      <c r="CB128">
        <v>14.5</v>
      </c>
      <c r="CC128">
        <v>1532400000</v>
      </c>
      <c r="CD128">
        <v>62223000</v>
      </c>
      <c r="CE128">
        <v>114420000</v>
      </c>
      <c r="CF128">
        <v>76771000</v>
      </c>
      <c r="CG128">
        <v>152090000</v>
      </c>
      <c r="CH128">
        <v>297880000</v>
      </c>
      <c r="CI128">
        <v>237470000</v>
      </c>
      <c r="CJ128">
        <v>52964000</v>
      </c>
      <c r="CK128">
        <v>27292000</v>
      </c>
      <c r="CL128">
        <v>47446000</v>
      </c>
      <c r="CM128">
        <v>105960000</v>
      </c>
      <c r="CN128">
        <v>133070000</v>
      </c>
      <c r="CO128">
        <v>224780000</v>
      </c>
      <c r="CP128">
        <v>39292000</v>
      </c>
      <c r="CQ128">
        <v>1595500</v>
      </c>
      <c r="CR128">
        <v>2934000</v>
      </c>
      <c r="CS128">
        <v>1968500</v>
      </c>
      <c r="CT128">
        <v>3899600</v>
      </c>
      <c r="CU128">
        <v>7638000</v>
      </c>
      <c r="CV128">
        <v>6089000</v>
      </c>
      <c r="CW128">
        <v>1358000</v>
      </c>
      <c r="CX128">
        <v>699790</v>
      </c>
      <c r="CY128">
        <v>1216600</v>
      </c>
      <c r="CZ128">
        <v>2717000</v>
      </c>
      <c r="DA128">
        <v>3412100</v>
      </c>
      <c r="DB128">
        <v>5763600</v>
      </c>
      <c r="DC128">
        <v>20.60558</v>
      </c>
      <c r="DD128">
        <v>21.484439999999999</v>
      </c>
      <c r="DE128">
        <v>20.908660000000001</v>
      </c>
      <c r="DF128">
        <v>21.8949</v>
      </c>
      <c r="DG128">
        <v>22.86476</v>
      </c>
      <c r="DH128">
        <v>22.537769999999998</v>
      </c>
      <c r="DI128">
        <v>20.373049999999999</v>
      </c>
      <c r="DJ128">
        <v>19.41656</v>
      </c>
      <c r="DK128">
        <v>20.21442</v>
      </c>
      <c r="DL128">
        <v>21.37358</v>
      </c>
      <c r="DM128">
        <v>21.70223</v>
      </c>
      <c r="DN128">
        <v>22.458539999999999</v>
      </c>
      <c r="DO128">
        <v>1.19556580678566</v>
      </c>
      <c r="DP128">
        <v>0.99821345011393303</v>
      </c>
      <c r="DQ128">
        <v>0.61459676351007697</v>
      </c>
      <c r="DR128">
        <v>0.58769416809081998</v>
      </c>
      <c r="DS128">
        <v>1.6925156021771799</v>
      </c>
      <c r="DT128">
        <v>-1.4329172770182299</v>
      </c>
      <c r="DU128">
        <v>0</v>
      </c>
      <c r="DV128">
        <v>1</v>
      </c>
      <c r="DW128">
        <v>3</v>
      </c>
      <c r="DX128">
        <v>4</v>
      </c>
      <c r="DY128">
        <v>7</v>
      </c>
      <c r="DZ128">
        <v>5</v>
      </c>
      <c r="EA128">
        <v>1</v>
      </c>
      <c r="EB128">
        <v>3</v>
      </c>
      <c r="EC128">
        <v>0</v>
      </c>
      <c r="ED128">
        <v>6</v>
      </c>
      <c r="EE128">
        <v>4</v>
      </c>
      <c r="EF128">
        <v>7</v>
      </c>
      <c r="EG128">
        <v>41</v>
      </c>
      <c r="EH128">
        <v>70</v>
      </c>
      <c r="EI128" t="s">
        <v>249</v>
      </c>
      <c r="EJ128" t="s">
        <v>250</v>
      </c>
      <c r="EK128" t="s">
        <v>251</v>
      </c>
      <c r="EL128" t="s">
        <v>252</v>
      </c>
      <c r="EM128" t="s">
        <v>253</v>
      </c>
      <c r="EN128" t="s">
        <v>254</v>
      </c>
    </row>
    <row r="129" spans="1:148" x14ac:dyDescent="0.25">
      <c r="A129" t="s">
        <v>3593</v>
      </c>
      <c r="B129" t="s">
        <v>3593</v>
      </c>
      <c r="C129" t="s">
        <v>129</v>
      </c>
      <c r="D129" t="s">
        <v>129</v>
      </c>
      <c r="E129" t="s">
        <v>129</v>
      </c>
      <c r="F129" t="s">
        <v>3594</v>
      </c>
      <c r="G129" t="str">
        <f>MID(F129,FIND("&gt;sp|",F129)+4,6)</f>
        <v>Q15717</v>
      </c>
      <c r="H129" t="s">
        <v>5351</v>
      </c>
      <c r="I129">
        <v>2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0</v>
      </c>
      <c r="Q129">
        <v>1</v>
      </c>
      <c r="R129">
        <v>0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0</v>
      </c>
      <c r="AC129">
        <v>1</v>
      </c>
      <c r="AD129">
        <v>0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0</v>
      </c>
      <c r="AO129">
        <v>1</v>
      </c>
      <c r="AP129">
        <v>0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3.4</v>
      </c>
      <c r="AX129">
        <v>3.4</v>
      </c>
      <c r="AY129">
        <v>3.4</v>
      </c>
      <c r="AZ129">
        <v>36.091000000000001</v>
      </c>
      <c r="BA129">
        <v>326</v>
      </c>
      <c r="BB129" t="s">
        <v>3595</v>
      </c>
      <c r="BC129">
        <v>3.7312999999999999E-3</v>
      </c>
      <c r="BD129">
        <v>7.8109000000000002</v>
      </c>
      <c r="BE129" t="s">
        <v>130</v>
      </c>
      <c r="BF129" t="s">
        <v>130</v>
      </c>
      <c r="BG129" t="s">
        <v>131</v>
      </c>
      <c r="BH129" t="s">
        <v>131</v>
      </c>
      <c r="BI129" t="s">
        <v>131</v>
      </c>
      <c r="BJ129" t="s">
        <v>131</v>
      </c>
      <c r="BK129" t="s">
        <v>130</v>
      </c>
      <c r="BL129" t="s">
        <v>131</v>
      </c>
      <c r="BM129" t="s">
        <v>130</v>
      </c>
      <c r="BN129" t="s">
        <v>131</v>
      </c>
      <c r="BO129" t="s">
        <v>131</v>
      </c>
      <c r="BP129" t="s">
        <v>131</v>
      </c>
      <c r="BQ129">
        <v>3.4</v>
      </c>
      <c r="BR129">
        <v>3.4</v>
      </c>
      <c r="BS129">
        <v>3.4</v>
      </c>
      <c r="BT129">
        <v>0</v>
      </c>
      <c r="BU129">
        <v>3.4</v>
      </c>
      <c r="BV129">
        <v>0</v>
      </c>
      <c r="BW129">
        <v>3.4</v>
      </c>
      <c r="BX129">
        <v>3.4</v>
      </c>
      <c r="BY129">
        <v>3.4</v>
      </c>
      <c r="BZ129">
        <v>3.4</v>
      </c>
      <c r="CA129">
        <v>3.4</v>
      </c>
      <c r="CB129">
        <v>3.4</v>
      </c>
      <c r="CC129">
        <v>83211000</v>
      </c>
      <c r="CD129">
        <v>12901000</v>
      </c>
      <c r="CE129">
        <v>14097000</v>
      </c>
      <c r="CF129">
        <v>19652000</v>
      </c>
      <c r="CG129">
        <v>0</v>
      </c>
      <c r="CH129">
        <v>3094300</v>
      </c>
      <c r="CI129">
        <v>0</v>
      </c>
      <c r="CJ129">
        <v>10316000</v>
      </c>
      <c r="CK129">
        <v>4567500</v>
      </c>
      <c r="CL129">
        <v>9855000</v>
      </c>
      <c r="CM129">
        <v>3305500</v>
      </c>
      <c r="CN129">
        <v>2756600</v>
      </c>
      <c r="CO129">
        <v>2665800</v>
      </c>
      <c r="CP129">
        <v>5200700</v>
      </c>
      <c r="CQ129">
        <v>806310</v>
      </c>
      <c r="CR129">
        <v>881080</v>
      </c>
      <c r="CS129">
        <v>1228200</v>
      </c>
      <c r="CT129">
        <v>0</v>
      </c>
      <c r="CU129">
        <v>193390</v>
      </c>
      <c r="CV129">
        <v>0</v>
      </c>
      <c r="CW129">
        <v>644770</v>
      </c>
      <c r="CX129">
        <v>285470</v>
      </c>
      <c r="CY129">
        <v>615940</v>
      </c>
      <c r="CZ129">
        <v>206590</v>
      </c>
      <c r="DA129">
        <v>172290</v>
      </c>
      <c r="DB129">
        <v>166610</v>
      </c>
      <c r="DC129">
        <v>19.620979999999999</v>
      </c>
      <c r="DD129">
        <v>19.748909999999999</v>
      </c>
      <c r="DE129">
        <v>20.228110000000001</v>
      </c>
      <c r="DF129">
        <v>9</v>
      </c>
      <c r="DG129">
        <v>17.561150000000001</v>
      </c>
      <c r="DH129">
        <v>9</v>
      </c>
      <c r="DI129">
        <v>19.29843</v>
      </c>
      <c r="DJ129">
        <v>18.122979999999998</v>
      </c>
      <c r="DK129">
        <v>19.232430000000001</v>
      </c>
      <c r="DL129">
        <v>17.656410000000001</v>
      </c>
      <c r="DM129">
        <v>17.394480000000001</v>
      </c>
      <c r="DN129">
        <v>17.346119999999999</v>
      </c>
      <c r="DO129">
        <v>1.0889658619471301</v>
      </c>
      <c r="DP129">
        <v>0.98138872782389097</v>
      </c>
      <c r="DQ129">
        <v>0.91792643661115503</v>
      </c>
      <c r="DR129">
        <v>-5.6119505564371801</v>
      </c>
      <c r="DS129">
        <v>1.3122728109924999</v>
      </c>
      <c r="DT129">
        <v>8.0122826894124302</v>
      </c>
      <c r="DU129">
        <v>1</v>
      </c>
      <c r="DV129">
        <v>1</v>
      </c>
      <c r="DW129">
        <v>0</v>
      </c>
      <c r="DX129">
        <v>0</v>
      </c>
      <c r="DY129">
        <v>0</v>
      </c>
      <c r="DZ129">
        <v>0</v>
      </c>
      <c r="EA129">
        <v>1</v>
      </c>
      <c r="EB129">
        <v>0</v>
      </c>
      <c r="EC129">
        <v>1</v>
      </c>
      <c r="ED129">
        <v>0</v>
      </c>
      <c r="EE129">
        <v>0</v>
      </c>
      <c r="EF129">
        <v>0</v>
      </c>
      <c r="EG129">
        <v>4</v>
      </c>
      <c r="EH129">
        <v>487</v>
      </c>
      <c r="EI129">
        <v>3570</v>
      </c>
      <c r="EJ129" t="b">
        <v>1</v>
      </c>
      <c r="EK129">
        <v>3733</v>
      </c>
      <c r="EL129" t="s">
        <v>3596</v>
      </c>
      <c r="EM129" t="s">
        <v>3597</v>
      </c>
      <c r="EN129">
        <v>18451</v>
      </c>
    </row>
    <row r="130" spans="1:148" x14ac:dyDescent="0.25">
      <c r="A130" t="s">
        <v>2516</v>
      </c>
      <c r="B130" t="s">
        <v>2516</v>
      </c>
      <c r="C130">
        <v>3</v>
      </c>
      <c r="D130">
        <v>3</v>
      </c>
      <c r="E130">
        <v>2</v>
      </c>
      <c r="F130" t="s">
        <v>2517</v>
      </c>
      <c r="G130" t="str">
        <f>MID(F130,FIND("&gt;sp|",F130)+4,6)</f>
        <v>P61981</v>
      </c>
      <c r="H130" t="s">
        <v>5231</v>
      </c>
      <c r="I130">
        <v>1</v>
      </c>
      <c r="J130">
        <v>3</v>
      </c>
      <c r="K130">
        <v>3</v>
      </c>
      <c r="L130">
        <v>2</v>
      </c>
      <c r="M130">
        <v>2</v>
      </c>
      <c r="N130">
        <v>3</v>
      </c>
      <c r="O130">
        <v>3</v>
      </c>
      <c r="P130">
        <v>0</v>
      </c>
      <c r="Q130">
        <v>2</v>
      </c>
      <c r="R130">
        <v>2</v>
      </c>
      <c r="S130">
        <v>2</v>
      </c>
      <c r="T130">
        <v>1</v>
      </c>
      <c r="U130">
        <v>3</v>
      </c>
      <c r="V130">
        <v>1</v>
      </c>
      <c r="W130">
        <v>1</v>
      </c>
      <c r="X130">
        <v>2</v>
      </c>
      <c r="Y130">
        <v>2</v>
      </c>
      <c r="Z130">
        <v>3</v>
      </c>
      <c r="AA130">
        <v>3</v>
      </c>
      <c r="AB130">
        <v>0</v>
      </c>
      <c r="AC130">
        <v>2</v>
      </c>
      <c r="AD130">
        <v>2</v>
      </c>
      <c r="AE130">
        <v>2</v>
      </c>
      <c r="AF130">
        <v>1</v>
      </c>
      <c r="AG130">
        <v>3</v>
      </c>
      <c r="AH130">
        <v>1</v>
      </c>
      <c r="AI130">
        <v>1</v>
      </c>
      <c r="AJ130">
        <v>2</v>
      </c>
      <c r="AK130">
        <v>1</v>
      </c>
      <c r="AL130">
        <v>2</v>
      </c>
      <c r="AM130">
        <v>2</v>
      </c>
      <c r="AN130">
        <v>0</v>
      </c>
      <c r="AO130">
        <v>1</v>
      </c>
      <c r="AP130">
        <v>1</v>
      </c>
      <c r="AQ130">
        <v>1</v>
      </c>
      <c r="AR130">
        <v>1</v>
      </c>
      <c r="AS130">
        <v>2</v>
      </c>
      <c r="AT130">
        <v>1</v>
      </c>
      <c r="AU130">
        <v>1</v>
      </c>
      <c r="AV130">
        <v>1</v>
      </c>
      <c r="AW130">
        <v>21.9</v>
      </c>
      <c r="AX130">
        <v>21.9</v>
      </c>
      <c r="AY130">
        <v>15.4</v>
      </c>
      <c r="AZ130">
        <v>28.302</v>
      </c>
      <c r="BA130">
        <v>247</v>
      </c>
      <c r="BB130">
        <v>247</v>
      </c>
      <c r="BC130">
        <v>0</v>
      </c>
      <c r="BD130">
        <v>21.922000000000001</v>
      </c>
      <c r="BE130" t="s">
        <v>130</v>
      </c>
      <c r="BF130" t="s">
        <v>130</v>
      </c>
      <c r="BG130" t="s">
        <v>130</v>
      </c>
      <c r="BH130" t="s">
        <v>131</v>
      </c>
      <c r="BI130" t="s">
        <v>131</v>
      </c>
      <c r="BJ130" t="s">
        <v>131</v>
      </c>
      <c r="BK130" t="s">
        <v>130</v>
      </c>
      <c r="BL130" t="s">
        <v>131</v>
      </c>
      <c r="BM130" t="s">
        <v>130</v>
      </c>
      <c r="BN130" t="s">
        <v>131</v>
      </c>
      <c r="BO130" t="s">
        <v>131</v>
      </c>
      <c r="BP130" t="s">
        <v>131</v>
      </c>
      <c r="BQ130">
        <v>10.1</v>
      </c>
      <c r="BR130">
        <v>21.9</v>
      </c>
      <c r="BS130">
        <v>21.9</v>
      </c>
      <c r="BT130">
        <v>0</v>
      </c>
      <c r="BU130">
        <v>10.1</v>
      </c>
      <c r="BV130">
        <v>10.1</v>
      </c>
      <c r="BW130">
        <v>10.1</v>
      </c>
      <c r="BX130">
        <v>3.6</v>
      </c>
      <c r="BY130">
        <v>21.9</v>
      </c>
      <c r="BZ130">
        <v>3.6</v>
      </c>
      <c r="CA130">
        <v>3.6</v>
      </c>
      <c r="CB130">
        <v>10.1</v>
      </c>
      <c r="CC130">
        <v>266690000</v>
      </c>
      <c r="CD130">
        <v>29002000</v>
      </c>
      <c r="CE130">
        <v>52853000</v>
      </c>
      <c r="CF130">
        <v>45501000</v>
      </c>
      <c r="CG130">
        <v>0</v>
      </c>
      <c r="CH130">
        <v>10518000</v>
      </c>
      <c r="CI130">
        <v>10432000</v>
      </c>
      <c r="CJ130">
        <v>32517000</v>
      </c>
      <c r="CK130">
        <v>8836400</v>
      </c>
      <c r="CL130">
        <v>31774000</v>
      </c>
      <c r="CM130">
        <v>3488000</v>
      </c>
      <c r="CN130">
        <v>3623000</v>
      </c>
      <c r="CO130">
        <v>38145000</v>
      </c>
      <c r="CP130">
        <v>16668000</v>
      </c>
      <c r="CQ130">
        <v>1812600</v>
      </c>
      <c r="CR130">
        <v>3303300</v>
      </c>
      <c r="CS130">
        <v>2843800</v>
      </c>
      <c r="CT130">
        <v>0</v>
      </c>
      <c r="CU130">
        <v>657360</v>
      </c>
      <c r="CV130">
        <v>652030</v>
      </c>
      <c r="CW130">
        <v>2032300</v>
      </c>
      <c r="CX130">
        <v>552270</v>
      </c>
      <c r="CY130">
        <v>1985900</v>
      </c>
      <c r="CZ130">
        <v>218000</v>
      </c>
      <c r="DA130">
        <v>226440</v>
      </c>
      <c r="DB130">
        <v>2384100</v>
      </c>
      <c r="DC130">
        <v>20.789629999999999</v>
      </c>
      <c r="DD130">
        <v>21.655480000000001</v>
      </c>
      <c r="DE130">
        <v>21.43939</v>
      </c>
      <c r="DF130">
        <v>9</v>
      </c>
      <c r="DG130">
        <v>19.326319999999999</v>
      </c>
      <c r="DH130">
        <v>19.314579999999999</v>
      </c>
      <c r="DI130">
        <v>20.95468</v>
      </c>
      <c r="DJ130">
        <v>19.075009999999999</v>
      </c>
      <c r="DK130">
        <v>20.92136</v>
      </c>
      <c r="DL130">
        <v>17.733969999999999</v>
      </c>
      <c r="DM130">
        <v>17.78877</v>
      </c>
      <c r="DN130">
        <v>21.185009999999998</v>
      </c>
      <c r="DO130">
        <v>0.65735105528007898</v>
      </c>
      <c r="DP130">
        <v>0.97781181335449197</v>
      </c>
      <c r="DQ130">
        <v>0.34556312383464299</v>
      </c>
      <c r="DR130">
        <v>-3.02228228251139</v>
      </c>
      <c r="DS130">
        <v>0.71753863497954495</v>
      </c>
      <c r="DT130">
        <v>5.41452980041504</v>
      </c>
      <c r="DU130">
        <v>2</v>
      </c>
      <c r="DV130">
        <v>4</v>
      </c>
      <c r="DW130">
        <v>3</v>
      </c>
      <c r="DX130">
        <v>0</v>
      </c>
      <c r="DY130">
        <v>0</v>
      </c>
      <c r="DZ130">
        <v>0</v>
      </c>
      <c r="EA130">
        <v>1</v>
      </c>
      <c r="EB130">
        <v>0</v>
      </c>
      <c r="EC130">
        <v>1</v>
      </c>
      <c r="ED130">
        <v>0</v>
      </c>
      <c r="EE130">
        <v>0</v>
      </c>
      <c r="EF130">
        <v>0</v>
      </c>
      <c r="EG130">
        <v>11</v>
      </c>
      <c r="EH130">
        <v>356</v>
      </c>
      <c r="EI130" t="s">
        <v>2518</v>
      </c>
      <c r="EJ130" t="s">
        <v>135</v>
      </c>
      <c r="EK130" t="s">
        <v>2519</v>
      </c>
      <c r="EL130" t="s">
        <v>2520</v>
      </c>
      <c r="EM130" t="s">
        <v>2521</v>
      </c>
      <c r="EN130" t="s">
        <v>2522</v>
      </c>
    </row>
    <row r="131" spans="1:148" x14ac:dyDescent="0.25">
      <c r="A131" t="s">
        <v>3272</v>
      </c>
      <c r="B131" t="s">
        <v>3272</v>
      </c>
      <c r="C131" t="s">
        <v>3273</v>
      </c>
      <c r="D131" t="s">
        <v>3273</v>
      </c>
      <c r="E131" t="s">
        <v>3273</v>
      </c>
      <c r="F131" t="s">
        <v>3274</v>
      </c>
      <c r="G131" t="str">
        <f>MID(F131,FIND("&gt;tr|",F131)+4,6)</f>
        <v>H0Y8R1</v>
      </c>
      <c r="H131" t="s">
        <v>5560</v>
      </c>
      <c r="I131">
        <v>5</v>
      </c>
      <c r="J131">
        <v>3</v>
      </c>
      <c r="K131">
        <v>3</v>
      </c>
      <c r="L131">
        <v>3</v>
      </c>
      <c r="M131">
        <v>3</v>
      </c>
      <c r="N131">
        <v>2</v>
      </c>
      <c r="O131">
        <v>2</v>
      </c>
      <c r="P131">
        <v>2</v>
      </c>
      <c r="Q131">
        <v>3</v>
      </c>
      <c r="R131">
        <v>2</v>
      </c>
      <c r="S131">
        <v>2</v>
      </c>
      <c r="T131">
        <v>1</v>
      </c>
      <c r="U131">
        <v>2</v>
      </c>
      <c r="V131">
        <v>3</v>
      </c>
      <c r="W131">
        <v>3</v>
      </c>
      <c r="X131">
        <v>3</v>
      </c>
      <c r="Y131">
        <v>3</v>
      </c>
      <c r="Z131">
        <v>2</v>
      </c>
      <c r="AA131">
        <v>2</v>
      </c>
      <c r="AB131">
        <v>2</v>
      </c>
      <c r="AC131">
        <v>3</v>
      </c>
      <c r="AD131">
        <v>2</v>
      </c>
      <c r="AE131">
        <v>2</v>
      </c>
      <c r="AF131">
        <v>1</v>
      </c>
      <c r="AG131">
        <v>2</v>
      </c>
      <c r="AH131">
        <v>3</v>
      </c>
      <c r="AI131">
        <v>3</v>
      </c>
      <c r="AJ131">
        <v>3</v>
      </c>
      <c r="AK131">
        <v>3</v>
      </c>
      <c r="AL131">
        <v>2</v>
      </c>
      <c r="AM131">
        <v>2</v>
      </c>
      <c r="AN131">
        <v>2</v>
      </c>
      <c r="AO131">
        <v>3</v>
      </c>
      <c r="AP131">
        <v>2</v>
      </c>
      <c r="AQ131">
        <v>2</v>
      </c>
      <c r="AR131">
        <v>1</v>
      </c>
      <c r="AS131">
        <v>2</v>
      </c>
      <c r="AT131">
        <v>3</v>
      </c>
      <c r="AU131">
        <v>3</v>
      </c>
      <c r="AV131">
        <v>3</v>
      </c>
      <c r="AW131">
        <v>11</v>
      </c>
      <c r="AX131">
        <v>11</v>
      </c>
      <c r="AY131">
        <v>11</v>
      </c>
      <c r="AZ131">
        <v>47.27</v>
      </c>
      <c r="BA131">
        <v>417</v>
      </c>
      <c r="BB131" t="s">
        <v>3275</v>
      </c>
      <c r="BC131">
        <v>0</v>
      </c>
      <c r="BD131">
        <v>20.088999999999999</v>
      </c>
      <c r="BE131" t="s">
        <v>131</v>
      </c>
      <c r="BF131" t="s">
        <v>131</v>
      </c>
      <c r="BG131" t="s">
        <v>130</v>
      </c>
      <c r="BH131" t="s">
        <v>131</v>
      </c>
      <c r="BI131" t="s">
        <v>130</v>
      </c>
      <c r="BJ131" t="s">
        <v>130</v>
      </c>
      <c r="BK131" t="s">
        <v>130</v>
      </c>
      <c r="BL131" t="s">
        <v>130</v>
      </c>
      <c r="BM131" t="s">
        <v>130</v>
      </c>
      <c r="BN131" t="s">
        <v>130</v>
      </c>
      <c r="BO131" t="s">
        <v>130</v>
      </c>
      <c r="BP131" t="s">
        <v>130</v>
      </c>
      <c r="BQ131">
        <v>11</v>
      </c>
      <c r="BR131">
        <v>9.1</v>
      </c>
      <c r="BS131">
        <v>9.4</v>
      </c>
      <c r="BT131">
        <v>3.6</v>
      </c>
      <c r="BU131">
        <v>11</v>
      </c>
      <c r="BV131">
        <v>3.6</v>
      </c>
      <c r="BW131">
        <v>9.1</v>
      </c>
      <c r="BX131">
        <v>7.4</v>
      </c>
      <c r="BY131">
        <v>9.1</v>
      </c>
      <c r="BZ131">
        <v>11</v>
      </c>
      <c r="CA131">
        <v>11</v>
      </c>
      <c r="CB131">
        <v>11</v>
      </c>
      <c r="CC131">
        <v>168740000</v>
      </c>
      <c r="CD131">
        <v>8566500</v>
      </c>
      <c r="CE131">
        <v>16592000</v>
      </c>
      <c r="CF131">
        <v>8565900</v>
      </c>
      <c r="CG131">
        <v>8828700</v>
      </c>
      <c r="CH131">
        <v>39655000</v>
      </c>
      <c r="CI131">
        <v>13291000</v>
      </c>
      <c r="CJ131">
        <v>8104100</v>
      </c>
      <c r="CK131">
        <v>4501800</v>
      </c>
      <c r="CL131">
        <v>4532500</v>
      </c>
      <c r="CM131">
        <v>11522000</v>
      </c>
      <c r="CN131">
        <v>19678000</v>
      </c>
      <c r="CO131">
        <v>24897000</v>
      </c>
      <c r="CP131">
        <v>7669800</v>
      </c>
      <c r="CQ131">
        <v>389390</v>
      </c>
      <c r="CR131">
        <v>754180</v>
      </c>
      <c r="CS131">
        <v>389360</v>
      </c>
      <c r="CT131">
        <v>401310</v>
      </c>
      <c r="CU131">
        <v>1802500</v>
      </c>
      <c r="CV131">
        <v>604150</v>
      </c>
      <c r="CW131">
        <v>368370</v>
      </c>
      <c r="CX131">
        <v>204630</v>
      </c>
      <c r="CY131">
        <v>206020</v>
      </c>
      <c r="CZ131">
        <v>523730</v>
      </c>
      <c r="DA131">
        <v>894450</v>
      </c>
      <c r="DB131">
        <v>1131700</v>
      </c>
      <c r="DC131">
        <v>18.57086</v>
      </c>
      <c r="DD131">
        <v>19.524550000000001</v>
      </c>
      <c r="DE131">
        <v>18.57075</v>
      </c>
      <c r="DF131">
        <v>18.614360000000001</v>
      </c>
      <c r="DG131">
        <v>20.781569999999999</v>
      </c>
      <c r="DH131">
        <v>19.204550000000001</v>
      </c>
      <c r="DI131">
        <v>18.4908</v>
      </c>
      <c r="DJ131">
        <v>17.642659999999999</v>
      </c>
      <c r="DK131">
        <v>17.652429999999999</v>
      </c>
      <c r="DL131">
        <v>18.998460000000001</v>
      </c>
      <c r="DM131">
        <v>19.77064</v>
      </c>
      <c r="DN131">
        <v>20.110060000000001</v>
      </c>
      <c r="DO131">
        <v>1.06323527347015</v>
      </c>
      <c r="DP131">
        <v>0.96009063720703103</v>
      </c>
      <c r="DQ131">
        <v>4.3679406594970202E-2</v>
      </c>
      <c r="DR131">
        <v>-9.2897415161132799E-2</v>
      </c>
      <c r="DS131">
        <v>0.375110791629167</v>
      </c>
      <c r="DT131">
        <v>-0.64477411905924598</v>
      </c>
      <c r="DU131">
        <v>0</v>
      </c>
      <c r="DV131">
        <v>0</v>
      </c>
      <c r="DW131">
        <v>1</v>
      </c>
      <c r="DX131">
        <v>0</v>
      </c>
      <c r="DY131">
        <v>4</v>
      </c>
      <c r="DZ131">
        <v>2</v>
      </c>
      <c r="EA131">
        <v>1</v>
      </c>
      <c r="EB131">
        <v>1</v>
      </c>
      <c r="EC131">
        <v>2</v>
      </c>
      <c r="ED131">
        <v>1</v>
      </c>
      <c r="EE131">
        <v>2</v>
      </c>
      <c r="EF131">
        <v>2</v>
      </c>
      <c r="EG131">
        <v>16</v>
      </c>
      <c r="EH131">
        <v>445</v>
      </c>
      <c r="EI131" t="s">
        <v>3276</v>
      </c>
      <c r="EJ131" t="s">
        <v>135</v>
      </c>
      <c r="EK131" t="s">
        <v>3277</v>
      </c>
      <c r="EL131" t="s">
        <v>3278</v>
      </c>
      <c r="EM131" t="s">
        <v>3279</v>
      </c>
      <c r="EN131" t="s">
        <v>3280</v>
      </c>
    </row>
    <row r="132" spans="1:148" x14ac:dyDescent="0.25">
      <c r="A132" t="s">
        <v>1120</v>
      </c>
      <c r="B132" t="s">
        <v>1121</v>
      </c>
      <c r="C132" t="s">
        <v>1122</v>
      </c>
      <c r="D132" t="s">
        <v>1122</v>
      </c>
      <c r="E132" t="s">
        <v>1122</v>
      </c>
      <c r="F132" t="s">
        <v>1123</v>
      </c>
      <c r="G132" t="str">
        <f>MID(F132,FIND("&gt;sp|",F132)+4,6)</f>
        <v>P13010</v>
      </c>
      <c r="H132" t="s">
        <v>5078</v>
      </c>
      <c r="I132">
        <v>2</v>
      </c>
      <c r="J132">
        <v>7</v>
      </c>
      <c r="K132">
        <v>7</v>
      </c>
      <c r="L132">
        <v>7</v>
      </c>
      <c r="M132">
        <v>5</v>
      </c>
      <c r="N132">
        <v>6</v>
      </c>
      <c r="O132">
        <v>6</v>
      </c>
      <c r="P132">
        <v>0</v>
      </c>
      <c r="Q132">
        <v>4</v>
      </c>
      <c r="R132">
        <v>2</v>
      </c>
      <c r="S132">
        <v>3</v>
      </c>
      <c r="T132">
        <v>3</v>
      </c>
      <c r="U132">
        <v>5</v>
      </c>
      <c r="V132">
        <v>4</v>
      </c>
      <c r="W132">
        <v>1</v>
      </c>
      <c r="X132">
        <v>4</v>
      </c>
      <c r="Y132">
        <v>5</v>
      </c>
      <c r="Z132">
        <v>6</v>
      </c>
      <c r="AA132">
        <v>6</v>
      </c>
      <c r="AB132">
        <v>0</v>
      </c>
      <c r="AC132">
        <v>4</v>
      </c>
      <c r="AD132">
        <v>2</v>
      </c>
      <c r="AE132">
        <v>3</v>
      </c>
      <c r="AF132">
        <v>3</v>
      </c>
      <c r="AG132">
        <v>5</v>
      </c>
      <c r="AH132">
        <v>4</v>
      </c>
      <c r="AI132">
        <v>1</v>
      </c>
      <c r="AJ132">
        <v>4</v>
      </c>
      <c r="AK132">
        <v>5</v>
      </c>
      <c r="AL132">
        <v>6</v>
      </c>
      <c r="AM132">
        <v>6</v>
      </c>
      <c r="AN132">
        <v>0</v>
      </c>
      <c r="AO132">
        <v>4</v>
      </c>
      <c r="AP132">
        <v>2</v>
      </c>
      <c r="AQ132">
        <v>3</v>
      </c>
      <c r="AR132">
        <v>3</v>
      </c>
      <c r="AS132">
        <v>5</v>
      </c>
      <c r="AT132">
        <v>4</v>
      </c>
      <c r="AU132">
        <v>1</v>
      </c>
      <c r="AV132">
        <v>4</v>
      </c>
      <c r="AW132">
        <v>17.3</v>
      </c>
      <c r="AX132">
        <v>17.3</v>
      </c>
      <c r="AY132">
        <v>17.3</v>
      </c>
      <c r="AZ132">
        <v>82.703999999999994</v>
      </c>
      <c r="BA132">
        <v>732</v>
      </c>
      <c r="BB132" t="s">
        <v>1124</v>
      </c>
      <c r="BC132">
        <v>0</v>
      </c>
      <c r="BD132">
        <v>50.386000000000003</v>
      </c>
      <c r="BE132" t="s">
        <v>130</v>
      </c>
      <c r="BF132" t="s">
        <v>130</v>
      </c>
      <c r="BG132" t="s">
        <v>130</v>
      </c>
      <c r="BH132" t="s">
        <v>131</v>
      </c>
      <c r="BI132" t="s">
        <v>131</v>
      </c>
      <c r="BJ132" t="s">
        <v>130</v>
      </c>
      <c r="BK132" t="s">
        <v>130</v>
      </c>
      <c r="BL132" t="s">
        <v>130</v>
      </c>
      <c r="BM132" t="s">
        <v>130</v>
      </c>
      <c r="BN132" t="s">
        <v>130</v>
      </c>
      <c r="BO132" t="s">
        <v>131</v>
      </c>
      <c r="BP132" t="s">
        <v>130</v>
      </c>
      <c r="BQ132">
        <v>15.7</v>
      </c>
      <c r="BR132">
        <v>15.8</v>
      </c>
      <c r="BS132">
        <v>15.8</v>
      </c>
      <c r="BT132">
        <v>0</v>
      </c>
      <c r="BU132">
        <v>15.8</v>
      </c>
      <c r="BV132">
        <v>7.2</v>
      </c>
      <c r="BW132">
        <v>7.2</v>
      </c>
      <c r="BX132">
        <v>10.9</v>
      </c>
      <c r="BY132">
        <v>12.7</v>
      </c>
      <c r="BZ132">
        <v>11.1</v>
      </c>
      <c r="CA132">
        <v>4</v>
      </c>
      <c r="CB132">
        <v>11.1</v>
      </c>
      <c r="CC132">
        <v>119890000</v>
      </c>
      <c r="CD132">
        <v>16726000</v>
      </c>
      <c r="CE132">
        <v>25664000</v>
      </c>
      <c r="CF132">
        <v>17654000</v>
      </c>
      <c r="CG132">
        <v>0</v>
      </c>
      <c r="CH132">
        <v>10937000</v>
      </c>
      <c r="CI132">
        <v>4071200</v>
      </c>
      <c r="CJ132">
        <v>16511000</v>
      </c>
      <c r="CK132">
        <v>5818300</v>
      </c>
      <c r="CL132">
        <v>10747000</v>
      </c>
      <c r="CM132">
        <v>3956300</v>
      </c>
      <c r="CN132">
        <v>748210</v>
      </c>
      <c r="CO132">
        <v>7053200</v>
      </c>
      <c r="CP132">
        <v>3154900</v>
      </c>
      <c r="CQ132">
        <v>440170</v>
      </c>
      <c r="CR132">
        <v>675380</v>
      </c>
      <c r="CS132">
        <v>464570</v>
      </c>
      <c r="CT132">
        <v>0</v>
      </c>
      <c r="CU132">
        <v>287820</v>
      </c>
      <c r="CV132">
        <v>107140</v>
      </c>
      <c r="CW132">
        <v>434490</v>
      </c>
      <c r="CX132">
        <v>153110</v>
      </c>
      <c r="CY132">
        <v>282810</v>
      </c>
      <c r="CZ132">
        <v>104110</v>
      </c>
      <c r="DA132">
        <v>19690</v>
      </c>
      <c r="DB132">
        <v>185610</v>
      </c>
      <c r="DC132">
        <v>18.747699999999998</v>
      </c>
      <c r="DD132">
        <v>19.36534</v>
      </c>
      <c r="DE132">
        <v>18.82554</v>
      </c>
      <c r="DF132">
        <v>9</v>
      </c>
      <c r="DG132">
        <v>18.134810000000002</v>
      </c>
      <c r="DH132">
        <v>16.709140000000001</v>
      </c>
      <c r="DI132">
        <v>18.728960000000001</v>
      </c>
      <c r="DJ132">
        <v>17.224209999999999</v>
      </c>
      <c r="DK132">
        <v>18.109470000000002</v>
      </c>
      <c r="DL132">
        <v>16.667750000000002</v>
      </c>
      <c r="DM132">
        <v>14.265180000000001</v>
      </c>
      <c r="DN132">
        <v>17.501909999999999</v>
      </c>
      <c r="DO132">
        <v>0.93809432092829803</v>
      </c>
      <c r="DP132">
        <v>0.95864359537760202</v>
      </c>
      <c r="DQ132">
        <v>0.19607105648460099</v>
      </c>
      <c r="DR132">
        <v>-1.53029855092367</v>
      </c>
      <c r="DS132">
        <v>0.69977867405249605</v>
      </c>
      <c r="DT132">
        <v>4.3648777008056596</v>
      </c>
      <c r="DU132">
        <v>3</v>
      </c>
      <c r="DV132">
        <v>4</v>
      </c>
      <c r="DW132">
        <v>2</v>
      </c>
      <c r="DX132">
        <v>0</v>
      </c>
      <c r="DY132">
        <v>0</v>
      </c>
      <c r="DZ132">
        <v>1</v>
      </c>
      <c r="EA132">
        <v>3</v>
      </c>
      <c r="EB132">
        <v>2</v>
      </c>
      <c r="EC132">
        <v>2</v>
      </c>
      <c r="ED132">
        <v>1</v>
      </c>
      <c r="EE132">
        <v>0</v>
      </c>
      <c r="EF132">
        <v>1</v>
      </c>
      <c r="EG132">
        <v>19</v>
      </c>
      <c r="EH132">
        <v>184</v>
      </c>
      <c r="EI132" t="s">
        <v>1125</v>
      </c>
      <c r="EJ132" t="s">
        <v>137</v>
      </c>
      <c r="EK132" t="s">
        <v>1126</v>
      </c>
      <c r="EL132" t="s">
        <v>1127</v>
      </c>
      <c r="EM132" t="s">
        <v>1128</v>
      </c>
      <c r="EN132" t="s">
        <v>1129</v>
      </c>
    </row>
    <row r="133" spans="1:148" x14ac:dyDescent="0.25">
      <c r="A133" t="s">
        <v>1815</v>
      </c>
      <c r="B133" t="s">
        <v>1815</v>
      </c>
      <c r="C133" t="s">
        <v>286</v>
      </c>
      <c r="D133" t="s">
        <v>286</v>
      </c>
      <c r="E133" t="s">
        <v>286</v>
      </c>
      <c r="F133" t="s">
        <v>1816</v>
      </c>
      <c r="G133" t="str">
        <f>MID(F133,FIND("&gt;tr|",F133)+4,6)</f>
        <v>H3BUY5</v>
      </c>
      <c r="H133" t="s">
        <v>5555</v>
      </c>
      <c r="I133">
        <v>6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5.3</v>
      </c>
      <c r="AX133">
        <v>5.3</v>
      </c>
      <c r="AY133">
        <v>5.3</v>
      </c>
      <c r="AZ133">
        <v>28.745000000000001</v>
      </c>
      <c r="BA133">
        <v>263</v>
      </c>
      <c r="BB133" t="s">
        <v>1817</v>
      </c>
      <c r="BC133">
        <v>4.7923000000000002E-3</v>
      </c>
      <c r="BD133">
        <v>6.3122999999999996</v>
      </c>
      <c r="BE133" t="s">
        <v>130</v>
      </c>
      <c r="BF133" t="s">
        <v>131</v>
      </c>
      <c r="BG133" t="s">
        <v>131</v>
      </c>
      <c r="BH133" t="s">
        <v>131</v>
      </c>
      <c r="BI133" t="s">
        <v>131</v>
      </c>
      <c r="BJ133" t="s">
        <v>130</v>
      </c>
      <c r="BK133" t="s">
        <v>131</v>
      </c>
      <c r="BL133" t="s">
        <v>131</v>
      </c>
      <c r="BM133" t="s">
        <v>131</v>
      </c>
      <c r="BN133" t="s">
        <v>131</v>
      </c>
      <c r="BO133" t="s">
        <v>131</v>
      </c>
      <c r="BP133" t="s">
        <v>131</v>
      </c>
      <c r="BQ133">
        <v>5.3</v>
      </c>
      <c r="BR133">
        <v>5.3</v>
      </c>
      <c r="BS133">
        <v>5.3</v>
      </c>
      <c r="BT133">
        <v>5.3</v>
      </c>
      <c r="BU133">
        <v>5.3</v>
      </c>
      <c r="BV133">
        <v>5.3</v>
      </c>
      <c r="BW133">
        <v>5.3</v>
      </c>
      <c r="BX133">
        <v>5.3</v>
      </c>
      <c r="BY133">
        <v>5.3</v>
      </c>
      <c r="BZ133">
        <v>5.3</v>
      </c>
      <c r="CA133">
        <v>5.3</v>
      </c>
      <c r="CB133">
        <v>5.3</v>
      </c>
      <c r="CC133">
        <v>73289000</v>
      </c>
      <c r="CD133">
        <v>7495000</v>
      </c>
      <c r="CE133">
        <v>5322000</v>
      </c>
      <c r="CF133">
        <v>7674300</v>
      </c>
      <c r="CG133">
        <v>7962800</v>
      </c>
      <c r="CH133">
        <v>7704400</v>
      </c>
      <c r="CI133">
        <v>10557000</v>
      </c>
      <c r="CJ133">
        <v>2296600</v>
      </c>
      <c r="CK133">
        <v>4281100</v>
      </c>
      <c r="CL133">
        <v>4644100</v>
      </c>
      <c r="CM133">
        <v>4742800</v>
      </c>
      <c r="CN133">
        <v>4653400</v>
      </c>
      <c r="CO133">
        <v>5955300</v>
      </c>
      <c r="CP133">
        <v>4071600</v>
      </c>
      <c r="CQ133">
        <v>416390</v>
      </c>
      <c r="CR133">
        <v>295660</v>
      </c>
      <c r="CS133">
        <v>426350</v>
      </c>
      <c r="CT133">
        <v>442380</v>
      </c>
      <c r="CU133">
        <v>428020</v>
      </c>
      <c r="CV133">
        <v>586500</v>
      </c>
      <c r="CW133">
        <v>127590</v>
      </c>
      <c r="CX133">
        <v>237840</v>
      </c>
      <c r="CY133">
        <v>258000</v>
      </c>
      <c r="CZ133">
        <v>263490</v>
      </c>
      <c r="DA133">
        <v>258520</v>
      </c>
      <c r="DB133">
        <v>330850</v>
      </c>
      <c r="DC133">
        <v>18.667580000000001</v>
      </c>
      <c r="DD133">
        <v>18.173580000000001</v>
      </c>
      <c r="DE133">
        <v>18.70168</v>
      </c>
      <c r="DF133">
        <v>18.754930000000002</v>
      </c>
      <c r="DG133">
        <v>18.707319999999999</v>
      </c>
      <c r="DH133">
        <v>19.161770000000001</v>
      </c>
      <c r="DI133">
        <v>16.96115</v>
      </c>
      <c r="DJ133">
        <v>17.859629999999999</v>
      </c>
      <c r="DK133">
        <v>17.97701</v>
      </c>
      <c r="DL133">
        <v>18.007390000000001</v>
      </c>
      <c r="DM133">
        <v>17.97992</v>
      </c>
      <c r="DN133">
        <v>18.335819999999998</v>
      </c>
      <c r="DO133">
        <v>1.1837437221759</v>
      </c>
      <c r="DP133">
        <v>0.91501235961914096</v>
      </c>
      <c r="DQ133">
        <v>1.8520713097722099</v>
      </c>
      <c r="DR133">
        <v>0.76696523030599195</v>
      </c>
      <c r="DS133">
        <v>0.73991640276996495</v>
      </c>
      <c r="DT133">
        <v>-0.360394159952801</v>
      </c>
      <c r="DU133">
        <v>1</v>
      </c>
      <c r="DV133">
        <v>0</v>
      </c>
      <c r="DW133">
        <v>0</v>
      </c>
      <c r="DX133">
        <v>0</v>
      </c>
      <c r="DY133">
        <v>0</v>
      </c>
      <c r="DZ133">
        <v>1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2</v>
      </c>
      <c r="EH133">
        <v>270</v>
      </c>
      <c r="EI133">
        <v>603</v>
      </c>
      <c r="EJ133" t="b">
        <v>1</v>
      </c>
      <c r="EK133">
        <v>636</v>
      </c>
      <c r="EL133" t="s">
        <v>1818</v>
      </c>
      <c r="EM133" t="s">
        <v>1819</v>
      </c>
      <c r="EN133">
        <v>3089</v>
      </c>
    </row>
    <row r="134" spans="1:148" x14ac:dyDescent="0.25">
      <c r="A134" t="s">
        <v>3659</v>
      </c>
      <c r="B134" t="s">
        <v>3659</v>
      </c>
      <c r="C134" t="s">
        <v>140</v>
      </c>
      <c r="D134" t="s">
        <v>140</v>
      </c>
      <c r="E134" t="s">
        <v>140</v>
      </c>
      <c r="F134" t="s">
        <v>3660</v>
      </c>
      <c r="G134" t="str">
        <f>MID(F134,FIND("&gt;sp|",F134)+4,6)</f>
        <v>Q5JTH9</v>
      </c>
      <c r="H134" t="s">
        <v>5361</v>
      </c>
      <c r="I134">
        <v>3</v>
      </c>
      <c r="J134">
        <v>2</v>
      </c>
      <c r="K134">
        <v>2</v>
      </c>
      <c r="L134">
        <v>2</v>
      </c>
      <c r="M134">
        <v>1</v>
      </c>
      <c r="N134">
        <v>1</v>
      </c>
      <c r="O134">
        <v>1</v>
      </c>
      <c r="P134">
        <v>2</v>
      </c>
      <c r="Q134">
        <v>1</v>
      </c>
      <c r="R134">
        <v>2</v>
      </c>
      <c r="S134">
        <v>1</v>
      </c>
      <c r="T134">
        <v>0</v>
      </c>
      <c r="U134">
        <v>1</v>
      </c>
      <c r="V134">
        <v>2</v>
      </c>
      <c r="W134">
        <v>2</v>
      </c>
      <c r="X134">
        <v>1</v>
      </c>
      <c r="Y134">
        <v>1</v>
      </c>
      <c r="Z134">
        <v>1</v>
      </c>
      <c r="AA134">
        <v>1</v>
      </c>
      <c r="AB134">
        <v>2</v>
      </c>
      <c r="AC134">
        <v>1</v>
      </c>
      <c r="AD134">
        <v>2</v>
      </c>
      <c r="AE134">
        <v>1</v>
      </c>
      <c r="AF134">
        <v>0</v>
      </c>
      <c r="AG134">
        <v>1</v>
      </c>
      <c r="AH134">
        <v>2</v>
      </c>
      <c r="AI134">
        <v>2</v>
      </c>
      <c r="AJ134">
        <v>1</v>
      </c>
      <c r="AK134">
        <v>1</v>
      </c>
      <c r="AL134">
        <v>1</v>
      </c>
      <c r="AM134">
        <v>1</v>
      </c>
      <c r="AN134">
        <v>2</v>
      </c>
      <c r="AO134">
        <v>1</v>
      </c>
      <c r="AP134">
        <v>2</v>
      </c>
      <c r="AQ134">
        <v>1</v>
      </c>
      <c r="AR134">
        <v>0</v>
      </c>
      <c r="AS134">
        <v>1</v>
      </c>
      <c r="AT134">
        <v>2</v>
      </c>
      <c r="AU134">
        <v>2</v>
      </c>
      <c r="AV134">
        <v>1</v>
      </c>
      <c r="AW134">
        <v>2.4</v>
      </c>
      <c r="AX134">
        <v>2.4</v>
      </c>
      <c r="AY134">
        <v>2.4</v>
      </c>
      <c r="AZ134">
        <v>132.71</v>
      </c>
      <c r="BA134">
        <v>1197</v>
      </c>
      <c r="BB134" t="s">
        <v>3661</v>
      </c>
      <c r="BC134">
        <v>0</v>
      </c>
      <c r="BD134">
        <v>13.273</v>
      </c>
      <c r="BE134" t="s">
        <v>131</v>
      </c>
      <c r="BF134" t="s">
        <v>131</v>
      </c>
      <c r="BG134" t="s">
        <v>131</v>
      </c>
      <c r="BH134" t="s">
        <v>130</v>
      </c>
      <c r="BI134" t="s">
        <v>131</v>
      </c>
      <c r="BJ134" t="s">
        <v>131</v>
      </c>
      <c r="BK134" t="s">
        <v>131</v>
      </c>
      <c r="BL134" t="s">
        <v>131</v>
      </c>
      <c r="BM134" t="s">
        <v>131</v>
      </c>
      <c r="BN134" t="s">
        <v>130</v>
      </c>
      <c r="BO134" t="s">
        <v>130</v>
      </c>
      <c r="BP134" t="s">
        <v>131</v>
      </c>
      <c r="BQ134">
        <v>1.3</v>
      </c>
      <c r="BR134">
        <v>1.3</v>
      </c>
      <c r="BS134">
        <v>1.3</v>
      </c>
      <c r="BT134">
        <v>2.4</v>
      </c>
      <c r="BU134">
        <v>1.3</v>
      </c>
      <c r="BV134">
        <v>2.4</v>
      </c>
      <c r="BW134">
        <v>1.3</v>
      </c>
      <c r="BX134">
        <v>0</v>
      </c>
      <c r="BY134">
        <v>1.3</v>
      </c>
      <c r="BZ134">
        <v>2.4</v>
      </c>
      <c r="CA134">
        <v>2.4</v>
      </c>
      <c r="CB134">
        <v>1.3</v>
      </c>
      <c r="CC134">
        <v>21240000</v>
      </c>
      <c r="CD134">
        <v>573190</v>
      </c>
      <c r="CE134">
        <v>1003300</v>
      </c>
      <c r="CF134">
        <v>742260</v>
      </c>
      <c r="CG134">
        <v>2046800</v>
      </c>
      <c r="CH134">
        <v>2986800</v>
      </c>
      <c r="CI134">
        <v>2825900</v>
      </c>
      <c r="CJ134">
        <v>1515500</v>
      </c>
      <c r="CK134">
        <v>0</v>
      </c>
      <c r="CL134">
        <v>1320700</v>
      </c>
      <c r="CM134">
        <v>3477500</v>
      </c>
      <c r="CN134">
        <v>2697900</v>
      </c>
      <c r="CO134">
        <v>2050500</v>
      </c>
      <c r="CP134">
        <v>337150</v>
      </c>
      <c r="CQ134">
        <v>9098.2999999999993</v>
      </c>
      <c r="CR134">
        <v>15925</v>
      </c>
      <c r="CS134">
        <v>11782</v>
      </c>
      <c r="CT134">
        <v>32489</v>
      </c>
      <c r="CU134">
        <v>47409</v>
      </c>
      <c r="CV134">
        <v>44856</v>
      </c>
      <c r="CW134">
        <v>24055</v>
      </c>
      <c r="CX134">
        <v>0</v>
      </c>
      <c r="CY134">
        <v>20964</v>
      </c>
      <c r="CZ134">
        <v>55199</v>
      </c>
      <c r="DA134">
        <v>42824</v>
      </c>
      <c r="DB134">
        <v>32548</v>
      </c>
      <c r="DC134">
        <v>13.15138</v>
      </c>
      <c r="DD134">
        <v>13.959009999999999</v>
      </c>
      <c r="DE134">
        <v>13.5243</v>
      </c>
      <c r="DF134">
        <v>14.98766</v>
      </c>
      <c r="DG134">
        <v>15.532870000000001</v>
      </c>
      <c r="DH134">
        <v>15.453010000000001</v>
      </c>
      <c r="DI134">
        <v>14.55405</v>
      </c>
      <c r="DJ134">
        <v>9</v>
      </c>
      <c r="DK134">
        <v>14.35563</v>
      </c>
      <c r="DL134">
        <v>15.75235</v>
      </c>
      <c r="DM134">
        <v>15.38613</v>
      </c>
      <c r="DN134">
        <v>14.99028</v>
      </c>
      <c r="DO134">
        <v>0.189502378175404</v>
      </c>
      <c r="DP134">
        <v>0.90833600362141997</v>
      </c>
      <c r="DQ134">
        <v>6.4772381194185394E-2</v>
      </c>
      <c r="DR134">
        <v>-5.1739374796548901E-2</v>
      </c>
      <c r="DS134">
        <v>2.4538548928732</v>
      </c>
      <c r="DT134">
        <v>-1.7796220779418901</v>
      </c>
      <c r="DU134">
        <v>0</v>
      </c>
      <c r="DV134">
        <v>0</v>
      </c>
      <c r="DW134">
        <v>0</v>
      </c>
      <c r="DX134">
        <v>1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1</v>
      </c>
      <c r="EF134">
        <v>0</v>
      </c>
      <c r="EG134">
        <v>3</v>
      </c>
      <c r="EH134">
        <v>497</v>
      </c>
      <c r="EI134" t="s">
        <v>3662</v>
      </c>
      <c r="EJ134" t="s">
        <v>138</v>
      </c>
      <c r="EK134" t="s">
        <v>3663</v>
      </c>
      <c r="EL134" t="s">
        <v>3664</v>
      </c>
      <c r="EM134" t="s">
        <v>3665</v>
      </c>
      <c r="EN134" t="s">
        <v>3666</v>
      </c>
    </row>
    <row r="135" spans="1:148" x14ac:dyDescent="0.25">
      <c r="A135" t="s">
        <v>2239</v>
      </c>
      <c r="B135" t="s">
        <v>2239</v>
      </c>
      <c r="C135" t="s">
        <v>2176</v>
      </c>
      <c r="D135" t="s">
        <v>2176</v>
      </c>
      <c r="E135" t="s">
        <v>2176</v>
      </c>
      <c r="F135" t="s">
        <v>2240</v>
      </c>
      <c r="G135" t="str">
        <f>MID(F135,FIND("&gt;sp|",F135)+4,6)</f>
        <v>P51571</v>
      </c>
      <c r="H135" t="s">
        <v>5199</v>
      </c>
      <c r="I135">
        <v>2</v>
      </c>
      <c r="J135">
        <v>2</v>
      </c>
      <c r="K135">
        <v>2</v>
      </c>
      <c r="L135">
        <v>2</v>
      </c>
      <c r="M135">
        <v>2</v>
      </c>
      <c r="N135">
        <v>2</v>
      </c>
      <c r="O135">
        <v>2</v>
      </c>
      <c r="P135">
        <v>2</v>
      </c>
      <c r="Q135">
        <v>2</v>
      </c>
      <c r="R135">
        <v>2</v>
      </c>
      <c r="S135">
        <v>1</v>
      </c>
      <c r="T135">
        <v>1</v>
      </c>
      <c r="U135">
        <v>2</v>
      </c>
      <c r="V135">
        <v>2</v>
      </c>
      <c r="W135">
        <v>2</v>
      </c>
      <c r="X135">
        <v>1</v>
      </c>
      <c r="Y135">
        <v>2</v>
      </c>
      <c r="Z135">
        <v>2</v>
      </c>
      <c r="AA135">
        <v>2</v>
      </c>
      <c r="AB135">
        <v>2</v>
      </c>
      <c r="AC135">
        <v>2</v>
      </c>
      <c r="AD135">
        <v>2</v>
      </c>
      <c r="AE135">
        <v>1</v>
      </c>
      <c r="AF135">
        <v>1</v>
      </c>
      <c r="AG135">
        <v>2</v>
      </c>
      <c r="AH135">
        <v>2</v>
      </c>
      <c r="AI135">
        <v>2</v>
      </c>
      <c r="AJ135">
        <v>1</v>
      </c>
      <c r="AK135">
        <v>2</v>
      </c>
      <c r="AL135">
        <v>2</v>
      </c>
      <c r="AM135">
        <v>2</v>
      </c>
      <c r="AN135">
        <v>2</v>
      </c>
      <c r="AO135">
        <v>2</v>
      </c>
      <c r="AP135">
        <v>2</v>
      </c>
      <c r="AQ135">
        <v>1</v>
      </c>
      <c r="AR135">
        <v>1</v>
      </c>
      <c r="AS135">
        <v>2</v>
      </c>
      <c r="AT135">
        <v>2</v>
      </c>
      <c r="AU135">
        <v>2</v>
      </c>
      <c r="AV135">
        <v>1</v>
      </c>
      <c r="AW135">
        <v>11.6</v>
      </c>
      <c r="AX135">
        <v>11.6</v>
      </c>
      <c r="AY135">
        <v>11.6</v>
      </c>
      <c r="AZ135">
        <v>18.998000000000001</v>
      </c>
      <c r="BA135">
        <v>173</v>
      </c>
      <c r="BB135" t="s">
        <v>2241</v>
      </c>
      <c r="BC135">
        <v>0</v>
      </c>
      <c r="BD135">
        <v>11.877000000000001</v>
      </c>
      <c r="BE135" t="s">
        <v>131</v>
      </c>
      <c r="BF135" t="s">
        <v>131</v>
      </c>
      <c r="BG135" t="s">
        <v>130</v>
      </c>
      <c r="BH135" t="s">
        <v>131</v>
      </c>
      <c r="BI135" t="s">
        <v>131</v>
      </c>
      <c r="BJ135" t="s">
        <v>130</v>
      </c>
      <c r="BK135" t="s">
        <v>130</v>
      </c>
      <c r="BL135" t="s">
        <v>130</v>
      </c>
      <c r="BM135" t="s">
        <v>131</v>
      </c>
      <c r="BN135" t="s">
        <v>130</v>
      </c>
      <c r="BO135" t="s">
        <v>130</v>
      </c>
      <c r="BP135" t="s">
        <v>131</v>
      </c>
      <c r="BQ135">
        <v>11.6</v>
      </c>
      <c r="BR135">
        <v>11.6</v>
      </c>
      <c r="BS135">
        <v>11.6</v>
      </c>
      <c r="BT135">
        <v>11.6</v>
      </c>
      <c r="BU135">
        <v>11.6</v>
      </c>
      <c r="BV135">
        <v>11.6</v>
      </c>
      <c r="BW135">
        <v>5.8</v>
      </c>
      <c r="BX135">
        <v>5.8</v>
      </c>
      <c r="BY135">
        <v>11.6</v>
      </c>
      <c r="BZ135">
        <v>11.6</v>
      </c>
      <c r="CA135">
        <v>11.6</v>
      </c>
      <c r="CB135">
        <v>5.8</v>
      </c>
      <c r="CC135">
        <v>150120000</v>
      </c>
      <c r="CD135">
        <v>9859600</v>
      </c>
      <c r="CE135">
        <v>14527000</v>
      </c>
      <c r="CF135">
        <v>12445000</v>
      </c>
      <c r="CG135">
        <v>6838700</v>
      </c>
      <c r="CH135">
        <v>12096000</v>
      </c>
      <c r="CI135">
        <v>14913000</v>
      </c>
      <c r="CJ135">
        <v>7631000</v>
      </c>
      <c r="CK135">
        <v>2356100</v>
      </c>
      <c r="CL135">
        <v>15329000</v>
      </c>
      <c r="CM135">
        <v>21102000</v>
      </c>
      <c r="CN135">
        <v>19917000</v>
      </c>
      <c r="CO135">
        <v>13106000</v>
      </c>
      <c r="CP135">
        <v>21446000</v>
      </c>
      <c r="CQ135">
        <v>1408500</v>
      </c>
      <c r="CR135">
        <v>2075300</v>
      </c>
      <c r="CS135">
        <v>1777900</v>
      </c>
      <c r="CT135">
        <v>976960</v>
      </c>
      <c r="CU135">
        <v>1727900</v>
      </c>
      <c r="CV135">
        <v>2130400</v>
      </c>
      <c r="CW135">
        <v>1090100</v>
      </c>
      <c r="CX135">
        <v>336580</v>
      </c>
      <c r="CY135">
        <v>2189900</v>
      </c>
      <c r="CZ135">
        <v>3014500</v>
      </c>
      <c r="DA135">
        <v>2845400</v>
      </c>
      <c r="DB135">
        <v>1872300</v>
      </c>
      <c r="DC135">
        <v>20.425730000000001</v>
      </c>
      <c r="DD135">
        <v>20.98489</v>
      </c>
      <c r="DE135">
        <v>20.76174</v>
      </c>
      <c r="DF135">
        <v>19.897939999999998</v>
      </c>
      <c r="DG135">
        <v>20.720590000000001</v>
      </c>
      <c r="DH135">
        <v>21.022690000000001</v>
      </c>
      <c r="DI135">
        <v>20.05603</v>
      </c>
      <c r="DJ135">
        <v>18.360589999999998</v>
      </c>
      <c r="DK135">
        <v>21.062429999999999</v>
      </c>
      <c r="DL135">
        <v>21.523489999999999</v>
      </c>
      <c r="DM135">
        <v>21.440200000000001</v>
      </c>
      <c r="DN135">
        <v>20.836379999999998</v>
      </c>
      <c r="DO135">
        <v>0.48519358111026001</v>
      </c>
      <c r="DP135">
        <v>0.89776929219563995</v>
      </c>
      <c r="DQ135">
        <v>0.83496719477791204</v>
      </c>
      <c r="DR135">
        <v>-0.71961530049641798</v>
      </c>
      <c r="DS135">
        <v>0.180428170095496</v>
      </c>
      <c r="DT135">
        <v>0.17704582214355499</v>
      </c>
      <c r="DU135">
        <v>0</v>
      </c>
      <c r="DV135">
        <v>0</v>
      </c>
      <c r="DW135">
        <v>1</v>
      </c>
      <c r="DX135">
        <v>0</v>
      </c>
      <c r="DY135">
        <v>0</v>
      </c>
      <c r="DZ135">
        <v>1</v>
      </c>
      <c r="EA135">
        <v>1</v>
      </c>
      <c r="EB135">
        <v>1</v>
      </c>
      <c r="EC135">
        <v>0</v>
      </c>
      <c r="ED135">
        <v>3</v>
      </c>
      <c r="EE135">
        <v>2</v>
      </c>
      <c r="EF135">
        <v>0</v>
      </c>
      <c r="EG135">
        <v>9</v>
      </c>
      <c r="EH135">
        <v>323</v>
      </c>
      <c r="EI135" t="s">
        <v>2242</v>
      </c>
      <c r="EJ135" t="s">
        <v>138</v>
      </c>
      <c r="EK135" t="s">
        <v>2243</v>
      </c>
      <c r="EL135" t="s">
        <v>2244</v>
      </c>
      <c r="EM135" t="s">
        <v>2245</v>
      </c>
      <c r="EN135" t="s">
        <v>2246</v>
      </c>
    </row>
    <row r="136" spans="1:148" x14ac:dyDescent="0.25">
      <c r="A136" t="s">
        <v>1341</v>
      </c>
      <c r="B136" t="s">
        <v>1342</v>
      </c>
      <c r="C136" t="s">
        <v>1343</v>
      </c>
      <c r="D136" t="s">
        <v>1343</v>
      </c>
      <c r="E136" t="s">
        <v>1343</v>
      </c>
      <c r="F136" t="s">
        <v>1344</v>
      </c>
      <c r="G136" t="str">
        <f>MID(F136,FIND("&gt;sp|",F136)+4,6)</f>
        <v>P21333</v>
      </c>
      <c r="H136" t="s">
        <v>5097</v>
      </c>
      <c r="I136">
        <v>6</v>
      </c>
      <c r="J136">
        <v>3</v>
      </c>
      <c r="K136">
        <v>3</v>
      </c>
      <c r="L136">
        <v>3</v>
      </c>
      <c r="M136">
        <v>3</v>
      </c>
      <c r="N136">
        <v>2</v>
      </c>
      <c r="O136">
        <v>2</v>
      </c>
      <c r="P136">
        <v>1</v>
      </c>
      <c r="Q136">
        <v>2</v>
      </c>
      <c r="R136">
        <v>2</v>
      </c>
      <c r="S136">
        <v>1</v>
      </c>
      <c r="T136">
        <v>1</v>
      </c>
      <c r="U136">
        <v>3</v>
      </c>
      <c r="V136">
        <v>2</v>
      </c>
      <c r="W136">
        <v>2</v>
      </c>
      <c r="X136">
        <v>1</v>
      </c>
      <c r="Y136">
        <v>3</v>
      </c>
      <c r="Z136">
        <v>2</v>
      </c>
      <c r="AA136">
        <v>2</v>
      </c>
      <c r="AB136">
        <v>1</v>
      </c>
      <c r="AC136">
        <v>2</v>
      </c>
      <c r="AD136">
        <v>2</v>
      </c>
      <c r="AE136">
        <v>1</v>
      </c>
      <c r="AF136">
        <v>1</v>
      </c>
      <c r="AG136">
        <v>3</v>
      </c>
      <c r="AH136">
        <v>2</v>
      </c>
      <c r="AI136">
        <v>2</v>
      </c>
      <c r="AJ136">
        <v>1</v>
      </c>
      <c r="AK136">
        <v>3</v>
      </c>
      <c r="AL136">
        <v>2</v>
      </c>
      <c r="AM136">
        <v>2</v>
      </c>
      <c r="AN136">
        <v>1</v>
      </c>
      <c r="AO136">
        <v>2</v>
      </c>
      <c r="AP136">
        <v>2</v>
      </c>
      <c r="AQ136">
        <v>1</v>
      </c>
      <c r="AR136">
        <v>1</v>
      </c>
      <c r="AS136">
        <v>3</v>
      </c>
      <c r="AT136">
        <v>2</v>
      </c>
      <c r="AU136">
        <v>2</v>
      </c>
      <c r="AV136">
        <v>1</v>
      </c>
      <c r="AW136">
        <v>2.8</v>
      </c>
      <c r="AX136">
        <v>2.8</v>
      </c>
      <c r="AY136">
        <v>2.8</v>
      </c>
      <c r="AZ136">
        <v>245.85</v>
      </c>
      <c r="BA136">
        <v>2315</v>
      </c>
      <c r="BB136" t="s">
        <v>1345</v>
      </c>
      <c r="BC136">
        <v>0</v>
      </c>
      <c r="BD136">
        <v>20.645</v>
      </c>
      <c r="BE136" t="s">
        <v>131</v>
      </c>
      <c r="BF136" t="s">
        <v>131</v>
      </c>
      <c r="BG136" t="s">
        <v>131</v>
      </c>
      <c r="BH136" t="s">
        <v>131</v>
      </c>
      <c r="BI136" t="s">
        <v>131</v>
      </c>
      <c r="BJ136" t="s">
        <v>131</v>
      </c>
      <c r="BK136" t="s">
        <v>131</v>
      </c>
      <c r="BL136" t="s">
        <v>130</v>
      </c>
      <c r="BM136" t="s">
        <v>130</v>
      </c>
      <c r="BN136" t="s">
        <v>130</v>
      </c>
      <c r="BO136" t="s">
        <v>131</v>
      </c>
      <c r="BP136" t="s">
        <v>130</v>
      </c>
      <c r="BQ136">
        <v>2.8</v>
      </c>
      <c r="BR136">
        <v>1.1000000000000001</v>
      </c>
      <c r="BS136">
        <v>1.1000000000000001</v>
      </c>
      <c r="BT136">
        <v>0.5</v>
      </c>
      <c r="BU136">
        <v>1.1000000000000001</v>
      </c>
      <c r="BV136">
        <v>1.1000000000000001</v>
      </c>
      <c r="BW136">
        <v>0.6</v>
      </c>
      <c r="BX136">
        <v>0.6</v>
      </c>
      <c r="BY136">
        <v>2.8</v>
      </c>
      <c r="BZ136">
        <v>2.2000000000000002</v>
      </c>
      <c r="CA136">
        <v>1.1000000000000001</v>
      </c>
      <c r="CB136">
        <v>0.5</v>
      </c>
      <c r="CC136">
        <v>103100000</v>
      </c>
      <c r="CD136">
        <v>10634000</v>
      </c>
      <c r="CE136">
        <v>13633000</v>
      </c>
      <c r="CF136">
        <v>5891300</v>
      </c>
      <c r="CG136">
        <v>1747600</v>
      </c>
      <c r="CH136">
        <v>9690100</v>
      </c>
      <c r="CI136">
        <v>5844400</v>
      </c>
      <c r="CJ136">
        <v>1460300</v>
      </c>
      <c r="CK136">
        <v>3286700</v>
      </c>
      <c r="CL136">
        <v>27951000</v>
      </c>
      <c r="CM136">
        <v>4413300</v>
      </c>
      <c r="CN136">
        <v>10839000</v>
      </c>
      <c r="CO136">
        <v>7712700</v>
      </c>
      <c r="CP136">
        <v>912420</v>
      </c>
      <c r="CQ136">
        <v>94109</v>
      </c>
      <c r="CR136">
        <v>120650</v>
      </c>
      <c r="CS136">
        <v>52136</v>
      </c>
      <c r="CT136">
        <v>15465</v>
      </c>
      <c r="CU136">
        <v>85753</v>
      </c>
      <c r="CV136">
        <v>51721</v>
      </c>
      <c r="CW136">
        <v>12923</v>
      </c>
      <c r="CX136">
        <v>29086</v>
      </c>
      <c r="CY136">
        <v>247350</v>
      </c>
      <c r="CZ136">
        <v>39056</v>
      </c>
      <c r="DA136">
        <v>95923</v>
      </c>
      <c r="DB136">
        <v>68254</v>
      </c>
      <c r="DC136">
        <v>16.52205</v>
      </c>
      <c r="DD136">
        <v>16.880469999999999</v>
      </c>
      <c r="DE136">
        <v>15.66999</v>
      </c>
      <c r="DF136">
        <v>13.91672</v>
      </c>
      <c r="DG136">
        <v>16.387899999999998</v>
      </c>
      <c r="DH136">
        <v>15.65846</v>
      </c>
      <c r="DI136">
        <v>13.65765</v>
      </c>
      <c r="DJ136">
        <v>14.82804</v>
      </c>
      <c r="DK136">
        <v>17.91619</v>
      </c>
      <c r="DL136">
        <v>15.253259999999999</v>
      </c>
      <c r="DM136">
        <v>16.549589999999998</v>
      </c>
      <c r="DN136">
        <v>16.058630000000001</v>
      </c>
      <c r="DO136">
        <v>0.27001337098690498</v>
      </c>
      <c r="DP136">
        <v>0.89020665486653705</v>
      </c>
      <c r="DQ136">
        <v>0.313641172608501</v>
      </c>
      <c r="DR136">
        <v>-0.63279692331949799</v>
      </c>
      <c r="DS136">
        <v>0.563853133019798</v>
      </c>
      <c r="DT136">
        <v>1.03647486368815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1</v>
      </c>
      <c r="EC136">
        <v>2</v>
      </c>
      <c r="ED136">
        <v>1</v>
      </c>
      <c r="EE136">
        <v>0</v>
      </c>
      <c r="EF136">
        <v>1</v>
      </c>
      <c r="EG136">
        <v>5</v>
      </c>
      <c r="EH136">
        <v>210</v>
      </c>
      <c r="EI136" t="s">
        <v>1346</v>
      </c>
      <c r="EJ136" t="s">
        <v>135</v>
      </c>
      <c r="EK136" t="s">
        <v>1347</v>
      </c>
      <c r="EL136" t="s">
        <v>1348</v>
      </c>
      <c r="EM136" t="s">
        <v>1349</v>
      </c>
      <c r="EN136" t="s">
        <v>1350</v>
      </c>
    </row>
    <row r="137" spans="1:148" x14ac:dyDescent="0.25">
      <c r="A137" t="s">
        <v>909</v>
      </c>
      <c r="B137" t="s">
        <v>910</v>
      </c>
      <c r="C137" t="s">
        <v>911</v>
      </c>
      <c r="D137" t="s">
        <v>911</v>
      </c>
      <c r="E137" t="s">
        <v>911</v>
      </c>
      <c r="F137" t="s">
        <v>912</v>
      </c>
      <c r="G137" t="str">
        <f>MID(F137,FIND("&gt;sp|",F137)+4,6)</f>
        <v>P09651</v>
      </c>
      <c r="H137" t="s">
        <v>5056</v>
      </c>
      <c r="I137">
        <v>9</v>
      </c>
      <c r="J137">
        <v>4</v>
      </c>
      <c r="K137">
        <v>4</v>
      </c>
      <c r="L137">
        <v>4</v>
      </c>
      <c r="M137">
        <v>4</v>
      </c>
      <c r="N137">
        <v>3</v>
      </c>
      <c r="O137">
        <v>4</v>
      </c>
      <c r="P137">
        <v>4</v>
      </c>
      <c r="Q137">
        <v>4</v>
      </c>
      <c r="R137">
        <v>3</v>
      </c>
      <c r="S137">
        <v>3</v>
      </c>
      <c r="T137">
        <v>3</v>
      </c>
      <c r="U137">
        <v>2</v>
      </c>
      <c r="V137">
        <v>1</v>
      </c>
      <c r="W137">
        <v>1</v>
      </c>
      <c r="X137">
        <v>3</v>
      </c>
      <c r="Y137">
        <v>4</v>
      </c>
      <c r="Z137">
        <v>3</v>
      </c>
      <c r="AA137">
        <v>4</v>
      </c>
      <c r="AB137">
        <v>4</v>
      </c>
      <c r="AC137">
        <v>4</v>
      </c>
      <c r="AD137">
        <v>3</v>
      </c>
      <c r="AE137">
        <v>3</v>
      </c>
      <c r="AF137">
        <v>3</v>
      </c>
      <c r="AG137">
        <v>2</v>
      </c>
      <c r="AH137">
        <v>1</v>
      </c>
      <c r="AI137">
        <v>1</v>
      </c>
      <c r="AJ137">
        <v>3</v>
      </c>
      <c r="AK137">
        <v>4</v>
      </c>
      <c r="AL137">
        <v>3</v>
      </c>
      <c r="AM137">
        <v>4</v>
      </c>
      <c r="AN137">
        <v>4</v>
      </c>
      <c r="AO137">
        <v>4</v>
      </c>
      <c r="AP137">
        <v>3</v>
      </c>
      <c r="AQ137">
        <v>3</v>
      </c>
      <c r="AR137">
        <v>3</v>
      </c>
      <c r="AS137">
        <v>2</v>
      </c>
      <c r="AT137">
        <v>1</v>
      </c>
      <c r="AU137">
        <v>1</v>
      </c>
      <c r="AV137">
        <v>3</v>
      </c>
      <c r="AW137">
        <v>19.899999999999999</v>
      </c>
      <c r="AX137">
        <v>19.899999999999999</v>
      </c>
      <c r="AY137">
        <v>19.899999999999999</v>
      </c>
      <c r="AZ137">
        <v>29.385999999999999</v>
      </c>
      <c r="BA137">
        <v>267</v>
      </c>
      <c r="BB137" t="s">
        <v>913</v>
      </c>
      <c r="BC137">
        <v>0</v>
      </c>
      <c r="BD137">
        <v>28.890999999999998</v>
      </c>
      <c r="BE137" t="s">
        <v>130</v>
      </c>
      <c r="BF137" t="s">
        <v>130</v>
      </c>
      <c r="BG137" t="s">
        <v>130</v>
      </c>
      <c r="BH137" t="s">
        <v>130</v>
      </c>
      <c r="BI137" t="s">
        <v>130</v>
      </c>
      <c r="BJ137" t="s">
        <v>131</v>
      </c>
      <c r="BK137" t="s">
        <v>131</v>
      </c>
      <c r="BL137" t="s">
        <v>131</v>
      </c>
      <c r="BM137" t="s">
        <v>130</v>
      </c>
      <c r="BN137" t="s">
        <v>131</v>
      </c>
      <c r="BO137" t="s">
        <v>131</v>
      </c>
      <c r="BP137" t="s">
        <v>131</v>
      </c>
      <c r="BQ137">
        <v>19.899999999999999</v>
      </c>
      <c r="BR137">
        <v>13.1</v>
      </c>
      <c r="BS137">
        <v>19.899999999999999</v>
      </c>
      <c r="BT137">
        <v>19.899999999999999</v>
      </c>
      <c r="BU137">
        <v>19.899999999999999</v>
      </c>
      <c r="BV137">
        <v>11.2</v>
      </c>
      <c r="BW137">
        <v>19.5</v>
      </c>
      <c r="BX137">
        <v>13.1</v>
      </c>
      <c r="BY137">
        <v>12.7</v>
      </c>
      <c r="BZ137">
        <v>4.5</v>
      </c>
      <c r="CA137">
        <v>6.7</v>
      </c>
      <c r="CB137">
        <v>13.1</v>
      </c>
      <c r="CC137">
        <v>529430000</v>
      </c>
      <c r="CD137">
        <v>42273000</v>
      </c>
      <c r="CE137">
        <v>103690000</v>
      </c>
      <c r="CF137">
        <v>81972000</v>
      </c>
      <c r="CG137">
        <v>47786000</v>
      </c>
      <c r="CH137">
        <v>76283000</v>
      </c>
      <c r="CI137">
        <v>31610000</v>
      </c>
      <c r="CJ137">
        <v>32390000</v>
      </c>
      <c r="CK137">
        <v>31266000</v>
      </c>
      <c r="CL137">
        <v>55801000</v>
      </c>
      <c r="CM137">
        <v>1649800</v>
      </c>
      <c r="CN137">
        <v>8767700</v>
      </c>
      <c r="CO137">
        <v>15943000</v>
      </c>
      <c r="CP137">
        <v>35295000</v>
      </c>
      <c r="CQ137">
        <v>2818200</v>
      </c>
      <c r="CR137">
        <v>6912600</v>
      </c>
      <c r="CS137">
        <v>5464800</v>
      </c>
      <c r="CT137">
        <v>3185700</v>
      </c>
      <c r="CU137">
        <v>5085500</v>
      </c>
      <c r="CV137">
        <v>2107300</v>
      </c>
      <c r="CW137">
        <v>2159300</v>
      </c>
      <c r="CX137">
        <v>2084400</v>
      </c>
      <c r="CY137">
        <v>3720100</v>
      </c>
      <c r="CZ137">
        <v>109990</v>
      </c>
      <c r="DA137">
        <v>584510</v>
      </c>
      <c r="DB137">
        <v>1062900</v>
      </c>
      <c r="DC137">
        <v>21.42634</v>
      </c>
      <c r="DD137">
        <v>22.720800000000001</v>
      </c>
      <c r="DE137">
        <v>22.381740000000001</v>
      </c>
      <c r="DF137">
        <v>21.603179999999998</v>
      </c>
      <c r="DG137">
        <v>22.27796</v>
      </c>
      <c r="DH137">
        <v>21.006959999999999</v>
      </c>
      <c r="DI137">
        <v>21.04213</v>
      </c>
      <c r="DJ137">
        <v>20.991199999999999</v>
      </c>
      <c r="DK137">
        <v>21.826910000000002</v>
      </c>
      <c r="DL137">
        <v>16.74701</v>
      </c>
      <c r="DM137">
        <v>19.156870000000001</v>
      </c>
      <c r="DN137">
        <v>20.019580000000001</v>
      </c>
      <c r="DO137">
        <v>0.87636197441612296</v>
      </c>
      <c r="DP137">
        <v>0.88954416910807099</v>
      </c>
      <c r="DQ137">
        <v>1.3367142785503101</v>
      </c>
      <c r="DR137">
        <v>2.9882151285807299</v>
      </c>
      <c r="DS137">
        <v>0.43949539658561598</v>
      </c>
      <c r="DT137">
        <v>0.54692459106445301</v>
      </c>
      <c r="DU137">
        <v>1</v>
      </c>
      <c r="DV137">
        <v>2</v>
      </c>
      <c r="DW137">
        <v>1</v>
      </c>
      <c r="DX137">
        <v>1</v>
      </c>
      <c r="DY137">
        <v>2</v>
      </c>
      <c r="DZ137">
        <v>0</v>
      </c>
      <c r="EA137">
        <v>0</v>
      </c>
      <c r="EB137">
        <v>0</v>
      </c>
      <c r="EC137">
        <v>1</v>
      </c>
      <c r="ED137">
        <v>0</v>
      </c>
      <c r="EE137">
        <v>0</v>
      </c>
      <c r="EF137">
        <v>0</v>
      </c>
      <c r="EG137">
        <v>8</v>
      </c>
      <c r="EH137">
        <v>160</v>
      </c>
      <c r="EI137" t="s">
        <v>914</v>
      </c>
      <c r="EJ137" t="s">
        <v>136</v>
      </c>
      <c r="EK137" t="s">
        <v>915</v>
      </c>
      <c r="EL137" t="s">
        <v>916</v>
      </c>
      <c r="EM137" t="s">
        <v>917</v>
      </c>
      <c r="EN137" t="s">
        <v>918</v>
      </c>
    </row>
    <row r="138" spans="1:148" x14ac:dyDescent="0.25">
      <c r="A138" t="s">
        <v>2437</v>
      </c>
      <c r="B138" t="s">
        <v>2438</v>
      </c>
      <c r="C138" t="s">
        <v>2439</v>
      </c>
      <c r="D138" t="s">
        <v>2439</v>
      </c>
      <c r="E138" t="s">
        <v>2440</v>
      </c>
      <c r="F138" t="s">
        <v>2441</v>
      </c>
      <c r="G138" t="str">
        <f>MID(F138,FIND("&gt;sp|",F138)+4,6)</f>
        <v>P61254</v>
      </c>
      <c r="H138" t="s">
        <v>5223</v>
      </c>
      <c r="I138">
        <v>8</v>
      </c>
      <c r="J138">
        <v>12</v>
      </c>
      <c r="K138">
        <v>12</v>
      </c>
      <c r="L138">
        <v>3</v>
      </c>
      <c r="M138">
        <v>9</v>
      </c>
      <c r="N138">
        <v>12</v>
      </c>
      <c r="O138">
        <v>11</v>
      </c>
      <c r="P138">
        <v>11</v>
      </c>
      <c r="Q138">
        <v>12</v>
      </c>
      <c r="R138">
        <v>12</v>
      </c>
      <c r="S138">
        <v>12</v>
      </c>
      <c r="T138">
        <v>12</v>
      </c>
      <c r="U138">
        <v>11</v>
      </c>
      <c r="V138">
        <v>11</v>
      </c>
      <c r="W138">
        <v>10</v>
      </c>
      <c r="X138">
        <v>11</v>
      </c>
      <c r="Y138">
        <v>9</v>
      </c>
      <c r="Z138">
        <v>12</v>
      </c>
      <c r="AA138">
        <v>11</v>
      </c>
      <c r="AB138">
        <v>11</v>
      </c>
      <c r="AC138">
        <v>12</v>
      </c>
      <c r="AD138">
        <v>12</v>
      </c>
      <c r="AE138">
        <v>12</v>
      </c>
      <c r="AF138">
        <v>12</v>
      </c>
      <c r="AG138">
        <v>11</v>
      </c>
      <c r="AH138">
        <v>11</v>
      </c>
      <c r="AI138">
        <v>10</v>
      </c>
      <c r="AJ138">
        <v>11</v>
      </c>
      <c r="AK138">
        <v>2</v>
      </c>
      <c r="AL138">
        <v>3</v>
      </c>
      <c r="AM138">
        <v>3</v>
      </c>
      <c r="AN138">
        <v>3</v>
      </c>
      <c r="AO138">
        <v>3</v>
      </c>
      <c r="AP138">
        <v>3</v>
      </c>
      <c r="AQ138">
        <v>3</v>
      </c>
      <c r="AR138">
        <v>3</v>
      </c>
      <c r="AS138">
        <v>3</v>
      </c>
      <c r="AT138">
        <v>3</v>
      </c>
      <c r="AU138">
        <v>3</v>
      </c>
      <c r="AV138">
        <v>3</v>
      </c>
      <c r="AW138">
        <v>57.2</v>
      </c>
      <c r="AX138">
        <v>57.2</v>
      </c>
      <c r="AY138">
        <v>13.1</v>
      </c>
      <c r="AZ138">
        <v>17.257999999999999</v>
      </c>
      <c r="BA138">
        <v>145</v>
      </c>
      <c r="BB138" t="s">
        <v>2442</v>
      </c>
      <c r="BC138">
        <v>0</v>
      </c>
      <c r="BD138">
        <v>81.941000000000003</v>
      </c>
      <c r="BE138" t="s">
        <v>130</v>
      </c>
      <c r="BF138" t="s">
        <v>130</v>
      </c>
      <c r="BG138" t="s">
        <v>130</v>
      </c>
      <c r="BH138" t="s">
        <v>130</v>
      </c>
      <c r="BI138" t="s">
        <v>130</v>
      </c>
      <c r="BJ138" t="s">
        <v>130</v>
      </c>
      <c r="BK138" t="s">
        <v>130</v>
      </c>
      <c r="BL138" t="s">
        <v>130</v>
      </c>
      <c r="BM138" t="s">
        <v>130</v>
      </c>
      <c r="BN138" t="s">
        <v>130</v>
      </c>
      <c r="BO138" t="s">
        <v>130</v>
      </c>
      <c r="BP138" t="s">
        <v>130</v>
      </c>
      <c r="BQ138">
        <v>49</v>
      </c>
      <c r="BR138">
        <v>57.2</v>
      </c>
      <c r="BS138">
        <v>57.2</v>
      </c>
      <c r="BT138">
        <v>50.3</v>
      </c>
      <c r="BU138">
        <v>57.2</v>
      </c>
      <c r="BV138">
        <v>57.2</v>
      </c>
      <c r="BW138">
        <v>57.2</v>
      </c>
      <c r="BX138">
        <v>57.2</v>
      </c>
      <c r="BY138">
        <v>52.4</v>
      </c>
      <c r="BZ138">
        <v>57.2</v>
      </c>
      <c r="CA138">
        <v>45.5</v>
      </c>
      <c r="CB138">
        <v>50.3</v>
      </c>
      <c r="CC138">
        <v>10292000000</v>
      </c>
      <c r="CD138">
        <v>863560000</v>
      </c>
      <c r="CE138">
        <v>844360000</v>
      </c>
      <c r="CF138">
        <v>792210000</v>
      </c>
      <c r="CG138">
        <v>799660000</v>
      </c>
      <c r="CH138">
        <v>1950500000</v>
      </c>
      <c r="CI138">
        <v>1217300000</v>
      </c>
      <c r="CJ138">
        <v>549720000</v>
      </c>
      <c r="CK138">
        <v>447170000</v>
      </c>
      <c r="CL138">
        <v>372510000</v>
      </c>
      <c r="CM138">
        <v>751910000</v>
      </c>
      <c r="CN138">
        <v>538690000</v>
      </c>
      <c r="CO138">
        <v>1164300000</v>
      </c>
      <c r="CP138">
        <v>1715300000</v>
      </c>
      <c r="CQ138">
        <v>143930000</v>
      </c>
      <c r="CR138">
        <v>140730000</v>
      </c>
      <c r="CS138">
        <v>132030000</v>
      </c>
      <c r="CT138">
        <v>133280000</v>
      </c>
      <c r="CU138">
        <v>325080000</v>
      </c>
      <c r="CV138">
        <v>202880000</v>
      </c>
      <c r="CW138">
        <v>91621000</v>
      </c>
      <c r="CX138">
        <v>74528000</v>
      </c>
      <c r="CY138">
        <v>62085000</v>
      </c>
      <c r="CZ138">
        <v>125320000</v>
      </c>
      <c r="DA138">
        <v>89782000</v>
      </c>
      <c r="DB138">
        <v>194050000</v>
      </c>
      <c r="DC138">
        <v>27.10079</v>
      </c>
      <c r="DD138">
        <v>27.068359999999998</v>
      </c>
      <c r="DE138">
        <v>26.976289999999999</v>
      </c>
      <c r="DF138">
        <v>26.989889999999999</v>
      </c>
      <c r="DG138">
        <v>28.276219999999999</v>
      </c>
      <c r="DH138">
        <v>27.596050000000002</v>
      </c>
      <c r="DI138">
        <v>26.449169999999999</v>
      </c>
      <c r="DJ138">
        <v>26.15128</v>
      </c>
      <c r="DK138">
        <v>25.887740000000001</v>
      </c>
      <c r="DL138">
        <v>26.901039999999998</v>
      </c>
      <c r="DM138">
        <v>26.419920000000001</v>
      </c>
      <c r="DN138">
        <v>27.531849999999999</v>
      </c>
      <c r="DO138">
        <v>2.2222775083594599</v>
      </c>
      <c r="DP138">
        <v>0.88574727376301998</v>
      </c>
      <c r="DQ138">
        <v>0.61128684855428395</v>
      </c>
      <c r="DR138">
        <v>0.66978009541829298</v>
      </c>
      <c r="DS138">
        <v>0.69860529620672096</v>
      </c>
      <c r="DT138">
        <v>-0.57224019368489498</v>
      </c>
      <c r="DU138">
        <v>10</v>
      </c>
      <c r="DV138">
        <v>8</v>
      </c>
      <c r="DW138">
        <v>7</v>
      </c>
      <c r="DX138">
        <v>13</v>
      </c>
      <c r="DY138">
        <v>19</v>
      </c>
      <c r="DZ138">
        <v>18</v>
      </c>
      <c r="EA138">
        <v>6</v>
      </c>
      <c r="EB138">
        <v>6</v>
      </c>
      <c r="EC138">
        <v>8</v>
      </c>
      <c r="ED138">
        <v>11</v>
      </c>
      <c r="EE138">
        <v>8</v>
      </c>
      <c r="EF138">
        <v>10</v>
      </c>
      <c r="EG138">
        <v>124</v>
      </c>
      <c r="EH138">
        <v>348</v>
      </c>
      <c r="EI138" t="s">
        <v>2443</v>
      </c>
      <c r="EJ138" t="s">
        <v>139</v>
      </c>
      <c r="EK138" t="s">
        <v>2444</v>
      </c>
      <c r="EL138" t="s">
        <v>2445</v>
      </c>
      <c r="EM138" t="s">
        <v>2446</v>
      </c>
      <c r="EN138" t="s">
        <v>2447</v>
      </c>
      <c r="EP138" t="s">
        <v>2448</v>
      </c>
      <c r="ER138" t="s">
        <v>2449</v>
      </c>
    </row>
    <row r="139" spans="1:148" x14ac:dyDescent="0.25">
      <c r="A139" t="s">
        <v>1071</v>
      </c>
      <c r="B139" t="s">
        <v>1072</v>
      </c>
      <c r="C139" t="s">
        <v>1073</v>
      </c>
      <c r="D139" t="s">
        <v>1073</v>
      </c>
      <c r="E139" t="s">
        <v>1073</v>
      </c>
      <c r="F139" t="s">
        <v>1074</v>
      </c>
      <c r="G139" t="str">
        <f>MID(F139,FIND("&gt;sp|",F139)+4,6)</f>
        <v>P11940</v>
      </c>
      <c r="H139" t="s">
        <v>5072</v>
      </c>
      <c r="I139">
        <v>24</v>
      </c>
      <c r="J139">
        <v>8</v>
      </c>
      <c r="K139">
        <v>8</v>
      </c>
      <c r="L139">
        <v>8</v>
      </c>
      <c r="M139">
        <v>8</v>
      </c>
      <c r="N139">
        <v>8</v>
      </c>
      <c r="O139">
        <v>8</v>
      </c>
      <c r="P139">
        <v>5</v>
      </c>
      <c r="Q139">
        <v>7</v>
      </c>
      <c r="R139">
        <v>6</v>
      </c>
      <c r="S139">
        <v>7</v>
      </c>
      <c r="T139">
        <v>6</v>
      </c>
      <c r="U139">
        <v>7</v>
      </c>
      <c r="V139">
        <v>5</v>
      </c>
      <c r="W139">
        <v>5</v>
      </c>
      <c r="X139">
        <v>3</v>
      </c>
      <c r="Y139">
        <v>8</v>
      </c>
      <c r="Z139">
        <v>8</v>
      </c>
      <c r="AA139">
        <v>8</v>
      </c>
      <c r="AB139">
        <v>5</v>
      </c>
      <c r="AC139">
        <v>7</v>
      </c>
      <c r="AD139">
        <v>6</v>
      </c>
      <c r="AE139">
        <v>7</v>
      </c>
      <c r="AF139">
        <v>6</v>
      </c>
      <c r="AG139">
        <v>7</v>
      </c>
      <c r="AH139">
        <v>5</v>
      </c>
      <c r="AI139">
        <v>5</v>
      </c>
      <c r="AJ139">
        <v>3</v>
      </c>
      <c r="AK139">
        <v>8</v>
      </c>
      <c r="AL139">
        <v>8</v>
      </c>
      <c r="AM139">
        <v>8</v>
      </c>
      <c r="AN139">
        <v>5</v>
      </c>
      <c r="AO139">
        <v>7</v>
      </c>
      <c r="AP139">
        <v>6</v>
      </c>
      <c r="AQ139">
        <v>7</v>
      </c>
      <c r="AR139">
        <v>6</v>
      </c>
      <c r="AS139">
        <v>7</v>
      </c>
      <c r="AT139">
        <v>5</v>
      </c>
      <c r="AU139">
        <v>5</v>
      </c>
      <c r="AV139">
        <v>3</v>
      </c>
      <c r="AW139">
        <v>17.600000000000001</v>
      </c>
      <c r="AX139">
        <v>17.600000000000001</v>
      </c>
      <c r="AY139">
        <v>17.600000000000001</v>
      </c>
      <c r="AZ139">
        <v>58.534999999999997</v>
      </c>
      <c r="BA139">
        <v>522</v>
      </c>
      <c r="BB139" t="s">
        <v>1075</v>
      </c>
      <c r="BC139">
        <v>0</v>
      </c>
      <c r="BD139">
        <v>60.546999999999997</v>
      </c>
      <c r="BE139" t="s">
        <v>130</v>
      </c>
      <c r="BF139" t="s">
        <v>130</v>
      </c>
      <c r="BG139" t="s">
        <v>130</v>
      </c>
      <c r="BH139" t="s">
        <v>131</v>
      </c>
      <c r="BI139" t="s">
        <v>130</v>
      </c>
      <c r="BJ139" t="s">
        <v>130</v>
      </c>
      <c r="BK139" t="s">
        <v>130</v>
      </c>
      <c r="BL139" t="s">
        <v>130</v>
      </c>
      <c r="BM139" t="s">
        <v>130</v>
      </c>
      <c r="BN139" t="s">
        <v>130</v>
      </c>
      <c r="BO139" t="s">
        <v>130</v>
      </c>
      <c r="BP139" t="s">
        <v>130</v>
      </c>
      <c r="BQ139">
        <v>17.600000000000001</v>
      </c>
      <c r="BR139">
        <v>17.600000000000001</v>
      </c>
      <c r="BS139">
        <v>17.600000000000001</v>
      </c>
      <c r="BT139">
        <v>12.5</v>
      </c>
      <c r="BU139">
        <v>16.100000000000001</v>
      </c>
      <c r="BV139">
        <v>14.2</v>
      </c>
      <c r="BW139">
        <v>15.5</v>
      </c>
      <c r="BX139">
        <v>13.8</v>
      </c>
      <c r="BY139">
        <v>15.5</v>
      </c>
      <c r="BZ139">
        <v>12.3</v>
      </c>
      <c r="CA139">
        <v>12.1</v>
      </c>
      <c r="CB139">
        <v>8.6</v>
      </c>
      <c r="CC139">
        <v>1073800000</v>
      </c>
      <c r="CD139">
        <v>140600000</v>
      </c>
      <c r="CE139">
        <v>179500000</v>
      </c>
      <c r="CF139">
        <v>152380000</v>
      </c>
      <c r="CG139">
        <v>27039000</v>
      </c>
      <c r="CH139">
        <v>101760000</v>
      </c>
      <c r="CI139">
        <v>71584000</v>
      </c>
      <c r="CJ139">
        <v>119420000</v>
      </c>
      <c r="CK139">
        <v>77423000</v>
      </c>
      <c r="CL139">
        <v>69082000</v>
      </c>
      <c r="CM139">
        <v>34148000</v>
      </c>
      <c r="CN139">
        <v>40743000</v>
      </c>
      <c r="CO139">
        <v>60125000</v>
      </c>
      <c r="CP139">
        <v>34638000</v>
      </c>
      <c r="CQ139">
        <v>4535400</v>
      </c>
      <c r="CR139">
        <v>5790300</v>
      </c>
      <c r="CS139">
        <v>4915500</v>
      </c>
      <c r="CT139">
        <v>872230</v>
      </c>
      <c r="CU139">
        <v>3282500</v>
      </c>
      <c r="CV139">
        <v>2309200</v>
      </c>
      <c r="CW139">
        <v>3852200</v>
      </c>
      <c r="CX139">
        <v>2497500</v>
      </c>
      <c r="CY139">
        <v>2228400</v>
      </c>
      <c r="CZ139">
        <v>1101500</v>
      </c>
      <c r="DA139">
        <v>1314300</v>
      </c>
      <c r="DB139">
        <v>1939500</v>
      </c>
      <c r="DC139">
        <v>22.1128</v>
      </c>
      <c r="DD139">
        <v>22.465209999999999</v>
      </c>
      <c r="DE139">
        <v>22.228909999999999</v>
      </c>
      <c r="DF139">
        <v>19.734349999999999</v>
      </c>
      <c r="DG139">
        <v>21.646360000000001</v>
      </c>
      <c r="DH139">
        <v>21.138960000000001</v>
      </c>
      <c r="DI139">
        <v>21.87725</v>
      </c>
      <c r="DJ139">
        <v>21.252050000000001</v>
      </c>
      <c r="DK139">
        <v>21.087579999999999</v>
      </c>
      <c r="DL139">
        <v>20.07104</v>
      </c>
      <c r="DM139">
        <v>20.325859999999999</v>
      </c>
      <c r="DN139">
        <v>20.887250000000002</v>
      </c>
      <c r="DO139">
        <v>1.52220211937412</v>
      </c>
      <c r="DP139">
        <v>0.86334419250488303</v>
      </c>
      <c r="DQ139">
        <v>0.26501866977896799</v>
      </c>
      <c r="DR139">
        <v>0.41184043884277299</v>
      </c>
      <c r="DS139">
        <v>1.1563338819174001</v>
      </c>
      <c r="DT139">
        <v>1.4290790557861299</v>
      </c>
      <c r="DU139">
        <v>4</v>
      </c>
      <c r="DV139">
        <v>7</v>
      </c>
      <c r="DW139">
        <v>6</v>
      </c>
      <c r="DX139">
        <v>0</v>
      </c>
      <c r="DY139">
        <v>1</v>
      </c>
      <c r="DZ139">
        <v>4</v>
      </c>
      <c r="EA139">
        <v>6</v>
      </c>
      <c r="EB139">
        <v>2</v>
      </c>
      <c r="EC139">
        <v>5</v>
      </c>
      <c r="ED139">
        <v>1</v>
      </c>
      <c r="EE139">
        <v>1</v>
      </c>
      <c r="EF139">
        <v>2</v>
      </c>
      <c r="EG139">
        <v>39</v>
      </c>
      <c r="EH139">
        <v>178</v>
      </c>
      <c r="EI139" t="s">
        <v>1076</v>
      </c>
      <c r="EJ139" t="s">
        <v>512</v>
      </c>
      <c r="EK139" t="s">
        <v>1077</v>
      </c>
      <c r="EL139" t="s">
        <v>1078</v>
      </c>
      <c r="EM139" t="s">
        <v>1079</v>
      </c>
      <c r="EN139" t="s">
        <v>1080</v>
      </c>
    </row>
    <row r="140" spans="1:148" x14ac:dyDescent="0.25">
      <c r="A140" t="s">
        <v>2292</v>
      </c>
      <c r="B140" t="s">
        <v>2293</v>
      </c>
      <c r="C140" t="s">
        <v>2294</v>
      </c>
      <c r="D140" t="s">
        <v>2294</v>
      </c>
      <c r="E140" t="s">
        <v>2294</v>
      </c>
      <c r="F140" t="s">
        <v>2295</v>
      </c>
      <c r="G140" t="str">
        <f>MID(F140,FIND("&gt;sp|",F140)+4,6)</f>
        <v>P52907</v>
      </c>
      <c r="H140" t="s">
        <v>5205</v>
      </c>
      <c r="I140">
        <v>6</v>
      </c>
      <c r="J140">
        <v>3</v>
      </c>
      <c r="K140">
        <v>3</v>
      </c>
      <c r="L140">
        <v>3</v>
      </c>
      <c r="M140">
        <v>3</v>
      </c>
      <c r="N140">
        <v>3</v>
      </c>
      <c r="O140">
        <v>3</v>
      </c>
      <c r="P140">
        <v>3</v>
      </c>
      <c r="Q140">
        <v>3</v>
      </c>
      <c r="R140">
        <v>3</v>
      </c>
      <c r="S140">
        <v>3</v>
      </c>
      <c r="T140">
        <v>2</v>
      </c>
      <c r="U140">
        <v>3</v>
      </c>
      <c r="V140">
        <v>2</v>
      </c>
      <c r="W140">
        <v>2</v>
      </c>
      <c r="X140">
        <v>3</v>
      </c>
      <c r="Y140">
        <v>3</v>
      </c>
      <c r="Z140">
        <v>3</v>
      </c>
      <c r="AA140">
        <v>3</v>
      </c>
      <c r="AB140">
        <v>3</v>
      </c>
      <c r="AC140">
        <v>3</v>
      </c>
      <c r="AD140">
        <v>3</v>
      </c>
      <c r="AE140">
        <v>3</v>
      </c>
      <c r="AF140">
        <v>2</v>
      </c>
      <c r="AG140">
        <v>3</v>
      </c>
      <c r="AH140">
        <v>2</v>
      </c>
      <c r="AI140">
        <v>2</v>
      </c>
      <c r="AJ140">
        <v>3</v>
      </c>
      <c r="AK140">
        <v>3</v>
      </c>
      <c r="AL140">
        <v>3</v>
      </c>
      <c r="AM140">
        <v>3</v>
      </c>
      <c r="AN140">
        <v>3</v>
      </c>
      <c r="AO140">
        <v>3</v>
      </c>
      <c r="AP140">
        <v>3</v>
      </c>
      <c r="AQ140">
        <v>3</v>
      </c>
      <c r="AR140">
        <v>2</v>
      </c>
      <c r="AS140">
        <v>3</v>
      </c>
      <c r="AT140">
        <v>2</v>
      </c>
      <c r="AU140">
        <v>2</v>
      </c>
      <c r="AV140">
        <v>3</v>
      </c>
      <c r="AW140">
        <v>14.7</v>
      </c>
      <c r="AX140">
        <v>14.7</v>
      </c>
      <c r="AY140">
        <v>14.7</v>
      </c>
      <c r="AZ140">
        <v>32.921999999999997</v>
      </c>
      <c r="BA140">
        <v>286</v>
      </c>
      <c r="BB140" t="s">
        <v>2296</v>
      </c>
      <c r="BC140">
        <v>0</v>
      </c>
      <c r="BD140">
        <v>20.831</v>
      </c>
      <c r="BE140" t="s">
        <v>130</v>
      </c>
      <c r="BF140" t="s">
        <v>130</v>
      </c>
      <c r="BG140" t="s">
        <v>130</v>
      </c>
      <c r="BH140" t="s">
        <v>131</v>
      </c>
      <c r="BI140" t="s">
        <v>131</v>
      </c>
      <c r="BJ140" t="s">
        <v>131</v>
      </c>
      <c r="BK140" t="s">
        <v>130</v>
      </c>
      <c r="BL140" t="s">
        <v>130</v>
      </c>
      <c r="BM140" t="s">
        <v>130</v>
      </c>
      <c r="BN140" t="s">
        <v>130</v>
      </c>
      <c r="BO140" t="s">
        <v>131</v>
      </c>
      <c r="BP140" t="s">
        <v>131</v>
      </c>
      <c r="BQ140">
        <v>14.7</v>
      </c>
      <c r="BR140">
        <v>14.7</v>
      </c>
      <c r="BS140">
        <v>14.7</v>
      </c>
      <c r="BT140">
        <v>14.7</v>
      </c>
      <c r="BU140">
        <v>14.7</v>
      </c>
      <c r="BV140">
        <v>14.7</v>
      </c>
      <c r="BW140">
        <v>14.7</v>
      </c>
      <c r="BX140">
        <v>8.4</v>
      </c>
      <c r="BY140">
        <v>14.7</v>
      </c>
      <c r="BZ140">
        <v>8.4</v>
      </c>
      <c r="CA140">
        <v>8.4</v>
      </c>
      <c r="CB140">
        <v>14.7</v>
      </c>
      <c r="CC140">
        <v>509780000</v>
      </c>
      <c r="CD140">
        <v>71340000</v>
      </c>
      <c r="CE140">
        <v>87068000</v>
      </c>
      <c r="CF140">
        <v>59098000</v>
      </c>
      <c r="CG140">
        <v>14918000</v>
      </c>
      <c r="CH140">
        <v>35151000</v>
      </c>
      <c r="CI140">
        <v>27231000</v>
      </c>
      <c r="CJ140">
        <v>72373000</v>
      </c>
      <c r="CK140">
        <v>16697000</v>
      </c>
      <c r="CL140">
        <v>50887000</v>
      </c>
      <c r="CM140">
        <v>14571000</v>
      </c>
      <c r="CN140">
        <v>18643000</v>
      </c>
      <c r="CO140">
        <v>41806000</v>
      </c>
      <c r="CP140">
        <v>39214000</v>
      </c>
      <c r="CQ140">
        <v>5487700</v>
      </c>
      <c r="CR140">
        <v>6697600</v>
      </c>
      <c r="CS140">
        <v>4546000</v>
      </c>
      <c r="CT140">
        <v>1147500</v>
      </c>
      <c r="CU140">
        <v>2703900</v>
      </c>
      <c r="CV140">
        <v>2094700</v>
      </c>
      <c r="CW140">
        <v>5567200</v>
      </c>
      <c r="CX140">
        <v>1284400</v>
      </c>
      <c r="CY140">
        <v>3914400</v>
      </c>
      <c r="CZ140">
        <v>1120900</v>
      </c>
      <c r="DA140">
        <v>1434100</v>
      </c>
      <c r="DB140">
        <v>3215800</v>
      </c>
      <c r="DC140">
        <v>22.38777</v>
      </c>
      <c r="DD140">
        <v>22.67521</v>
      </c>
      <c r="DE140">
        <v>22.11617</v>
      </c>
      <c r="DF140">
        <v>20.13006</v>
      </c>
      <c r="DG140">
        <v>21.366610000000001</v>
      </c>
      <c r="DH140">
        <v>20.99831</v>
      </c>
      <c r="DI140">
        <v>22.408519999999999</v>
      </c>
      <c r="DJ140">
        <v>20.292660000000001</v>
      </c>
      <c r="DK140">
        <v>21.900359999999999</v>
      </c>
      <c r="DL140">
        <v>20.096229999999998</v>
      </c>
      <c r="DM140">
        <v>20.451709999999999</v>
      </c>
      <c r="DN140">
        <v>21.61675</v>
      </c>
      <c r="DO140">
        <v>0.58245999677551297</v>
      </c>
      <c r="DP140">
        <v>0.85920206705729296</v>
      </c>
      <c r="DQ140">
        <v>6.5258049187325806E-2</v>
      </c>
      <c r="DR140">
        <v>0.11009915669759</v>
      </c>
      <c r="DS140">
        <v>1.75535211138826</v>
      </c>
      <c r="DT140">
        <v>1.56138865152995</v>
      </c>
      <c r="DU140">
        <v>1</v>
      </c>
      <c r="DV140">
        <v>3</v>
      </c>
      <c r="DW140">
        <v>1</v>
      </c>
      <c r="DX140">
        <v>0</v>
      </c>
      <c r="DY140">
        <v>0</v>
      </c>
      <c r="DZ140">
        <v>0</v>
      </c>
      <c r="EA140">
        <v>2</v>
      </c>
      <c r="EB140">
        <v>2</v>
      </c>
      <c r="EC140">
        <v>1</v>
      </c>
      <c r="ED140">
        <v>1</v>
      </c>
      <c r="EE140">
        <v>0</v>
      </c>
      <c r="EF140">
        <v>0</v>
      </c>
      <c r="EG140">
        <v>11</v>
      </c>
      <c r="EH140">
        <v>329</v>
      </c>
      <c r="EI140" t="s">
        <v>2297</v>
      </c>
      <c r="EJ140" t="s">
        <v>135</v>
      </c>
      <c r="EK140" t="s">
        <v>2298</v>
      </c>
      <c r="EL140" t="s">
        <v>2299</v>
      </c>
      <c r="EM140" t="s">
        <v>2300</v>
      </c>
      <c r="EN140" t="s">
        <v>2301</v>
      </c>
    </row>
    <row r="141" spans="1:148" x14ac:dyDescent="0.25">
      <c r="A141" t="s">
        <v>4545</v>
      </c>
      <c r="B141" t="s">
        <v>4545</v>
      </c>
      <c r="C141">
        <v>6</v>
      </c>
      <c r="D141">
        <v>6</v>
      </c>
      <c r="E141">
        <v>6</v>
      </c>
      <c r="F141" t="s">
        <v>4546</v>
      </c>
      <c r="G141" t="str">
        <f>MID(F141,FIND("&gt;sp|",F141)+4,6)</f>
        <v>Q9HAV7</v>
      </c>
      <c r="H141" t="s">
        <v>5481</v>
      </c>
      <c r="I141">
        <v>1</v>
      </c>
      <c r="J141">
        <v>6</v>
      </c>
      <c r="K141">
        <v>6</v>
      </c>
      <c r="L141">
        <v>6</v>
      </c>
      <c r="M141">
        <v>4</v>
      </c>
      <c r="N141">
        <v>5</v>
      </c>
      <c r="O141">
        <v>5</v>
      </c>
      <c r="P141">
        <v>1</v>
      </c>
      <c r="Q141">
        <v>1</v>
      </c>
      <c r="R141">
        <v>2</v>
      </c>
      <c r="S141">
        <v>6</v>
      </c>
      <c r="T141">
        <v>5</v>
      </c>
      <c r="U141">
        <v>6</v>
      </c>
      <c r="V141">
        <v>0</v>
      </c>
      <c r="W141">
        <v>0</v>
      </c>
      <c r="X141">
        <v>1</v>
      </c>
      <c r="Y141">
        <v>4</v>
      </c>
      <c r="Z141">
        <v>5</v>
      </c>
      <c r="AA141">
        <v>5</v>
      </c>
      <c r="AB141">
        <v>1</v>
      </c>
      <c r="AC141">
        <v>1</v>
      </c>
      <c r="AD141">
        <v>2</v>
      </c>
      <c r="AE141">
        <v>6</v>
      </c>
      <c r="AF141">
        <v>5</v>
      </c>
      <c r="AG141">
        <v>6</v>
      </c>
      <c r="AH141">
        <v>0</v>
      </c>
      <c r="AI141">
        <v>0</v>
      </c>
      <c r="AJ141">
        <v>1</v>
      </c>
      <c r="AK141">
        <v>4</v>
      </c>
      <c r="AL141">
        <v>5</v>
      </c>
      <c r="AM141">
        <v>5</v>
      </c>
      <c r="AN141">
        <v>1</v>
      </c>
      <c r="AO141">
        <v>1</v>
      </c>
      <c r="AP141">
        <v>2</v>
      </c>
      <c r="AQ141">
        <v>6</v>
      </c>
      <c r="AR141">
        <v>5</v>
      </c>
      <c r="AS141">
        <v>6</v>
      </c>
      <c r="AT141">
        <v>0</v>
      </c>
      <c r="AU141">
        <v>0</v>
      </c>
      <c r="AV141">
        <v>1</v>
      </c>
      <c r="AW141">
        <v>47</v>
      </c>
      <c r="AX141">
        <v>47</v>
      </c>
      <c r="AY141">
        <v>47</v>
      </c>
      <c r="AZ141">
        <v>24.279</v>
      </c>
      <c r="BA141">
        <v>217</v>
      </c>
      <c r="BB141">
        <v>217</v>
      </c>
      <c r="BC141">
        <v>0</v>
      </c>
      <c r="BD141">
        <v>51.664999999999999</v>
      </c>
      <c r="BE141" t="s">
        <v>130</v>
      </c>
      <c r="BF141" t="s">
        <v>130</v>
      </c>
      <c r="BG141" t="s">
        <v>130</v>
      </c>
      <c r="BH141" t="s">
        <v>131</v>
      </c>
      <c r="BI141" t="s">
        <v>131</v>
      </c>
      <c r="BJ141" t="s">
        <v>131</v>
      </c>
      <c r="BK141" t="s">
        <v>130</v>
      </c>
      <c r="BL141" t="s">
        <v>130</v>
      </c>
      <c r="BM141" t="s">
        <v>130</v>
      </c>
      <c r="BN141" t="s">
        <v>131</v>
      </c>
      <c r="BO141" t="s">
        <v>131</v>
      </c>
      <c r="BP141" t="s">
        <v>131</v>
      </c>
      <c r="BQ141">
        <v>31.8</v>
      </c>
      <c r="BR141">
        <v>37.799999999999997</v>
      </c>
      <c r="BS141">
        <v>42.9</v>
      </c>
      <c r="BT141">
        <v>4.0999999999999996</v>
      </c>
      <c r="BU141">
        <v>4.0999999999999996</v>
      </c>
      <c r="BV141">
        <v>10.1</v>
      </c>
      <c r="BW141">
        <v>47</v>
      </c>
      <c r="BX141">
        <v>35.9</v>
      </c>
      <c r="BY141">
        <v>47</v>
      </c>
      <c r="BZ141">
        <v>0</v>
      </c>
      <c r="CA141">
        <v>0</v>
      </c>
      <c r="CB141">
        <v>6</v>
      </c>
      <c r="CC141">
        <v>1190800000</v>
      </c>
      <c r="CD141">
        <v>252120000</v>
      </c>
      <c r="CE141">
        <v>301490000</v>
      </c>
      <c r="CF141">
        <v>198440000</v>
      </c>
      <c r="CG141">
        <v>4847200</v>
      </c>
      <c r="CH141">
        <v>8716200</v>
      </c>
      <c r="CI141">
        <v>9462100</v>
      </c>
      <c r="CJ141">
        <v>160120000</v>
      </c>
      <c r="CK141">
        <v>107850000</v>
      </c>
      <c r="CL141">
        <v>147050000</v>
      </c>
      <c r="CM141">
        <v>0</v>
      </c>
      <c r="CN141">
        <v>0</v>
      </c>
      <c r="CO141">
        <v>670110</v>
      </c>
      <c r="CP141">
        <v>79385000</v>
      </c>
      <c r="CQ141">
        <v>16808000</v>
      </c>
      <c r="CR141">
        <v>20099000</v>
      </c>
      <c r="CS141">
        <v>13229000</v>
      </c>
      <c r="CT141">
        <v>323150</v>
      </c>
      <c r="CU141">
        <v>581080</v>
      </c>
      <c r="CV141">
        <v>630810</v>
      </c>
      <c r="CW141">
        <v>10675000</v>
      </c>
      <c r="CX141">
        <v>7190100</v>
      </c>
      <c r="CY141">
        <v>9803300</v>
      </c>
      <c r="CZ141">
        <v>0</v>
      </c>
      <c r="DA141">
        <v>0</v>
      </c>
      <c r="DB141">
        <v>44674</v>
      </c>
      <c r="DC141">
        <v>24.002649999999999</v>
      </c>
      <c r="DD141">
        <v>24.260619999999999</v>
      </c>
      <c r="DE141">
        <v>23.6572</v>
      </c>
      <c r="DF141">
        <v>18.301839999999999</v>
      </c>
      <c r="DG141">
        <v>19.14838</v>
      </c>
      <c r="DH141">
        <v>19.266850000000002</v>
      </c>
      <c r="DI141">
        <v>23.347729999999999</v>
      </c>
      <c r="DJ141">
        <v>22.77758</v>
      </c>
      <c r="DK141">
        <v>23.22484</v>
      </c>
      <c r="DL141">
        <v>9</v>
      </c>
      <c r="DM141">
        <v>9</v>
      </c>
      <c r="DN141">
        <v>15.447150000000001</v>
      </c>
      <c r="DO141">
        <v>1.59651394718426</v>
      </c>
      <c r="DP141">
        <v>0.85677210489908995</v>
      </c>
      <c r="DQ141">
        <v>1.63270714269793</v>
      </c>
      <c r="DR141">
        <v>7.7566394805908203</v>
      </c>
      <c r="DS141">
        <v>3.87587545074773</v>
      </c>
      <c r="DT141">
        <v>5.0677998860677098</v>
      </c>
      <c r="DU141">
        <v>7</v>
      </c>
      <c r="DV141">
        <v>6</v>
      </c>
      <c r="DW141">
        <v>5</v>
      </c>
      <c r="DX141">
        <v>0</v>
      </c>
      <c r="DY141">
        <v>0</v>
      </c>
      <c r="DZ141">
        <v>0</v>
      </c>
      <c r="EA141">
        <v>3</v>
      </c>
      <c r="EB141">
        <v>2</v>
      </c>
      <c r="EC141">
        <v>5</v>
      </c>
      <c r="ED141">
        <v>0</v>
      </c>
      <c r="EE141">
        <v>0</v>
      </c>
      <c r="EF141">
        <v>0</v>
      </c>
      <c r="EG141">
        <v>28</v>
      </c>
      <c r="EH141">
        <v>635</v>
      </c>
      <c r="EI141" t="s">
        <v>4547</v>
      </c>
      <c r="EJ141" t="s">
        <v>148</v>
      </c>
      <c r="EK141" t="s">
        <v>4548</v>
      </c>
      <c r="EL141" t="s">
        <v>4549</v>
      </c>
      <c r="EM141" t="s">
        <v>4550</v>
      </c>
      <c r="EN141" t="s">
        <v>4551</v>
      </c>
    </row>
    <row r="142" spans="1:148" x14ac:dyDescent="0.25">
      <c r="A142" t="s">
        <v>2870</v>
      </c>
      <c r="B142" t="s">
        <v>2871</v>
      </c>
      <c r="C142" t="s">
        <v>2872</v>
      </c>
      <c r="D142" t="s">
        <v>2872</v>
      </c>
      <c r="E142" t="s">
        <v>2872</v>
      </c>
      <c r="F142" t="s">
        <v>2873</v>
      </c>
      <c r="G142" t="str">
        <f>MID(F142,FIND("&gt;sp|",F142)+4,6)</f>
        <v>P63173</v>
      </c>
      <c r="H142" t="s">
        <v>5270</v>
      </c>
      <c r="I142">
        <v>4</v>
      </c>
      <c r="J142">
        <v>4</v>
      </c>
      <c r="K142">
        <v>4</v>
      </c>
      <c r="L142">
        <v>4</v>
      </c>
      <c r="M142">
        <v>4</v>
      </c>
      <c r="N142">
        <v>3</v>
      </c>
      <c r="O142">
        <v>4</v>
      </c>
      <c r="P142">
        <v>3</v>
      </c>
      <c r="Q142">
        <v>3</v>
      </c>
      <c r="R142">
        <v>4</v>
      </c>
      <c r="S142">
        <v>4</v>
      </c>
      <c r="T142">
        <v>2</v>
      </c>
      <c r="U142">
        <v>3</v>
      </c>
      <c r="V142">
        <v>3</v>
      </c>
      <c r="W142">
        <v>2</v>
      </c>
      <c r="X142">
        <v>2</v>
      </c>
      <c r="Y142">
        <v>4</v>
      </c>
      <c r="Z142">
        <v>3</v>
      </c>
      <c r="AA142">
        <v>4</v>
      </c>
      <c r="AB142">
        <v>3</v>
      </c>
      <c r="AC142">
        <v>3</v>
      </c>
      <c r="AD142">
        <v>4</v>
      </c>
      <c r="AE142">
        <v>4</v>
      </c>
      <c r="AF142">
        <v>2</v>
      </c>
      <c r="AG142">
        <v>3</v>
      </c>
      <c r="AH142">
        <v>3</v>
      </c>
      <c r="AI142">
        <v>2</v>
      </c>
      <c r="AJ142">
        <v>2</v>
      </c>
      <c r="AK142">
        <v>4</v>
      </c>
      <c r="AL142">
        <v>3</v>
      </c>
      <c r="AM142">
        <v>4</v>
      </c>
      <c r="AN142">
        <v>3</v>
      </c>
      <c r="AO142">
        <v>3</v>
      </c>
      <c r="AP142">
        <v>4</v>
      </c>
      <c r="AQ142">
        <v>4</v>
      </c>
      <c r="AR142">
        <v>2</v>
      </c>
      <c r="AS142">
        <v>3</v>
      </c>
      <c r="AT142">
        <v>3</v>
      </c>
      <c r="AU142">
        <v>2</v>
      </c>
      <c r="AV142">
        <v>2</v>
      </c>
      <c r="AW142">
        <v>54.3</v>
      </c>
      <c r="AX142">
        <v>54.3</v>
      </c>
      <c r="AY142">
        <v>54.3</v>
      </c>
      <c r="AZ142">
        <v>8.2178000000000004</v>
      </c>
      <c r="BA142">
        <v>70</v>
      </c>
      <c r="BB142" t="s">
        <v>2874</v>
      </c>
      <c r="BC142">
        <v>0</v>
      </c>
      <c r="BD142">
        <v>29.134</v>
      </c>
      <c r="BE142" t="s">
        <v>130</v>
      </c>
      <c r="BF142" t="s">
        <v>130</v>
      </c>
      <c r="BG142" t="s">
        <v>130</v>
      </c>
      <c r="BH142" t="s">
        <v>130</v>
      </c>
      <c r="BI142" t="s">
        <v>130</v>
      </c>
      <c r="BJ142" t="s">
        <v>130</v>
      </c>
      <c r="BK142" t="s">
        <v>130</v>
      </c>
      <c r="BL142" t="s">
        <v>130</v>
      </c>
      <c r="BM142" t="s">
        <v>130</v>
      </c>
      <c r="BN142" t="s">
        <v>130</v>
      </c>
      <c r="BO142" t="s">
        <v>131</v>
      </c>
      <c r="BP142" t="s">
        <v>131</v>
      </c>
      <c r="BQ142">
        <v>54.3</v>
      </c>
      <c r="BR142">
        <v>40</v>
      </c>
      <c r="BS142">
        <v>54.3</v>
      </c>
      <c r="BT142">
        <v>40</v>
      </c>
      <c r="BU142">
        <v>40</v>
      </c>
      <c r="BV142">
        <v>54.3</v>
      </c>
      <c r="BW142">
        <v>54.3</v>
      </c>
      <c r="BX142">
        <v>35.700000000000003</v>
      </c>
      <c r="BY142">
        <v>54.3</v>
      </c>
      <c r="BZ142">
        <v>35.700000000000003</v>
      </c>
      <c r="CA142">
        <v>32.9</v>
      </c>
      <c r="CB142">
        <v>31.4</v>
      </c>
      <c r="CC142">
        <v>3307800000</v>
      </c>
      <c r="CD142">
        <v>267750000</v>
      </c>
      <c r="CE142">
        <v>375030000</v>
      </c>
      <c r="CF142">
        <v>359560000</v>
      </c>
      <c r="CG142">
        <v>253630000</v>
      </c>
      <c r="CH142">
        <v>239510000</v>
      </c>
      <c r="CI142">
        <v>469160000</v>
      </c>
      <c r="CJ142">
        <v>554120000</v>
      </c>
      <c r="CK142">
        <v>100040000</v>
      </c>
      <c r="CL142">
        <v>112710000</v>
      </c>
      <c r="CM142">
        <v>223350000</v>
      </c>
      <c r="CN142">
        <v>98103000</v>
      </c>
      <c r="CO142">
        <v>254790000</v>
      </c>
      <c r="CP142">
        <v>1102600000</v>
      </c>
      <c r="CQ142">
        <v>89252000</v>
      </c>
      <c r="CR142">
        <v>125010000</v>
      </c>
      <c r="CS142">
        <v>119850000</v>
      </c>
      <c r="CT142">
        <v>84545000</v>
      </c>
      <c r="CU142">
        <v>79838000</v>
      </c>
      <c r="CV142">
        <v>156390000</v>
      </c>
      <c r="CW142">
        <v>184710000</v>
      </c>
      <c r="CX142">
        <v>33346000</v>
      </c>
      <c r="CY142">
        <v>37569000</v>
      </c>
      <c r="CZ142">
        <v>74449000</v>
      </c>
      <c r="DA142">
        <v>32701000</v>
      </c>
      <c r="DB142">
        <v>84930000</v>
      </c>
      <c r="DC142">
        <v>26.411380000000001</v>
      </c>
      <c r="DD142">
        <v>26.897469999999998</v>
      </c>
      <c r="DE142">
        <v>26.836649999999999</v>
      </c>
      <c r="DF142">
        <v>26.333220000000001</v>
      </c>
      <c r="DG142">
        <v>26.25057</v>
      </c>
      <c r="DH142">
        <v>27.220569999999999</v>
      </c>
      <c r="DI142">
        <v>27.46069</v>
      </c>
      <c r="DJ142">
        <v>24.991009999999999</v>
      </c>
      <c r="DK142">
        <v>25.163039999999999</v>
      </c>
      <c r="DL142">
        <v>26.149750000000001</v>
      </c>
      <c r="DM142">
        <v>24.96283</v>
      </c>
      <c r="DN142">
        <v>26.339770000000001</v>
      </c>
      <c r="DO142">
        <v>0.44756078085982198</v>
      </c>
      <c r="DP142">
        <v>0.84358851114908995</v>
      </c>
      <c r="DQ142">
        <v>0.66980662715241102</v>
      </c>
      <c r="DR142">
        <v>0.784002939860027</v>
      </c>
      <c r="DS142">
        <v>0.11978020823199099</v>
      </c>
      <c r="DT142">
        <v>0.11371421813964799</v>
      </c>
      <c r="DU142">
        <v>1</v>
      </c>
      <c r="DV142">
        <v>1</v>
      </c>
      <c r="DW142">
        <v>2</v>
      </c>
      <c r="DX142">
        <v>4</v>
      </c>
      <c r="DY142">
        <v>2</v>
      </c>
      <c r="DZ142">
        <v>5</v>
      </c>
      <c r="EA142">
        <v>1</v>
      </c>
      <c r="EB142">
        <v>1</v>
      </c>
      <c r="EC142">
        <v>1</v>
      </c>
      <c r="ED142">
        <v>1</v>
      </c>
      <c r="EE142">
        <v>0</v>
      </c>
      <c r="EF142">
        <v>0</v>
      </c>
      <c r="EG142">
        <v>19</v>
      </c>
      <c r="EH142">
        <v>396</v>
      </c>
      <c r="EI142" t="s">
        <v>2875</v>
      </c>
      <c r="EJ142" t="s">
        <v>136</v>
      </c>
      <c r="EK142" t="s">
        <v>2876</v>
      </c>
      <c r="EL142" t="s">
        <v>2877</v>
      </c>
      <c r="EM142" t="s">
        <v>2878</v>
      </c>
      <c r="EN142" t="s">
        <v>2879</v>
      </c>
    </row>
    <row r="143" spans="1:148" x14ac:dyDescent="0.25">
      <c r="A143" t="s">
        <v>2854</v>
      </c>
      <c r="B143" t="s">
        <v>2855</v>
      </c>
      <c r="C143" t="s">
        <v>2856</v>
      </c>
      <c r="D143" t="s">
        <v>2856</v>
      </c>
      <c r="E143" t="s">
        <v>2856</v>
      </c>
      <c r="F143" t="s">
        <v>2857</v>
      </c>
      <c r="G143" t="str">
        <f>MID(F143,FIND("&gt;sp|",F143)+4,6)</f>
        <v>P63104</v>
      </c>
      <c r="H143" t="s">
        <v>5269</v>
      </c>
      <c r="I143">
        <v>11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1</v>
      </c>
      <c r="Q143">
        <v>2</v>
      </c>
      <c r="R143">
        <v>1</v>
      </c>
      <c r="S143">
        <v>3</v>
      </c>
      <c r="T143">
        <v>3</v>
      </c>
      <c r="U143">
        <v>2</v>
      </c>
      <c r="V143">
        <v>1</v>
      </c>
      <c r="W143">
        <v>1</v>
      </c>
      <c r="X143">
        <v>1</v>
      </c>
      <c r="Y143">
        <v>3</v>
      </c>
      <c r="Z143">
        <v>3</v>
      </c>
      <c r="AA143">
        <v>3</v>
      </c>
      <c r="AB143">
        <v>1</v>
      </c>
      <c r="AC143">
        <v>2</v>
      </c>
      <c r="AD143">
        <v>1</v>
      </c>
      <c r="AE143">
        <v>3</v>
      </c>
      <c r="AF143">
        <v>3</v>
      </c>
      <c r="AG143">
        <v>2</v>
      </c>
      <c r="AH143">
        <v>1</v>
      </c>
      <c r="AI143">
        <v>1</v>
      </c>
      <c r="AJ143">
        <v>1</v>
      </c>
      <c r="AK143">
        <v>3</v>
      </c>
      <c r="AL143">
        <v>3</v>
      </c>
      <c r="AM143">
        <v>3</v>
      </c>
      <c r="AN143">
        <v>1</v>
      </c>
      <c r="AO143">
        <v>2</v>
      </c>
      <c r="AP143">
        <v>1</v>
      </c>
      <c r="AQ143">
        <v>3</v>
      </c>
      <c r="AR143">
        <v>3</v>
      </c>
      <c r="AS143">
        <v>2</v>
      </c>
      <c r="AT143">
        <v>1</v>
      </c>
      <c r="AU143">
        <v>1</v>
      </c>
      <c r="AV143">
        <v>1</v>
      </c>
      <c r="AW143">
        <v>15.9</v>
      </c>
      <c r="AX143">
        <v>15.9</v>
      </c>
      <c r="AY143">
        <v>15.9</v>
      </c>
      <c r="AZ143">
        <v>27.745000000000001</v>
      </c>
      <c r="BA143">
        <v>245</v>
      </c>
      <c r="BB143" t="s">
        <v>2858</v>
      </c>
      <c r="BC143">
        <v>0</v>
      </c>
      <c r="BD143">
        <v>23.029</v>
      </c>
      <c r="BE143" t="s">
        <v>130</v>
      </c>
      <c r="BF143" t="s">
        <v>130</v>
      </c>
      <c r="BG143" t="s">
        <v>131</v>
      </c>
      <c r="BH143" t="s">
        <v>131</v>
      </c>
      <c r="BI143" t="s">
        <v>131</v>
      </c>
      <c r="BJ143" t="s">
        <v>131</v>
      </c>
      <c r="BK143" t="s">
        <v>130</v>
      </c>
      <c r="BL143" t="s">
        <v>130</v>
      </c>
      <c r="BM143" t="s">
        <v>131</v>
      </c>
      <c r="BN143" t="s">
        <v>131</v>
      </c>
      <c r="BO143" t="s">
        <v>131</v>
      </c>
      <c r="BP143" t="s">
        <v>130</v>
      </c>
      <c r="BQ143">
        <v>15.9</v>
      </c>
      <c r="BR143">
        <v>15.9</v>
      </c>
      <c r="BS143">
        <v>15.9</v>
      </c>
      <c r="BT143">
        <v>4.9000000000000004</v>
      </c>
      <c r="BU143">
        <v>11</v>
      </c>
      <c r="BV143">
        <v>3.7</v>
      </c>
      <c r="BW143">
        <v>15.9</v>
      </c>
      <c r="BX143">
        <v>15.9</v>
      </c>
      <c r="BY143">
        <v>11</v>
      </c>
      <c r="BZ143">
        <v>3.7</v>
      </c>
      <c r="CA143">
        <v>3.7</v>
      </c>
      <c r="CB143">
        <v>3.7</v>
      </c>
      <c r="CC143">
        <v>167850000</v>
      </c>
      <c r="CD143">
        <v>22383000</v>
      </c>
      <c r="CE143">
        <v>26863000</v>
      </c>
      <c r="CF143">
        <v>29748000</v>
      </c>
      <c r="CG143">
        <v>1609000</v>
      </c>
      <c r="CH143">
        <v>7088300</v>
      </c>
      <c r="CI143">
        <v>9420900</v>
      </c>
      <c r="CJ143">
        <v>28992000</v>
      </c>
      <c r="CK143">
        <v>8774500</v>
      </c>
      <c r="CL143">
        <v>12268000</v>
      </c>
      <c r="CM143">
        <v>3622800</v>
      </c>
      <c r="CN143">
        <v>6981400</v>
      </c>
      <c r="CO143">
        <v>10097000</v>
      </c>
      <c r="CP143">
        <v>11989000</v>
      </c>
      <c r="CQ143">
        <v>1598800</v>
      </c>
      <c r="CR143">
        <v>1918800</v>
      </c>
      <c r="CS143">
        <v>2124800</v>
      </c>
      <c r="CT143">
        <v>114930</v>
      </c>
      <c r="CU143">
        <v>506310</v>
      </c>
      <c r="CV143">
        <v>672920</v>
      </c>
      <c r="CW143">
        <v>2070900</v>
      </c>
      <c r="CX143">
        <v>626750</v>
      </c>
      <c r="CY143">
        <v>876260</v>
      </c>
      <c r="CZ143">
        <v>258770</v>
      </c>
      <c r="DA143">
        <v>498670</v>
      </c>
      <c r="DB143">
        <v>721240</v>
      </c>
      <c r="DC143">
        <v>20.608560000000001</v>
      </c>
      <c r="DD143">
        <v>20.871770000000001</v>
      </c>
      <c r="DE143">
        <v>21.018899999999999</v>
      </c>
      <c r="DF143">
        <v>16.810400000000001</v>
      </c>
      <c r="DG143">
        <v>18.949660000000002</v>
      </c>
      <c r="DH143">
        <v>19.36007</v>
      </c>
      <c r="DI143">
        <v>20.981829999999999</v>
      </c>
      <c r="DJ143">
        <v>19.257529999999999</v>
      </c>
      <c r="DK143">
        <v>19.741</v>
      </c>
      <c r="DL143">
        <v>17.981310000000001</v>
      </c>
      <c r="DM143">
        <v>18.92773</v>
      </c>
      <c r="DN143">
        <v>19.46012</v>
      </c>
      <c r="DO143">
        <v>0.72915847786403298</v>
      </c>
      <c r="DP143">
        <v>0.839623769124348</v>
      </c>
      <c r="DQ143">
        <v>0.17520641867416101</v>
      </c>
      <c r="DR143">
        <v>-0.41634178161621099</v>
      </c>
      <c r="DS143">
        <v>1.4311727422514799</v>
      </c>
      <c r="DT143">
        <v>2.4596983591715502</v>
      </c>
      <c r="DU143">
        <v>1</v>
      </c>
      <c r="DV143">
        <v>4</v>
      </c>
      <c r="DW143">
        <v>0</v>
      </c>
      <c r="DX143">
        <v>0</v>
      </c>
      <c r="DY143">
        <v>0</v>
      </c>
      <c r="DZ143">
        <v>0</v>
      </c>
      <c r="EA143">
        <v>2</v>
      </c>
      <c r="EB143">
        <v>1</v>
      </c>
      <c r="EC143">
        <v>0</v>
      </c>
      <c r="ED143">
        <v>0</v>
      </c>
      <c r="EE143">
        <v>0</v>
      </c>
      <c r="EF143">
        <v>1</v>
      </c>
      <c r="EG143">
        <v>9</v>
      </c>
      <c r="EH143">
        <v>394</v>
      </c>
      <c r="EI143" t="s">
        <v>2859</v>
      </c>
      <c r="EJ143" t="s">
        <v>135</v>
      </c>
      <c r="EK143" t="s">
        <v>2860</v>
      </c>
      <c r="EL143" t="s">
        <v>2861</v>
      </c>
      <c r="EM143" t="s">
        <v>2862</v>
      </c>
      <c r="EN143" t="s">
        <v>2863</v>
      </c>
      <c r="EP143">
        <v>130</v>
      </c>
      <c r="ER143">
        <v>1</v>
      </c>
    </row>
    <row r="144" spans="1:148" x14ac:dyDescent="0.25">
      <c r="A144" t="s">
        <v>447</v>
      </c>
      <c r="B144" t="s">
        <v>447</v>
      </c>
      <c r="C144">
        <v>2</v>
      </c>
      <c r="D144">
        <v>2</v>
      </c>
      <c r="E144">
        <v>2</v>
      </c>
      <c r="F144" t="s">
        <v>448</v>
      </c>
      <c r="G144" t="str">
        <f>MID(F144,FIND("&gt;sp|",F144)+4,6)</f>
        <v>O75643</v>
      </c>
      <c r="H144" t="s">
        <v>5009</v>
      </c>
      <c r="I144">
        <v>1</v>
      </c>
      <c r="J144">
        <v>2</v>
      </c>
      <c r="K144">
        <v>2</v>
      </c>
      <c r="L144">
        <v>2</v>
      </c>
      <c r="M144">
        <v>1</v>
      </c>
      <c r="N144">
        <v>2</v>
      </c>
      <c r="O144">
        <v>1</v>
      </c>
      <c r="P144">
        <v>0</v>
      </c>
      <c r="Q144">
        <v>2</v>
      </c>
      <c r="R144">
        <v>1</v>
      </c>
      <c r="S144">
        <v>1</v>
      </c>
      <c r="T144">
        <v>1</v>
      </c>
      <c r="U144">
        <v>1</v>
      </c>
      <c r="V144">
        <v>2</v>
      </c>
      <c r="W144">
        <v>2</v>
      </c>
      <c r="X144">
        <v>2</v>
      </c>
      <c r="Y144">
        <v>1</v>
      </c>
      <c r="Z144">
        <v>2</v>
      </c>
      <c r="AA144">
        <v>1</v>
      </c>
      <c r="AB144">
        <v>0</v>
      </c>
      <c r="AC144">
        <v>2</v>
      </c>
      <c r="AD144">
        <v>1</v>
      </c>
      <c r="AE144">
        <v>1</v>
      </c>
      <c r="AF144">
        <v>1</v>
      </c>
      <c r="AG144">
        <v>1</v>
      </c>
      <c r="AH144">
        <v>2</v>
      </c>
      <c r="AI144">
        <v>2</v>
      </c>
      <c r="AJ144">
        <v>2</v>
      </c>
      <c r="AK144">
        <v>1</v>
      </c>
      <c r="AL144">
        <v>2</v>
      </c>
      <c r="AM144">
        <v>1</v>
      </c>
      <c r="AN144">
        <v>0</v>
      </c>
      <c r="AO144">
        <v>2</v>
      </c>
      <c r="AP144">
        <v>1</v>
      </c>
      <c r="AQ144">
        <v>1</v>
      </c>
      <c r="AR144">
        <v>1</v>
      </c>
      <c r="AS144">
        <v>1</v>
      </c>
      <c r="AT144">
        <v>2</v>
      </c>
      <c r="AU144">
        <v>2</v>
      </c>
      <c r="AV144">
        <v>2</v>
      </c>
      <c r="AW144">
        <v>1.9</v>
      </c>
      <c r="AX144">
        <v>1.9</v>
      </c>
      <c r="AY144">
        <v>1.9</v>
      </c>
      <c r="AZ144">
        <v>244.5</v>
      </c>
      <c r="BA144">
        <v>2136</v>
      </c>
      <c r="BB144">
        <v>2136</v>
      </c>
      <c r="BC144">
        <v>0</v>
      </c>
      <c r="BD144">
        <v>14.68</v>
      </c>
      <c r="BE144" t="s">
        <v>131</v>
      </c>
      <c r="BF144" t="s">
        <v>131</v>
      </c>
      <c r="BG144" t="s">
        <v>131</v>
      </c>
      <c r="BH144" t="s">
        <v>131</v>
      </c>
      <c r="BI144" t="s">
        <v>130</v>
      </c>
      <c r="BJ144" t="s">
        <v>131</v>
      </c>
      <c r="BK144" t="s">
        <v>131</v>
      </c>
      <c r="BL144" t="s">
        <v>131</v>
      </c>
      <c r="BM144" t="s">
        <v>131</v>
      </c>
      <c r="BN144" t="s">
        <v>130</v>
      </c>
      <c r="BO144" t="s">
        <v>130</v>
      </c>
      <c r="BP144" t="s">
        <v>130</v>
      </c>
      <c r="BQ144">
        <v>1.2</v>
      </c>
      <c r="BR144">
        <v>1.9</v>
      </c>
      <c r="BS144">
        <v>0.7</v>
      </c>
      <c r="BT144">
        <v>0</v>
      </c>
      <c r="BU144">
        <v>1.9</v>
      </c>
      <c r="BV144">
        <v>0.7</v>
      </c>
      <c r="BW144">
        <v>1.2</v>
      </c>
      <c r="BX144">
        <v>1.2</v>
      </c>
      <c r="BY144">
        <v>0.7</v>
      </c>
      <c r="BZ144">
        <v>1.9</v>
      </c>
      <c r="CA144">
        <v>1.9</v>
      </c>
      <c r="CB144">
        <v>1.9</v>
      </c>
      <c r="CC144">
        <v>21622000</v>
      </c>
      <c r="CD144">
        <v>1029800</v>
      </c>
      <c r="CE144">
        <v>3429000</v>
      </c>
      <c r="CF144">
        <v>917540</v>
      </c>
      <c r="CG144">
        <v>0</v>
      </c>
      <c r="CH144">
        <v>1681100</v>
      </c>
      <c r="CI144">
        <v>838100</v>
      </c>
      <c r="CJ144">
        <v>1778900</v>
      </c>
      <c r="CK144">
        <v>368730</v>
      </c>
      <c r="CL144">
        <v>900710</v>
      </c>
      <c r="CM144">
        <v>2104700</v>
      </c>
      <c r="CN144">
        <v>3314200</v>
      </c>
      <c r="CO144">
        <v>5259600</v>
      </c>
      <c r="CP144">
        <v>183240</v>
      </c>
      <c r="CQ144">
        <v>8727.2999999999993</v>
      </c>
      <c r="CR144">
        <v>29059</v>
      </c>
      <c r="CS144">
        <v>7775.8</v>
      </c>
      <c r="CT144">
        <v>0</v>
      </c>
      <c r="CU144">
        <v>14246</v>
      </c>
      <c r="CV144">
        <v>7102.6</v>
      </c>
      <c r="CW144">
        <v>15076</v>
      </c>
      <c r="CX144">
        <v>3124.9</v>
      </c>
      <c r="CY144">
        <v>7633.1</v>
      </c>
      <c r="CZ144">
        <v>17836</v>
      </c>
      <c r="DA144">
        <v>28087</v>
      </c>
      <c r="DB144">
        <v>44573</v>
      </c>
      <c r="DC144">
        <v>13.09132</v>
      </c>
      <c r="DD144">
        <v>14.826700000000001</v>
      </c>
      <c r="DE144">
        <v>12.92478</v>
      </c>
      <c r="DF144">
        <v>9</v>
      </c>
      <c r="DG144">
        <v>13.79827</v>
      </c>
      <c r="DH144">
        <v>12.794129999999999</v>
      </c>
      <c r="DI144">
        <v>13.87997</v>
      </c>
      <c r="DJ144">
        <v>11.609590000000001</v>
      </c>
      <c r="DK144">
        <v>12.89805</v>
      </c>
      <c r="DL144">
        <v>14.1225</v>
      </c>
      <c r="DM144">
        <v>14.777609999999999</v>
      </c>
      <c r="DN144">
        <v>15.44388</v>
      </c>
      <c r="DO144">
        <v>0.38458761975823202</v>
      </c>
      <c r="DP144">
        <v>0.81839307149251195</v>
      </c>
      <c r="DQ144">
        <v>0.90117333778781405</v>
      </c>
      <c r="DR144">
        <v>-2.9172000885009801</v>
      </c>
      <c r="DS144">
        <v>0.480403218669404</v>
      </c>
      <c r="DT144">
        <v>1.7501306533813501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1</v>
      </c>
      <c r="EE144">
        <v>1</v>
      </c>
      <c r="EF144">
        <v>0</v>
      </c>
      <c r="EG144">
        <v>2</v>
      </c>
      <c r="EH144">
        <v>100</v>
      </c>
      <c r="EI144" t="s">
        <v>449</v>
      </c>
      <c r="EJ144" t="s">
        <v>138</v>
      </c>
      <c r="EK144" t="s">
        <v>450</v>
      </c>
      <c r="EL144" t="s">
        <v>451</v>
      </c>
      <c r="EM144" t="s">
        <v>452</v>
      </c>
      <c r="EN144" t="s">
        <v>453</v>
      </c>
    </row>
    <row r="145" spans="1:148" x14ac:dyDescent="0.25">
      <c r="A145" t="s">
        <v>3936</v>
      </c>
      <c r="B145" t="s">
        <v>3936</v>
      </c>
      <c r="C145" t="s">
        <v>3937</v>
      </c>
      <c r="D145" t="s">
        <v>3937</v>
      </c>
      <c r="E145" t="s">
        <v>3937</v>
      </c>
      <c r="F145" t="s">
        <v>3938</v>
      </c>
      <c r="G145" t="str">
        <f>MID(F145,FIND("&gt;sp|",F145)+4,6)</f>
        <v>Q8NC51</v>
      </c>
      <c r="H145" t="s">
        <v>5396</v>
      </c>
      <c r="I145">
        <v>4</v>
      </c>
      <c r="J145">
        <v>4</v>
      </c>
      <c r="K145">
        <v>4</v>
      </c>
      <c r="L145">
        <v>4</v>
      </c>
      <c r="M145">
        <v>4</v>
      </c>
      <c r="N145">
        <v>3</v>
      </c>
      <c r="O145">
        <v>3</v>
      </c>
      <c r="P145">
        <v>3</v>
      </c>
      <c r="Q145">
        <v>4</v>
      </c>
      <c r="R145">
        <v>4</v>
      </c>
      <c r="S145">
        <v>3</v>
      </c>
      <c r="T145">
        <v>3</v>
      </c>
      <c r="U145">
        <v>3</v>
      </c>
      <c r="V145">
        <v>4</v>
      </c>
      <c r="W145">
        <v>4</v>
      </c>
      <c r="X145">
        <v>3</v>
      </c>
      <c r="Y145">
        <v>4</v>
      </c>
      <c r="Z145">
        <v>3</v>
      </c>
      <c r="AA145">
        <v>3</v>
      </c>
      <c r="AB145">
        <v>3</v>
      </c>
      <c r="AC145">
        <v>4</v>
      </c>
      <c r="AD145">
        <v>4</v>
      </c>
      <c r="AE145">
        <v>3</v>
      </c>
      <c r="AF145">
        <v>3</v>
      </c>
      <c r="AG145">
        <v>3</v>
      </c>
      <c r="AH145">
        <v>4</v>
      </c>
      <c r="AI145">
        <v>4</v>
      </c>
      <c r="AJ145">
        <v>3</v>
      </c>
      <c r="AK145">
        <v>4</v>
      </c>
      <c r="AL145">
        <v>3</v>
      </c>
      <c r="AM145">
        <v>3</v>
      </c>
      <c r="AN145">
        <v>3</v>
      </c>
      <c r="AO145">
        <v>4</v>
      </c>
      <c r="AP145">
        <v>4</v>
      </c>
      <c r="AQ145">
        <v>3</v>
      </c>
      <c r="AR145">
        <v>3</v>
      </c>
      <c r="AS145">
        <v>3</v>
      </c>
      <c r="AT145">
        <v>4</v>
      </c>
      <c r="AU145">
        <v>4</v>
      </c>
      <c r="AV145">
        <v>3</v>
      </c>
      <c r="AW145">
        <v>14.2</v>
      </c>
      <c r="AX145">
        <v>14.2</v>
      </c>
      <c r="AY145">
        <v>14.2</v>
      </c>
      <c r="AZ145">
        <v>42.426000000000002</v>
      </c>
      <c r="BA145">
        <v>387</v>
      </c>
      <c r="BB145" t="s">
        <v>3939</v>
      </c>
      <c r="BC145">
        <v>0</v>
      </c>
      <c r="BD145">
        <v>57.808999999999997</v>
      </c>
      <c r="BE145" t="s">
        <v>130</v>
      </c>
      <c r="BF145" t="s">
        <v>130</v>
      </c>
      <c r="BG145" t="s">
        <v>130</v>
      </c>
      <c r="BH145" t="s">
        <v>130</v>
      </c>
      <c r="BI145" t="s">
        <v>130</v>
      </c>
      <c r="BJ145" t="s">
        <v>130</v>
      </c>
      <c r="BK145" t="s">
        <v>130</v>
      </c>
      <c r="BL145" t="s">
        <v>130</v>
      </c>
      <c r="BM145" t="s">
        <v>130</v>
      </c>
      <c r="BN145" t="s">
        <v>130</v>
      </c>
      <c r="BO145" t="s">
        <v>130</v>
      </c>
      <c r="BP145" t="s">
        <v>130</v>
      </c>
      <c r="BQ145">
        <v>14.2</v>
      </c>
      <c r="BR145">
        <v>11.4</v>
      </c>
      <c r="BS145">
        <v>11.4</v>
      </c>
      <c r="BT145">
        <v>11.4</v>
      </c>
      <c r="BU145">
        <v>14.2</v>
      </c>
      <c r="BV145">
        <v>14.2</v>
      </c>
      <c r="BW145">
        <v>11.4</v>
      </c>
      <c r="BX145">
        <v>11.4</v>
      </c>
      <c r="BY145">
        <v>11.4</v>
      </c>
      <c r="BZ145">
        <v>14.2</v>
      </c>
      <c r="CA145">
        <v>14.2</v>
      </c>
      <c r="CB145">
        <v>11.4</v>
      </c>
      <c r="CC145">
        <v>840430000</v>
      </c>
      <c r="CD145">
        <v>98014000</v>
      </c>
      <c r="CE145">
        <v>57309000</v>
      </c>
      <c r="CF145">
        <v>89762000</v>
      </c>
      <c r="CG145">
        <v>53406000</v>
      </c>
      <c r="CH145">
        <v>142210000</v>
      </c>
      <c r="CI145">
        <v>111350000</v>
      </c>
      <c r="CJ145">
        <v>72721000</v>
      </c>
      <c r="CK145">
        <v>39225000</v>
      </c>
      <c r="CL145">
        <v>32505000</v>
      </c>
      <c r="CM145">
        <v>25511000</v>
      </c>
      <c r="CN145">
        <v>58631000</v>
      </c>
      <c r="CO145">
        <v>59782000</v>
      </c>
      <c r="CP145">
        <v>49437000</v>
      </c>
      <c r="CQ145">
        <v>5765500</v>
      </c>
      <c r="CR145">
        <v>3371100</v>
      </c>
      <c r="CS145">
        <v>5280100</v>
      </c>
      <c r="CT145">
        <v>3141500</v>
      </c>
      <c r="CU145">
        <v>8365500</v>
      </c>
      <c r="CV145">
        <v>6549800</v>
      </c>
      <c r="CW145">
        <v>4277700</v>
      </c>
      <c r="CX145">
        <v>2307300</v>
      </c>
      <c r="CY145">
        <v>1912100</v>
      </c>
      <c r="CZ145">
        <v>1500600</v>
      </c>
      <c r="DA145">
        <v>3448900</v>
      </c>
      <c r="DB145">
        <v>3516600</v>
      </c>
      <c r="DC145">
        <v>22.459009999999999</v>
      </c>
      <c r="DD145">
        <v>21.68479</v>
      </c>
      <c r="DE145">
        <v>22.332129999999999</v>
      </c>
      <c r="DF145">
        <v>21.583020000000001</v>
      </c>
      <c r="DG145">
        <v>22.996020000000001</v>
      </c>
      <c r="DH145">
        <v>22.64302</v>
      </c>
      <c r="DI145">
        <v>22.028400000000001</v>
      </c>
      <c r="DJ145">
        <v>21.13777</v>
      </c>
      <c r="DK145">
        <v>20.86673</v>
      </c>
      <c r="DL145">
        <v>20.517109999999999</v>
      </c>
      <c r="DM145">
        <v>21.717700000000001</v>
      </c>
      <c r="DN145">
        <v>21.745750000000001</v>
      </c>
      <c r="DO145">
        <v>0.89339147826812004</v>
      </c>
      <c r="DP145">
        <v>0.81434440612793002</v>
      </c>
      <c r="DQ145">
        <v>0.85590577136408397</v>
      </c>
      <c r="DR145">
        <v>1.08049964904785</v>
      </c>
      <c r="DS145">
        <v>0.19596119682534699</v>
      </c>
      <c r="DT145">
        <v>-0.24870872497558599</v>
      </c>
      <c r="DU145">
        <v>4</v>
      </c>
      <c r="DV145">
        <v>1</v>
      </c>
      <c r="DW145">
        <v>4</v>
      </c>
      <c r="DX145">
        <v>3</v>
      </c>
      <c r="DY145">
        <v>2</v>
      </c>
      <c r="DZ145">
        <v>2</v>
      </c>
      <c r="EA145">
        <v>3</v>
      </c>
      <c r="EB145">
        <v>2</v>
      </c>
      <c r="EC145">
        <v>3</v>
      </c>
      <c r="ED145">
        <v>1</v>
      </c>
      <c r="EE145">
        <v>1</v>
      </c>
      <c r="EF145">
        <v>1</v>
      </c>
      <c r="EG145">
        <v>27</v>
      </c>
      <c r="EH145">
        <v>541</v>
      </c>
      <c r="EI145" t="s">
        <v>3940</v>
      </c>
      <c r="EJ145" t="s">
        <v>136</v>
      </c>
      <c r="EK145" t="s">
        <v>3941</v>
      </c>
      <c r="EL145" t="s">
        <v>3942</v>
      </c>
      <c r="EM145" t="s">
        <v>3943</v>
      </c>
      <c r="EN145" t="s">
        <v>3944</v>
      </c>
    </row>
    <row r="146" spans="1:148" x14ac:dyDescent="0.25">
      <c r="A146" t="s">
        <v>3365</v>
      </c>
      <c r="B146" t="s">
        <v>3365</v>
      </c>
      <c r="C146" t="s">
        <v>2195</v>
      </c>
      <c r="D146" t="s">
        <v>2195</v>
      </c>
      <c r="E146" t="s">
        <v>2195</v>
      </c>
      <c r="F146" t="s">
        <v>3366</v>
      </c>
      <c r="G146" t="str">
        <f>MID(F146,FIND("&gt;sp|",F146)+4,6)</f>
        <v>Q13283</v>
      </c>
      <c r="H146" t="s">
        <v>5323</v>
      </c>
      <c r="I146">
        <v>7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  <c r="U146">
        <v>1</v>
      </c>
      <c r="V146">
        <v>1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</v>
      </c>
      <c r="AD146">
        <v>2</v>
      </c>
      <c r="AE146">
        <v>2</v>
      </c>
      <c r="AF146">
        <v>2</v>
      </c>
      <c r="AG146">
        <v>1</v>
      </c>
      <c r="AH146">
        <v>1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  <c r="AS146">
        <v>1</v>
      </c>
      <c r="AT146">
        <v>1</v>
      </c>
      <c r="AU146">
        <v>2</v>
      </c>
      <c r="AV146">
        <v>2</v>
      </c>
      <c r="AW146">
        <v>14.2</v>
      </c>
      <c r="AX146">
        <v>14.2</v>
      </c>
      <c r="AY146">
        <v>14.2</v>
      </c>
      <c r="AZ146">
        <v>16.984999999999999</v>
      </c>
      <c r="BA146">
        <v>148</v>
      </c>
      <c r="BB146" t="s">
        <v>3367</v>
      </c>
      <c r="BC146">
        <v>0</v>
      </c>
      <c r="BD146">
        <v>12.688000000000001</v>
      </c>
      <c r="BE146" t="s">
        <v>130</v>
      </c>
      <c r="BF146" t="s">
        <v>130</v>
      </c>
      <c r="BG146" t="s">
        <v>130</v>
      </c>
      <c r="BH146" t="s">
        <v>130</v>
      </c>
      <c r="BI146" t="s">
        <v>130</v>
      </c>
      <c r="BJ146" t="s">
        <v>130</v>
      </c>
      <c r="BK146" t="s">
        <v>130</v>
      </c>
      <c r="BL146" t="s">
        <v>131</v>
      </c>
      <c r="BM146" t="s">
        <v>131</v>
      </c>
      <c r="BN146" t="s">
        <v>131</v>
      </c>
      <c r="BO146" t="s">
        <v>131</v>
      </c>
      <c r="BP146" t="s">
        <v>131</v>
      </c>
      <c r="BQ146">
        <v>14.2</v>
      </c>
      <c r="BR146">
        <v>14.2</v>
      </c>
      <c r="BS146">
        <v>14.2</v>
      </c>
      <c r="BT146">
        <v>14.2</v>
      </c>
      <c r="BU146">
        <v>14.2</v>
      </c>
      <c r="BV146">
        <v>14.2</v>
      </c>
      <c r="BW146">
        <v>14.2</v>
      </c>
      <c r="BX146">
        <v>14.2</v>
      </c>
      <c r="BY146">
        <v>6.1</v>
      </c>
      <c r="BZ146">
        <v>6.1</v>
      </c>
      <c r="CA146">
        <v>14.2</v>
      </c>
      <c r="CB146">
        <v>14.2</v>
      </c>
      <c r="CC146">
        <v>316630000</v>
      </c>
      <c r="CD146">
        <v>29956000</v>
      </c>
      <c r="CE146">
        <v>41971000</v>
      </c>
      <c r="CF146">
        <v>32741000</v>
      </c>
      <c r="CG146">
        <v>25076000</v>
      </c>
      <c r="CH146">
        <v>45499000</v>
      </c>
      <c r="CI146">
        <v>31462000</v>
      </c>
      <c r="CJ146">
        <v>21067000</v>
      </c>
      <c r="CK146">
        <v>19441000</v>
      </c>
      <c r="CL146">
        <v>18595000</v>
      </c>
      <c r="CM146">
        <v>8091900</v>
      </c>
      <c r="CN146">
        <v>14288000</v>
      </c>
      <c r="CO146">
        <v>28443000</v>
      </c>
      <c r="CP146">
        <v>39579000</v>
      </c>
      <c r="CQ146">
        <v>3744500</v>
      </c>
      <c r="CR146">
        <v>5246400</v>
      </c>
      <c r="CS146">
        <v>4092600</v>
      </c>
      <c r="CT146">
        <v>3134500</v>
      </c>
      <c r="CU146">
        <v>5687400</v>
      </c>
      <c r="CV146">
        <v>3932700</v>
      </c>
      <c r="CW146">
        <v>2633300</v>
      </c>
      <c r="CX146">
        <v>2430200</v>
      </c>
      <c r="CY146">
        <v>2324300</v>
      </c>
      <c r="CZ146">
        <v>1011500</v>
      </c>
      <c r="DA146">
        <v>1786000</v>
      </c>
      <c r="DB146">
        <v>3555400</v>
      </c>
      <c r="DC146">
        <v>21.83634</v>
      </c>
      <c r="DD146">
        <v>22.322900000000001</v>
      </c>
      <c r="DE146">
        <v>21.964590000000001</v>
      </c>
      <c r="DF146">
        <v>21.579799999999999</v>
      </c>
      <c r="DG146">
        <v>22.439340000000001</v>
      </c>
      <c r="DH146">
        <v>21.90709</v>
      </c>
      <c r="DI146">
        <v>21.328440000000001</v>
      </c>
      <c r="DJ146">
        <v>21.21264</v>
      </c>
      <c r="DK146">
        <v>21.14837</v>
      </c>
      <c r="DL146">
        <v>19.948060000000002</v>
      </c>
      <c r="DM146">
        <v>20.7683</v>
      </c>
      <c r="DN146">
        <v>21.761579999999999</v>
      </c>
      <c r="DO146">
        <v>2.1981175340393602</v>
      </c>
      <c r="DP146">
        <v>0.81145922342936305</v>
      </c>
      <c r="DQ146">
        <v>0.92425609564691402</v>
      </c>
      <c r="DR146">
        <v>1.1494286855061799</v>
      </c>
      <c r="DS146">
        <v>8.0241352505052793E-2</v>
      </c>
      <c r="DT146">
        <v>6.5864562988281306E-2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7</v>
      </c>
      <c r="EH146">
        <v>457</v>
      </c>
      <c r="EI146" t="s">
        <v>3368</v>
      </c>
      <c r="EJ146" t="s">
        <v>138</v>
      </c>
      <c r="EK146" t="s">
        <v>3369</v>
      </c>
      <c r="EL146" t="s">
        <v>3370</v>
      </c>
      <c r="EM146" t="s">
        <v>3371</v>
      </c>
      <c r="EN146" t="s">
        <v>3372</v>
      </c>
    </row>
    <row r="147" spans="1:148" x14ac:dyDescent="0.25">
      <c r="A147" t="s">
        <v>3769</v>
      </c>
      <c r="B147" t="s">
        <v>3769</v>
      </c>
      <c r="C147" t="s">
        <v>286</v>
      </c>
      <c r="D147" t="s">
        <v>286</v>
      </c>
      <c r="E147" t="s">
        <v>286</v>
      </c>
      <c r="F147" t="s">
        <v>3770</v>
      </c>
      <c r="G147" t="str">
        <f>MID(F147,FIND("&gt;tr|",F147)+4,6)</f>
        <v>H0YC73</v>
      </c>
      <c r="H147" t="s">
        <v>5566</v>
      </c>
      <c r="I147">
        <v>6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0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0</v>
      </c>
      <c r="W147">
        <v>0</v>
      </c>
      <c r="X147">
        <v>1</v>
      </c>
      <c r="Y147">
        <v>1</v>
      </c>
      <c r="Z147">
        <v>1</v>
      </c>
      <c r="AA147">
        <v>1</v>
      </c>
      <c r="AB147">
        <v>0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0</v>
      </c>
      <c r="AI147">
        <v>0</v>
      </c>
      <c r="AJ147">
        <v>1</v>
      </c>
      <c r="AK147">
        <v>1</v>
      </c>
      <c r="AL147">
        <v>1</v>
      </c>
      <c r="AM147">
        <v>1</v>
      </c>
      <c r="AN147">
        <v>0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0</v>
      </c>
      <c r="AU147">
        <v>0</v>
      </c>
      <c r="AV147">
        <v>1</v>
      </c>
      <c r="AW147">
        <v>9.6999999999999993</v>
      </c>
      <c r="AX147">
        <v>9.6999999999999993</v>
      </c>
      <c r="AY147">
        <v>9.6999999999999993</v>
      </c>
      <c r="AZ147">
        <v>22.747</v>
      </c>
      <c r="BA147">
        <v>195</v>
      </c>
      <c r="BB147" t="s">
        <v>3771</v>
      </c>
      <c r="BC147">
        <v>3.663E-3</v>
      </c>
      <c r="BD147">
        <v>7.6914999999999996</v>
      </c>
      <c r="BE147" t="s">
        <v>131</v>
      </c>
      <c r="BF147" t="s">
        <v>130</v>
      </c>
      <c r="BG147" t="s">
        <v>130</v>
      </c>
      <c r="BH147" t="s">
        <v>131</v>
      </c>
      <c r="BI147" t="s">
        <v>131</v>
      </c>
      <c r="BJ147" t="s">
        <v>131</v>
      </c>
      <c r="BK147" t="s">
        <v>130</v>
      </c>
      <c r="BL147" t="s">
        <v>130</v>
      </c>
      <c r="BM147" t="s">
        <v>130</v>
      </c>
      <c r="BN147" t="s">
        <v>131</v>
      </c>
      <c r="BO147" t="s">
        <v>131</v>
      </c>
      <c r="BP147" t="s">
        <v>131</v>
      </c>
      <c r="BQ147">
        <v>9.6999999999999993</v>
      </c>
      <c r="BR147">
        <v>9.6999999999999993</v>
      </c>
      <c r="BS147">
        <v>9.6999999999999993</v>
      </c>
      <c r="BT147">
        <v>0</v>
      </c>
      <c r="BU147">
        <v>9.6999999999999993</v>
      </c>
      <c r="BV147">
        <v>9.6999999999999993</v>
      </c>
      <c r="BW147">
        <v>9.6999999999999993</v>
      </c>
      <c r="BX147">
        <v>9.6999999999999993</v>
      </c>
      <c r="BY147">
        <v>9.6999999999999993</v>
      </c>
      <c r="BZ147">
        <v>0</v>
      </c>
      <c r="CA147">
        <v>0</v>
      </c>
      <c r="CB147">
        <v>9.6999999999999993</v>
      </c>
      <c r="CC147">
        <v>37379000</v>
      </c>
      <c r="CD147">
        <v>7429600</v>
      </c>
      <c r="CE147">
        <v>7341900</v>
      </c>
      <c r="CF147">
        <v>6627000</v>
      </c>
      <c r="CG147">
        <v>0</v>
      </c>
      <c r="CH147">
        <v>1109700</v>
      </c>
      <c r="CI147">
        <v>459100</v>
      </c>
      <c r="CJ147">
        <v>5921200</v>
      </c>
      <c r="CK147">
        <v>2639300</v>
      </c>
      <c r="CL147">
        <v>4489800</v>
      </c>
      <c r="CM147">
        <v>0</v>
      </c>
      <c r="CN147">
        <v>0</v>
      </c>
      <c r="CO147">
        <v>1361400</v>
      </c>
      <c r="CP147">
        <v>3737900</v>
      </c>
      <c r="CQ147">
        <v>742960</v>
      </c>
      <c r="CR147">
        <v>734190</v>
      </c>
      <c r="CS147">
        <v>662700</v>
      </c>
      <c r="CT147">
        <v>0</v>
      </c>
      <c r="CU147">
        <v>110970</v>
      </c>
      <c r="CV147">
        <v>45910</v>
      </c>
      <c r="CW147">
        <v>592120</v>
      </c>
      <c r="CX147">
        <v>263930</v>
      </c>
      <c r="CY147">
        <v>448980</v>
      </c>
      <c r="CZ147">
        <v>0</v>
      </c>
      <c r="DA147">
        <v>0</v>
      </c>
      <c r="DB147">
        <v>136140</v>
      </c>
      <c r="DC147">
        <v>19.502929999999999</v>
      </c>
      <c r="DD147">
        <v>19.485790000000001</v>
      </c>
      <c r="DE147">
        <v>19.338000000000001</v>
      </c>
      <c r="DF147">
        <v>9</v>
      </c>
      <c r="DG147">
        <v>16.759810000000002</v>
      </c>
      <c r="DH147">
        <v>15.486520000000001</v>
      </c>
      <c r="DI147">
        <v>19.175529999999998</v>
      </c>
      <c r="DJ147">
        <v>18.009799999999998</v>
      </c>
      <c r="DK147">
        <v>18.776289999999999</v>
      </c>
      <c r="DL147">
        <v>9</v>
      </c>
      <c r="DM147">
        <v>9</v>
      </c>
      <c r="DN147">
        <v>17.054729999999999</v>
      </c>
      <c r="DO147">
        <v>1.07088774784649</v>
      </c>
      <c r="DP147">
        <v>0.78836631774902299</v>
      </c>
      <c r="DQ147">
        <v>0.22371439815822999</v>
      </c>
      <c r="DR147">
        <v>2.0638662974039699</v>
      </c>
      <c r="DS147">
        <v>1.11408355032077</v>
      </c>
      <c r="DT147">
        <v>5.6934617360432904</v>
      </c>
      <c r="DU147">
        <v>0</v>
      </c>
      <c r="DV147">
        <v>1</v>
      </c>
      <c r="DW147">
        <v>1</v>
      </c>
      <c r="DX147">
        <v>0</v>
      </c>
      <c r="DY147">
        <v>0</v>
      </c>
      <c r="DZ147">
        <v>0</v>
      </c>
      <c r="EA147">
        <v>1</v>
      </c>
      <c r="EB147">
        <v>1</v>
      </c>
      <c r="EC147">
        <v>1</v>
      </c>
      <c r="ED147">
        <v>0</v>
      </c>
      <c r="EE147">
        <v>0</v>
      </c>
      <c r="EF147">
        <v>0</v>
      </c>
      <c r="EG147">
        <v>5</v>
      </c>
      <c r="EH147">
        <v>512</v>
      </c>
      <c r="EI147">
        <v>3611</v>
      </c>
      <c r="EJ147" t="b">
        <v>1</v>
      </c>
      <c r="EK147">
        <v>3778</v>
      </c>
      <c r="EL147" t="s">
        <v>3772</v>
      </c>
      <c r="EM147" t="s">
        <v>3773</v>
      </c>
      <c r="EN147">
        <v>18608</v>
      </c>
    </row>
    <row r="148" spans="1:148" x14ac:dyDescent="0.25">
      <c r="A148" t="s">
        <v>433</v>
      </c>
      <c r="B148" t="s">
        <v>433</v>
      </c>
      <c r="C148">
        <v>2</v>
      </c>
      <c r="D148">
        <v>2</v>
      </c>
      <c r="E148">
        <v>2</v>
      </c>
      <c r="F148" t="s">
        <v>434</v>
      </c>
      <c r="G148" t="str">
        <f>MID(F148,FIND("&gt;sp|",F148)+4,6)</f>
        <v>O75533</v>
      </c>
      <c r="H148" t="s">
        <v>5007</v>
      </c>
      <c r="I148">
        <v>1</v>
      </c>
      <c r="J148">
        <v>2</v>
      </c>
      <c r="K148">
        <v>2</v>
      </c>
      <c r="L148">
        <v>2</v>
      </c>
      <c r="M148">
        <v>2</v>
      </c>
      <c r="N148">
        <v>2</v>
      </c>
      <c r="O148">
        <v>2</v>
      </c>
      <c r="P148">
        <v>1</v>
      </c>
      <c r="Q148">
        <v>2</v>
      </c>
      <c r="R148">
        <v>2</v>
      </c>
      <c r="S148">
        <v>2</v>
      </c>
      <c r="T148">
        <v>2</v>
      </c>
      <c r="U148">
        <v>2</v>
      </c>
      <c r="V148">
        <v>2</v>
      </c>
      <c r="W148">
        <v>2</v>
      </c>
      <c r="X148">
        <v>2</v>
      </c>
      <c r="Y148">
        <v>2</v>
      </c>
      <c r="Z148">
        <v>2</v>
      </c>
      <c r="AA148">
        <v>2</v>
      </c>
      <c r="AB148">
        <v>1</v>
      </c>
      <c r="AC148">
        <v>2</v>
      </c>
      <c r="AD148">
        <v>2</v>
      </c>
      <c r="AE148">
        <v>2</v>
      </c>
      <c r="AF148">
        <v>2</v>
      </c>
      <c r="AG148">
        <v>2</v>
      </c>
      <c r="AH148">
        <v>2</v>
      </c>
      <c r="AI148">
        <v>2</v>
      </c>
      <c r="AJ148">
        <v>2</v>
      </c>
      <c r="AK148">
        <v>2</v>
      </c>
      <c r="AL148">
        <v>2</v>
      </c>
      <c r="AM148">
        <v>2</v>
      </c>
      <c r="AN148">
        <v>1</v>
      </c>
      <c r="AO148">
        <v>2</v>
      </c>
      <c r="AP148">
        <v>2</v>
      </c>
      <c r="AQ148">
        <v>2</v>
      </c>
      <c r="AR148">
        <v>2</v>
      </c>
      <c r="AS148">
        <v>2</v>
      </c>
      <c r="AT148">
        <v>2</v>
      </c>
      <c r="AU148">
        <v>2</v>
      </c>
      <c r="AV148">
        <v>2</v>
      </c>
      <c r="AW148">
        <v>1.8</v>
      </c>
      <c r="AX148">
        <v>1.8</v>
      </c>
      <c r="AY148">
        <v>1.8</v>
      </c>
      <c r="AZ148">
        <v>145.83000000000001</v>
      </c>
      <c r="BA148">
        <v>1304</v>
      </c>
      <c r="BB148">
        <v>1304</v>
      </c>
      <c r="BC148">
        <v>0</v>
      </c>
      <c r="BD148">
        <v>13.988</v>
      </c>
      <c r="BE148" t="s">
        <v>131</v>
      </c>
      <c r="BF148" t="s">
        <v>130</v>
      </c>
      <c r="BG148" t="s">
        <v>130</v>
      </c>
      <c r="BH148" t="s">
        <v>131</v>
      </c>
      <c r="BI148" t="s">
        <v>131</v>
      </c>
      <c r="BJ148" t="s">
        <v>131</v>
      </c>
      <c r="BK148" t="s">
        <v>130</v>
      </c>
      <c r="BL148" t="s">
        <v>130</v>
      </c>
      <c r="BM148" t="s">
        <v>130</v>
      </c>
      <c r="BN148" t="s">
        <v>131</v>
      </c>
      <c r="BO148" t="s">
        <v>131</v>
      </c>
      <c r="BP148" t="s">
        <v>130</v>
      </c>
      <c r="BQ148">
        <v>1.8</v>
      </c>
      <c r="BR148">
        <v>1.8</v>
      </c>
      <c r="BS148">
        <v>1.8</v>
      </c>
      <c r="BT148">
        <v>0.7</v>
      </c>
      <c r="BU148">
        <v>1.8</v>
      </c>
      <c r="BV148">
        <v>1.8</v>
      </c>
      <c r="BW148">
        <v>1.8</v>
      </c>
      <c r="BX148">
        <v>1.8</v>
      </c>
      <c r="BY148">
        <v>1.8</v>
      </c>
      <c r="BZ148">
        <v>1.8</v>
      </c>
      <c r="CA148">
        <v>1.8</v>
      </c>
      <c r="CB148">
        <v>1.8</v>
      </c>
      <c r="CC148">
        <v>113360000</v>
      </c>
      <c r="CD148">
        <v>7675100</v>
      </c>
      <c r="CE148">
        <v>11454000</v>
      </c>
      <c r="CF148">
        <v>7680000</v>
      </c>
      <c r="CG148">
        <v>493290</v>
      </c>
      <c r="CH148">
        <v>19286000</v>
      </c>
      <c r="CI148">
        <v>10238000</v>
      </c>
      <c r="CJ148">
        <v>7293000</v>
      </c>
      <c r="CK148">
        <v>2732700</v>
      </c>
      <c r="CL148">
        <v>6620100</v>
      </c>
      <c r="CM148">
        <v>7383600</v>
      </c>
      <c r="CN148">
        <v>11740000</v>
      </c>
      <c r="CO148">
        <v>20764000</v>
      </c>
      <c r="CP148">
        <v>1828400</v>
      </c>
      <c r="CQ148">
        <v>123790</v>
      </c>
      <c r="CR148">
        <v>184740</v>
      </c>
      <c r="CS148">
        <v>123870</v>
      </c>
      <c r="CT148">
        <v>7956.4</v>
      </c>
      <c r="CU148">
        <v>311070</v>
      </c>
      <c r="CV148">
        <v>165130</v>
      </c>
      <c r="CW148">
        <v>117630</v>
      </c>
      <c r="CX148">
        <v>44076</v>
      </c>
      <c r="CY148">
        <v>106780</v>
      </c>
      <c r="CZ148">
        <v>119090</v>
      </c>
      <c r="DA148">
        <v>189350</v>
      </c>
      <c r="DB148">
        <v>334910</v>
      </c>
      <c r="DC148">
        <v>16.917539999999999</v>
      </c>
      <c r="DD148">
        <v>17.495139999999999</v>
      </c>
      <c r="DE148">
        <v>16.918469999999999</v>
      </c>
      <c r="DF148">
        <v>12.9579</v>
      </c>
      <c r="DG148">
        <v>18.246880000000001</v>
      </c>
      <c r="DH148">
        <v>17.33324</v>
      </c>
      <c r="DI148">
        <v>16.843900000000001</v>
      </c>
      <c r="DJ148">
        <v>15.427709999999999</v>
      </c>
      <c r="DK148">
        <v>16.704280000000001</v>
      </c>
      <c r="DL148">
        <v>16.861689999999999</v>
      </c>
      <c r="DM148">
        <v>17.53069</v>
      </c>
      <c r="DN148">
        <v>18.35341</v>
      </c>
      <c r="DO148">
        <v>0.73439915694980795</v>
      </c>
      <c r="DP148">
        <v>0.78508440653482803</v>
      </c>
      <c r="DQ148">
        <v>0.34410067511993803</v>
      </c>
      <c r="DR148">
        <v>-1.4025932947794599</v>
      </c>
      <c r="DS148">
        <v>0.22089224704150801</v>
      </c>
      <c r="DT148">
        <v>0.93103885650634799</v>
      </c>
      <c r="DU148">
        <v>0</v>
      </c>
      <c r="DV148">
        <v>1</v>
      </c>
      <c r="DW148">
        <v>1</v>
      </c>
      <c r="DX148">
        <v>0</v>
      </c>
      <c r="DY148">
        <v>0</v>
      </c>
      <c r="DZ148">
        <v>0</v>
      </c>
      <c r="EA148">
        <v>1</v>
      </c>
      <c r="EB148">
        <v>1</v>
      </c>
      <c r="EC148">
        <v>1</v>
      </c>
      <c r="ED148">
        <v>0</v>
      </c>
      <c r="EE148">
        <v>0</v>
      </c>
      <c r="EF148">
        <v>1</v>
      </c>
      <c r="EG148">
        <v>6</v>
      </c>
      <c r="EH148">
        <v>98</v>
      </c>
      <c r="EI148" t="s">
        <v>435</v>
      </c>
      <c r="EJ148" t="s">
        <v>138</v>
      </c>
      <c r="EK148" t="s">
        <v>436</v>
      </c>
      <c r="EL148" t="s">
        <v>437</v>
      </c>
      <c r="EM148" t="s">
        <v>438</v>
      </c>
      <c r="EN148" t="s">
        <v>439</v>
      </c>
    </row>
    <row r="149" spans="1:148" x14ac:dyDescent="0.25">
      <c r="A149" t="s">
        <v>3062</v>
      </c>
      <c r="B149" t="s">
        <v>3063</v>
      </c>
      <c r="C149" t="s">
        <v>3064</v>
      </c>
      <c r="D149" t="s">
        <v>3064</v>
      </c>
      <c r="E149" t="s">
        <v>3064</v>
      </c>
      <c r="F149" t="s">
        <v>3065</v>
      </c>
      <c r="G149" t="str">
        <f>MID(F149,FIND("&gt;sp|",F149)+4,6)</f>
        <v>P84098</v>
      </c>
      <c r="H149" t="s">
        <v>5290</v>
      </c>
      <c r="I149">
        <v>4</v>
      </c>
      <c r="J149">
        <v>15</v>
      </c>
      <c r="K149">
        <v>15</v>
      </c>
      <c r="L149">
        <v>15</v>
      </c>
      <c r="M149">
        <v>13</v>
      </c>
      <c r="N149">
        <v>14</v>
      </c>
      <c r="O149">
        <v>14</v>
      </c>
      <c r="P149">
        <v>13</v>
      </c>
      <c r="Q149">
        <v>14</v>
      </c>
      <c r="R149">
        <v>14</v>
      </c>
      <c r="S149">
        <v>13</v>
      </c>
      <c r="T149">
        <v>12</v>
      </c>
      <c r="U149">
        <v>13</v>
      </c>
      <c r="V149">
        <v>13</v>
      </c>
      <c r="W149">
        <v>14</v>
      </c>
      <c r="X149">
        <v>14</v>
      </c>
      <c r="Y149">
        <v>13</v>
      </c>
      <c r="Z149">
        <v>14</v>
      </c>
      <c r="AA149">
        <v>14</v>
      </c>
      <c r="AB149">
        <v>13</v>
      </c>
      <c r="AC149">
        <v>14</v>
      </c>
      <c r="AD149">
        <v>14</v>
      </c>
      <c r="AE149">
        <v>13</v>
      </c>
      <c r="AF149">
        <v>12</v>
      </c>
      <c r="AG149">
        <v>13</v>
      </c>
      <c r="AH149">
        <v>13</v>
      </c>
      <c r="AI149">
        <v>14</v>
      </c>
      <c r="AJ149">
        <v>14</v>
      </c>
      <c r="AK149">
        <v>13</v>
      </c>
      <c r="AL149">
        <v>14</v>
      </c>
      <c r="AM149">
        <v>14</v>
      </c>
      <c r="AN149">
        <v>13</v>
      </c>
      <c r="AO149">
        <v>14</v>
      </c>
      <c r="AP149">
        <v>14</v>
      </c>
      <c r="AQ149">
        <v>13</v>
      </c>
      <c r="AR149">
        <v>12</v>
      </c>
      <c r="AS149">
        <v>13</v>
      </c>
      <c r="AT149">
        <v>13</v>
      </c>
      <c r="AU149">
        <v>14</v>
      </c>
      <c r="AV149">
        <v>14</v>
      </c>
      <c r="AW149">
        <v>54.9</v>
      </c>
      <c r="AX149">
        <v>54.9</v>
      </c>
      <c r="AY149">
        <v>54.9</v>
      </c>
      <c r="AZ149">
        <v>23.134</v>
      </c>
      <c r="BA149">
        <v>193</v>
      </c>
      <c r="BB149" t="s">
        <v>3066</v>
      </c>
      <c r="BC149">
        <v>0</v>
      </c>
      <c r="BD149">
        <v>132.74</v>
      </c>
      <c r="BE149" t="s">
        <v>130</v>
      </c>
      <c r="BF149" t="s">
        <v>130</v>
      </c>
      <c r="BG149" t="s">
        <v>130</v>
      </c>
      <c r="BH149" t="s">
        <v>130</v>
      </c>
      <c r="BI149" t="s">
        <v>130</v>
      </c>
      <c r="BJ149" t="s">
        <v>130</v>
      </c>
      <c r="BK149" t="s">
        <v>130</v>
      </c>
      <c r="BL149" t="s">
        <v>130</v>
      </c>
      <c r="BM149" t="s">
        <v>130</v>
      </c>
      <c r="BN149" t="s">
        <v>130</v>
      </c>
      <c r="BO149" t="s">
        <v>130</v>
      </c>
      <c r="BP149" t="s">
        <v>130</v>
      </c>
      <c r="BQ149">
        <v>50.8</v>
      </c>
      <c r="BR149">
        <v>54.4</v>
      </c>
      <c r="BS149">
        <v>54.4</v>
      </c>
      <c r="BT149">
        <v>54.4</v>
      </c>
      <c r="BU149">
        <v>54.4</v>
      </c>
      <c r="BV149">
        <v>54.9</v>
      </c>
      <c r="BW149">
        <v>50.3</v>
      </c>
      <c r="BX149">
        <v>45.6</v>
      </c>
      <c r="BY149">
        <v>53.9</v>
      </c>
      <c r="BZ149">
        <v>50.8</v>
      </c>
      <c r="CA149">
        <v>54.9</v>
      </c>
      <c r="CB149">
        <v>54.9</v>
      </c>
      <c r="CC149">
        <v>14893000000</v>
      </c>
      <c r="CD149">
        <v>884360000</v>
      </c>
      <c r="CE149">
        <v>1062200000</v>
      </c>
      <c r="CF149">
        <v>1042600000</v>
      </c>
      <c r="CG149">
        <v>1552600000</v>
      </c>
      <c r="CH149">
        <v>2419000000</v>
      </c>
      <c r="CI149">
        <v>1936500000</v>
      </c>
      <c r="CJ149">
        <v>712290000</v>
      </c>
      <c r="CK149">
        <v>499480000</v>
      </c>
      <c r="CL149">
        <v>546380000</v>
      </c>
      <c r="CM149">
        <v>827860000</v>
      </c>
      <c r="CN149">
        <v>1608500000</v>
      </c>
      <c r="CO149">
        <v>1801100000</v>
      </c>
      <c r="CP149">
        <v>2482100000</v>
      </c>
      <c r="CQ149">
        <v>147390000</v>
      </c>
      <c r="CR149">
        <v>177040000</v>
      </c>
      <c r="CS149">
        <v>173760000</v>
      </c>
      <c r="CT149">
        <v>258770000</v>
      </c>
      <c r="CU149">
        <v>403160000</v>
      </c>
      <c r="CV149">
        <v>322760000</v>
      </c>
      <c r="CW149">
        <v>118720000</v>
      </c>
      <c r="CX149">
        <v>83246000</v>
      </c>
      <c r="CY149">
        <v>91063000</v>
      </c>
      <c r="CZ149">
        <v>137980000</v>
      </c>
      <c r="DA149">
        <v>268080000</v>
      </c>
      <c r="DB149">
        <v>300180000</v>
      </c>
      <c r="DC149">
        <v>27.135059999999999</v>
      </c>
      <c r="DD149">
        <v>27.3995</v>
      </c>
      <c r="DE149">
        <v>27.372520000000002</v>
      </c>
      <c r="DF149">
        <v>27.947099999999999</v>
      </c>
      <c r="DG149">
        <v>28.586780000000001</v>
      </c>
      <c r="DH149">
        <v>28.265889999999999</v>
      </c>
      <c r="DI149">
        <v>26.822990000000001</v>
      </c>
      <c r="DJ149">
        <v>26.310880000000001</v>
      </c>
      <c r="DK149">
        <v>26.440359999999998</v>
      </c>
      <c r="DL149">
        <v>27.03988</v>
      </c>
      <c r="DM149">
        <v>27.998090000000001</v>
      </c>
      <c r="DN149">
        <v>28.161249999999999</v>
      </c>
      <c r="DO149">
        <v>1.9451593010999899</v>
      </c>
      <c r="DP149">
        <v>0.77761904398600401</v>
      </c>
      <c r="DQ149">
        <v>0.60433910155760995</v>
      </c>
      <c r="DR149">
        <v>0.53351084391276204</v>
      </c>
      <c r="DS149">
        <v>2.0480786040448198</v>
      </c>
      <c r="DT149">
        <v>-0.96422513326008996</v>
      </c>
      <c r="DU149">
        <v>12</v>
      </c>
      <c r="DV149">
        <v>11</v>
      </c>
      <c r="DW149">
        <v>16</v>
      </c>
      <c r="DX149">
        <v>14</v>
      </c>
      <c r="DY149">
        <v>21</v>
      </c>
      <c r="DZ149">
        <v>18</v>
      </c>
      <c r="EA149">
        <v>9</v>
      </c>
      <c r="EB149">
        <v>8</v>
      </c>
      <c r="EC149">
        <v>8</v>
      </c>
      <c r="ED149">
        <v>14</v>
      </c>
      <c r="EE149">
        <v>13</v>
      </c>
      <c r="EF149">
        <v>9</v>
      </c>
      <c r="EG149">
        <v>153</v>
      </c>
      <c r="EH149">
        <v>417</v>
      </c>
      <c r="EI149" t="s">
        <v>3067</v>
      </c>
      <c r="EJ149" t="s">
        <v>152</v>
      </c>
      <c r="EK149" t="s">
        <v>3068</v>
      </c>
      <c r="EL149" t="s">
        <v>3069</v>
      </c>
      <c r="EM149" t="s">
        <v>3070</v>
      </c>
      <c r="EN149" t="s">
        <v>3071</v>
      </c>
      <c r="EP149" t="s">
        <v>3072</v>
      </c>
      <c r="ER149" t="s">
        <v>3073</v>
      </c>
    </row>
    <row r="150" spans="1:148" x14ac:dyDescent="0.25">
      <c r="A150" t="s">
        <v>3210</v>
      </c>
      <c r="B150" t="s">
        <v>3211</v>
      </c>
      <c r="C150" t="s">
        <v>3212</v>
      </c>
      <c r="D150" t="s">
        <v>3212</v>
      </c>
      <c r="E150" t="s">
        <v>3212</v>
      </c>
      <c r="F150" t="s">
        <v>3213</v>
      </c>
      <c r="G150" t="str">
        <f>MID(F150,FIND("&gt;sp|",F150)+4,6)</f>
        <v>Q07955</v>
      </c>
      <c r="H150" t="s">
        <v>5309</v>
      </c>
      <c r="I150">
        <v>7</v>
      </c>
      <c r="J150">
        <v>3</v>
      </c>
      <c r="K150">
        <v>3</v>
      </c>
      <c r="L150">
        <v>3</v>
      </c>
      <c r="M150">
        <v>2</v>
      </c>
      <c r="N150">
        <v>3</v>
      </c>
      <c r="O150">
        <v>2</v>
      </c>
      <c r="P150">
        <v>3</v>
      </c>
      <c r="Q150">
        <v>2</v>
      </c>
      <c r="R150">
        <v>3</v>
      </c>
      <c r="S150">
        <v>2</v>
      </c>
      <c r="T150">
        <v>3</v>
      </c>
      <c r="U150">
        <v>3</v>
      </c>
      <c r="V150">
        <v>2</v>
      </c>
      <c r="W150">
        <v>3</v>
      </c>
      <c r="X150">
        <v>3</v>
      </c>
      <c r="Y150">
        <v>2</v>
      </c>
      <c r="Z150">
        <v>3</v>
      </c>
      <c r="AA150">
        <v>2</v>
      </c>
      <c r="AB150">
        <v>3</v>
      </c>
      <c r="AC150">
        <v>2</v>
      </c>
      <c r="AD150">
        <v>3</v>
      </c>
      <c r="AE150">
        <v>2</v>
      </c>
      <c r="AF150">
        <v>3</v>
      </c>
      <c r="AG150">
        <v>3</v>
      </c>
      <c r="AH150">
        <v>2</v>
      </c>
      <c r="AI150">
        <v>3</v>
      </c>
      <c r="AJ150">
        <v>3</v>
      </c>
      <c r="AK150">
        <v>2</v>
      </c>
      <c r="AL150">
        <v>3</v>
      </c>
      <c r="AM150">
        <v>2</v>
      </c>
      <c r="AN150">
        <v>3</v>
      </c>
      <c r="AO150">
        <v>2</v>
      </c>
      <c r="AP150">
        <v>3</v>
      </c>
      <c r="AQ150">
        <v>2</v>
      </c>
      <c r="AR150">
        <v>3</v>
      </c>
      <c r="AS150">
        <v>3</v>
      </c>
      <c r="AT150">
        <v>2</v>
      </c>
      <c r="AU150">
        <v>3</v>
      </c>
      <c r="AV150">
        <v>3</v>
      </c>
      <c r="AW150">
        <v>12.1</v>
      </c>
      <c r="AX150">
        <v>12.1</v>
      </c>
      <c r="AY150">
        <v>12.1</v>
      </c>
      <c r="AZ150">
        <v>27.744</v>
      </c>
      <c r="BA150">
        <v>248</v>
      </c>
      <c r="BB150" t="s">
        <v>3214</v>
      </c>
      <c r="BC150">
        <v>0</v>
      </c>
      <c r="BD150">
        <v>20.024999999999999</v>
      </c>
      <c r="BE150" t="s">
        <v>131</v>
      </c>
      <c r="BF150" t="s">
        <v>130</v>
      </c>
      <c r="BG150" t="s">
        <v>130</v>
      </c>
      <c r="BH150" t="s">
        <v>130</v>
      </c>
      <c r="BI150" t="s">
        <v>130</v>
      </c>
      <c r="BJ150" t="s">
        <v>130</v>
      </c>
      <c r="BK150" t="s">
        <v>130</v>
      </c>
      <c r="BL150" t="s">
        <v>131</v>
      </c>
      <c r="BM150" t="s">
        <v>131</v>
      </c>
      <c r="BN150" t="s">
        <v>131</v>
      </c>
      <c r="BO150" t="s">
        <v>130</v>
      </c>
      <c r="BP150" t="s">
        <v>130</v>
      </c>
      <c r="BQ150">
        <v>8.1</v>
      </c>
      <c r="BR150">
        <v>12.1</v>
      </c>
      <c r="BS150">
        <v>8.1</v>
      </c>
      <c r="BT150">
        <v>12.1</v>
      </c>
      <c r="BU150">
        <v>8.1</v>
      </c>
      <c r="BV150">
        <v>12.1</v>
      </c>
      <c r="BW150">
        <v>8.1</v>
      </c>
      <c r="BX150">
        <v>12.1</v>
      </c>
      <c r="BY150">
        <v>12.1</v>
      </c>
      <c r="BZ150">
        <v>8.1</v>
      </c>
      <c r="CA150">
        <v>12.1</v>
      </c>
      <c r="CB150">
        <v>12.1</v>
      </c>
      <c r="CC150">
        <v>382500000</v>
      </c>
      <c r="CD150">
        <v>26567000</v>
      </c>
      <c r="CE150">
        <v>53881000</v>
      </c>
      <c r="CF150">
        <v>23652000</v>
      </c>
      <c r="CG150">
        <v>39739000</v>
      </c>
      <c r="CH150">
        <v>40673000</v>
      </c>
      <c r="CI150">
        <v>61770000</v>
      </c>
      <c r="CJ150">
        <v>20575000</v>
      </c>
      <c r="CK150">
        <v>15759000</v>
      </c>
      <c r="CL150">
        <v>20763000</v>
      </c>
      <c r="CM150">
        <v>9008100</v>
      </c>
      <c r="CN150">
        <v>28026000</v>
      </c>
      <c r="CO150">
        <v>42089000</v>
      </c>
      <c r="CP150">
        <v>29423000</v>
      </c>
      <c r="CQ150">
        <v>2043700</v>
      </c>
      <c r="CR150">
        <v>4144700</v>
      </c>
      <c r="CS150">
        <v>1819400</v>
      </c>
      <c r="CT150">
        <v>3056800</v>
      </c>
      <c r="CU150">
        <v>3128700</v>
      </c>
      <c r="CV150">
        <v>4751600</v>
      </c>
      <c r="CW150">
        <v>1582700</v>
      </c>
      <c r="CX150">
        <v>1212200</v>
      </c>
      <c r="CY150">
        <v>1597200</v>
      </c>
      <c r="CZ150">
        <v>692930</v>
      </c>
      <c r="DA150">
        <v>2155900</v>
      </c>
      <c r="DB150">
        <v>3237600</v>
      </c>
      <c r="DC150">
        <v>20.96275</v>
      </c>
      <c r="DD150">
        <v>21.982839999999999</v>
      </c>
      <c r="DE150">
        <v>20.795030000000001</v>
      </c>
      <c r="DF150">
        <v>21.543589999999998</v>
      </c>
      <c r="DG150">
        <v>21.57713</v>
      </c>
      <c r="DH150">
        <v>22.17998</v>
      </c>
      <c r="DI150">
        <v>20.593959999999999</v>
      </c>
      <c r="DJ150">
        <v>20.209199999999999</v>
      </c>
      <c r="DK150">
        <v>20.607109999999999</v>
      </c>
      <c r="DL150">
        <v>19.402349999999998</v>
      </c>
      <c r="DM150">
        <v>21.039860000000001</v>
      </c>
      <c r="DN150">
        <v>21.62649</v>
      </c>
      <c r="DO150">
        <v>0.92239511716706302</v>
      </c>
      <c r="DP150">
        <v>0.77678426106771103</v>
      </c>
      <c r="DQ150">
        <v>0.70547953415094999</v>
      </c>
      <c r="DR150">
        <v>1.0773334503173799</v>
      </c>
      <c r="DS150">
        <v>0.54042997328952203</v>
      </c>
      <c r="DT150">
        <v>-0.52002843221028505</v>
      </c>
      <c r="DU150">
        <v>0</v>
      </c>
      <c r="DV150">
        <v>1</v>
      </c>
      <c r="DW150">
        <v>1</v>
      </c>
      <c r="DX150">
        <v>2</v>
      </c>
      <c r="DY150">
        <v>1</v>
      </c>
      <c r="DZ150">
        <v>3</v>
      </c>
      <c r="EA150">
        <v>1</v>
      </c>
      <c r="EB150">
        <v>0</v>
      </c>
      <c r="EC150">
        <v>0</v>
      </c>
      <c r="ED150">
        <v>0</v>
      </c>
      <c r="EE150">
        <v>1</v>
      </c>
      <c r="EF150">
        <v>1</v>
      </c>
      <c r="EG150">
        <v>11</v>
      </c>
      <c r="EH150">
        <v>437</v>
      </c>
      <c r="EI150" t="s">
        <v>3215</v>
      </c>
      <c r="EJ150" t="s">
        <v>135</v>
      </c>
      <c r="EK150" t="s">
        <v>3216</v>
      </c>
      <c r="EL150" t="s">
        <v>3217</v>
      </c>
      <c r="EM150" t="s">
        <v>3218</v>
      </c>
      <c r="EN150" t="s">
        <v>3219</v>
      </c>
    </row>
    <row r="151" spans="1:148" x14ac:dyDescent="0.25">
      <c r="A151" t="s">
        <v>1261</v>
      </c>
      <c r="B151" t="s">
        <v>1261</v>
      </c>
      <c r="C151" t="s">
        <v>1262</v>
      </c>
      <c r="D151" t="s">
        <v>1262</v>
      </c>
      <c r="E151" t="s">
        <v>1262</v>
      </c>
      <c r="F151" t="s">
        <v>1263</v>
      </c>
      <c r="G151" t="str">
        <f>MID(F151,FIND("&gt;sp|",F151)+4,6)</f>
        <v>P18077</v>
      </c>
      <c r="H151" t="s">
        <v>5090</v>
      </c>
      <c r="I151">
        <v>4</v>
      </c>
      <c r="J151">
        <v>5</v>
      </c>
      <c r="K151">
        <v>5</v>
      </c>
      <c r="L151">
        <v>5</v>
      </c>
      <c r="M151">
        <v>5</v>
      </c>
      <c r="N151">
        <v>5</v>
      </c>
      <c r="O151">
        <v>5</v>
      </c>
      <c r="P151">
        <v>5</v>
      </c>
      <c r="Q151">
        <v>5</v>
      </c>
      <c r="R151">
        <v>5</v>
      </c>
      <c r="S151">
        <v>3</v>
      </c>
      <c r="T151">
        <v>5</v>
      </c>
      <c r="U151">
        <v>4</v>
      </c>
      <c r="V151">
        <v>3</v>
      </c>
      <c r="W151">
        <v>5</v>
      </c>
      <c r="X151">
        <v>5</v>
      </c>
      <c r="Y151">
        <v>5</v>
      </c>
      <c r="Z151">
        <v>5</v>
      </c>
      <c r="AA151">
        <v>5</v>
      </c>
      <c r="AB151">
        <v>5</v>
      </c>
      <c r="AC151">
        <v>5</v>
      </c>
      <c r="AD151">
        <v>5</v>
      </c>
      <c r="AE151">
        <v>3</v>
      </c>
      <c r="AF151">
        <v>5</v>
      </c>
      <c r="AG151">
        <v>4</v>
      </c>
      <c r="AH151">
        <v>3</v>
      </c>
      <c r="AI151">
        <v>5</v>
      </c>
      <c r="AJ151">
        <v>5</v>
      </c>
      <c r="AK151">
        <v>5</v>
      </c>
      <c r="AL151">
        <v>5</v>
      </c>
      <c r="AM151">
        <v>5</v>
      </c>
      <c r="AN151">
        <v>5</v>
      </c>
      <c r="AO151">
        <v>5</v>
      </c>
      <c r="AP151">
        <v>5</v>
      </c>
      <c r="AQ151">
        <v>3</v>
      </c>
      <c r="AR151">
        <v>5</v>
      </c>
      <c r="AS151">
        <v>4</v>
      </c>
      <c r="AT151">
        <v>3</v>
      </c>
      <c r="AU151">
        <v>5</v>
      </c>
      <c r="AV151">
        <v>5</v>
      </c>
      <c r="AW151">
        <v>45.7</v>
      </c>
      <c r="AX151">
        <v>45.7</v>
      </c>
      <c r="AY151">
        <v>45.7</v>
      </c>
      <c r="AZ151">
        <v>10.645</v>
      </c>
      <c r="BA151">
        <v>94</v>
      </c>
      <c r="BB151" t="s">
        <v>1264</v>
      </c>
      <c r="BC151">
        <v>0</v>
      </c>
      <c r="BD151">
        <v>32.744999999999997</v>
      </c>
      <c r="BE151" t="s">
        <v>130</v>
      </c>
      <c r="BF151" t="s">
        <v>130</v>
      </c>
      <c r="BG151" t="s">
        <v>130</v>
      </c>
      <c r="BH151" t="s">
        <v>130</v>
      </c>
      <c r="BI151" t="s">
        <v>130</v>
      </c>
      <c r="BJ151" t="s">
        <v>130</v>
      </c>
      <c r="BK151" t="s">
        <v>130</v>
      </c>
      <c r="BL151" t="s">
        <v>130</v>
      </c>
      <c r="BM151" t="s">
        <v>130</v>
      </c>
      <c r="BN151" t="s">
        <v>130</v>
      </c>
      <c r="BO151" t="s">
        <v>130</v>
      </c>
      <c r="BP151" t="s">
        <v>130</v>
      </c>
      <c r="BQ151">
        <v>45.7</v>
      </c>
      <c r="BR151">
        <v>45.7</v>
      </c>
      <c r="BS151">
        <v>45.7</v>
      </c>
      <c r="BT151">
        <v>45.7</v>
      </c>
      <c r="BU151">
        <v>45.7</v>
      </c>
      <c r="BV151">
        <v>45.7</v>
      </c>
      <c r="BW151">
        <v>25.5</v>
      </c>
      <c r="BX151">
        <v>45.7</v>
      </c>
      <c r="BY151">
        <v>36.200000000000003</v>
      </c>
      <c r="BZ151">
        <v>36.200000000000003</v>
      </c>
      <c r="CA151">
        <v>45.7</v>
      </c>
      <c r="CB151">
        <v>45.7</v>
      </c>
      <c r="CC151">
        <v>2026800000</v>
      </c>
      <c r="CD151">
        <v>148010000</v>
      </c>
      <c r="CE151">
        <v>152980000</v>
      </c>
      <c r="CF151">
        <v>123830000</v>
      </c>
      <c r="CG151">
        <v>138400000</v>
      </c>
      <c r="CH151">
        <v>367100000</v>
      </c>
      <c r="CI151">
        <v>371520000</v>
      </c>
      <c r="CJ151">
        <v>64021000</v>
      </c>
      <c r="CK151">
        <v>94751000</v>
      </c>
      <c r="CL151">
        <v>94029000</v>
      </c>
      <c r="CM151">
        <v>60836000</v>
      </c>
      <c r="CN151">
        <v>207540000</v>
      </c>
      <c r="CO151">
        <v>203740000</v>
      </c>
      <c r="CP151">
        <v>337800000</v>
      </c>
      <c r="CQ151">
        <v>24669000</v>
      </c>
      <c r="CR151">
        <v>25496000</v>
      </c>
      <c r="CS151">
        <v>20639000</v>
      </c>
      <c r="CT151">
        <v>23067000</v>
      </c>
      <c r="CU151">
        <v>61183000</v>
      </c>
      <c r="CV151">
        <v>61920000</v>
      </c>
      <c r="CW151">
        <v>10670000</v>
      </c>
      <c r="CX151">
        <v>15792000</v>
      </c>
      <c r="CY151">
        <v>15671000</v>
      </c>
      <c r="CZ151">
        <v>10139000</v>
      </c>
      <c r="DA151">
        <v>34591000</v>
      </c>
      <c r="DB151">
        <v>33957000</v>
      </c>
      <c r="DC151">
        <v>24.5562</v>
      </c>
      <c r="DD151">
        <v>24.603770000000001</v>
      </c>
      <c r="DE151">
        <v>24.298870000000001</v>
      </c>
      <c r="DF151">
        <v>24.459330000000001</v>
      </c>
      <c r="DG151">
        <v>25.866630000000001</v>
      </c>
      <c r="DH151">
        <v>25.883900000000001</v>
      </c>
      <c r="DI151">
        <v>23.347059999999999</v>
      </c>
      <c r="DJ151">
        <v>23.912690000000001</v>
      </c>
      <c r="DK151">
        <v>23.901589999999999</v>
      </c>
      <c r="DL151">
        <v>23.273409999999998</v>
      </c>
      <c r="DM151">
        <v>25.043890000000001</v>
      </c>
      <c r="DN151">
        <v>25.017209999999999</v>
      </c>
      <c r="DO151">
        <v>1.66511786432715</v>
      </c>
      <c r="DP151">
        <v>0.76583035786946496</v>
      </c>
      <c r="DQ151">
        <v>0.56602620550435301</v>
      </c>
      <c r="DR151">
        <v>0.95844777425130101</v>
      </c>
      <c r="DS151">
        <v>0.88767711531162197</v>
      </c>
      <c r="DT151">
        <v>-0.91700744628906306</v>
      </c>
      <c r="DU151">
        <v>6</v>
      </c>
      <c r="DV151">
        <v>4</v>
      </c>
      <c r="DW151">
        <v>4</v>
      </c>
      <c r="DX151">
        <v>5</v>
      </c>
      <c r="DY151">
        <v>5</v>
      </c>
      <c r="DZ151">
        <v>4</v>
      </c>
      <c r="EA151">
        <v>1</v>
      </c>
      <c r="EB151">
        <v>2</v>
      </c>
      <c r="EC151">
        <v>2</v>
      </c>
      <c r="ED151">
        <v>3</v>
      </c>
      <c r="EE151">
        <v>3</v>
      </c>
      <c r="EF151">
        <v>2</v>
      </c>
      <c r="EG151">
        <v>41</v>
      </c>
      <c r="EH151">
        <v>201</v>
      </c>
      <c r="EI151" t="s">
        <v>1265</v>
      </c>
      <c r="EJ151" t="s">
        <v>147</v>
      </c>
      <c r="EK151" t="s">
        <v>1266</v>
      </c>
      <c r="EL151" t="s">
        <v>1267</v>
      </c>
      <c r="EM151" t="s">
        <v>1268</v>
      </c>
      <c r="EN151" t="s">
        <v>1269</v>
      </c>
    </row>
    <row r="152" spans="1:148" x14ac:dyDescent="0.25">
      <c r="A152" t="s">
        <v>686</v>
      </c>
      <c r="B152" t="s">
        <v>687</v>
      </c>
      <c r="C152" t="s">
        <v>688</v>
      </c>
      <c r="D152" t="s">
        <v>688</v>
      </c>
      <c r="E152" t="s">
        <v>688</v>
      </c>
      <c r="F152" t="s">
        <v>689</v>
      </c>
      <c r="G152" t="str">
        <f>MID(F152,FIND("&gt;sp|",F152)+4,6)</f>
        <v>P05387</v>
      </c>
      <c r="H152" t="s">
        <v>5036</v>
      </c>
      <c r="I152">
        <v>2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1</v>
      </c>
      <c r="Q152">
        <v>2</v>
      </c>
      <c r="R152">
        <v>3</v>
      </c>
      <c r="S152">
        <v>5</v>
      </c>
      <c r="T152">
        <v>3</v>
      </c>
      <c r="U152">
        <v>4</v>
      </c>
      <c r="V152">
        <v>3</v>
      </c>
      <c r="W152">
        <v>3</v>
      </c>
      <c r="X152">
        <v>3</v>
      </c>
      <c r="Y152">
        <v>5</v>
      </c>
      <c r="Z152">
        <v>5</v>
      </c>
      <c r="AA152">
        <v>5</v>
      </c>
      <c r="AB152">
        <v>1</v>
      </c>
      <c r="AC152">
        <v>2</v>
      </c>
      <c r="AD152">
        <v>3</v>
      </c>
      <c r="AE152">
        <v>5</v>
      </c>
      <c r="AF152">
        <v>3</v>
      </c>
      <c r="AG152">
        <v>4</v>
      </c>
      <c r="AH152">
        <v>3</v>
      </c>
      <c r="AI152">
        <v>3</v>
      </c>
      <c r="AJ152">
        <v>3</v>
      </c>
      <c r="AK152">
        <v>5</v>
      </c>
      <c r="AL152">
        <v>5</v>
      </c>
      <c r="AM152">
        <v>5</v>
      </c>
      <c r="AN152">
        <v>1</v>
      </c>
      <c r="AO152">
        <v>2</v>
      </c>
      <c r="AP152">
        <v>3</v>
      </c>
      <c r="AQ152">
        <v>5</v>
      </c>
      <c r="AR152">
        <v>3</v>
      </c>
      <c r="AS152">
        <v>4</v>
      </c>
      <c r="AT152">
        <v>3</v>
      </c>
      <c r="AU152">
        <v>3</v>
      </c>
      <c r="AV152">
        <v>3</v>
      </c>
      <c r="AW152">
        <v>48.7</v>
      </c>
      <c r="AX152">
        <v>48.7</v>
      </c>
      <c r="AY152">
        <v>48.7</v>
      </c>
      <c r="AZ152">
        <v>11.664999999999999</v>
      </c>
      <c r="BA152">
        <v>115</v>
      </c>
      <c r="BB152" t="s">
        <v>690</v>
      </c>
      <c r="BC152">
        <v>0</v>
      </c>
      <c r="BD152">
        <v>40.543999999999997</v>
      </c>
      <c r="BE152" t="s">
        <v>130</v>
      </c>
      <c r="BF152" t="s">
        <v>130</v>
      </c>
      <c r="BG152" t="s">
        <v>130</v>
      </c>
      <c r="BH152" t="s">
        <v>131</v>
      </c>
      <c r="BI152" t="s">
        <v>131</v>
      </c>
      <c r="BJ152" t="s">
        <v>130</v>
      </c>
      <c r="BK152" t="s">
        <v>130</v>
      </c>
      <c r="BL152" t="s">
        <v>130</v>
      </c>
      <c r="BM152" t="s">
        <v>130</v>
      </c>
      <c r="BN152" t="s">
        <v>131</v>
      </c>
      <c r="BO152" t="s">
        <v>131</v>
      </c>
      <c r="BP152" t="s">
        <v>131</v>
      </c>
      <c r="BQ152">
        <v>48.7</v>
      </c>
      <c r="BR152">
        <v>48.7</v>
      </c>
      <c r="BS152">
        <v>48.7</v>
      </c>
      <c r="BT152">
        <v>10.4</v>
      </c>
      <c r="BU152">
        <v>24.3</v>
      </c>
      <c r="BV152">
        <v>25.2</v>
      </c>
      <c r="BW152">
        <v>48.7</v>
      </c>
      <c r="BX152">
        <v>25.2</v>
      </c>
      <c r="BY152">
        <v>41.7</v>
      </c>
      <c r="BZ152">
        <v>25.2</v>
      </c>
      <c r="CA152">
        <v>25.2</v>
      </c>
      <c r="CB152">
        <v>25.2</v>
      </c>
      <c r="CC152">
        <v>1028500000</v>
      </c>
      <c r="CD152">
        <v>132650000</v>
      </c>
      <c r="CE152">
        <v>253520000</v>
      </c>
      <c r="CF152">
        <v>163850000</v>
      </c>
      <c r="CG152">
        <v>19681000</v>
      </c>
      <c r="CH152">
        <v>22007000</v>
      </c>
      <c r="CI152">
        <v>41436000</v>
      </c>
      <c r="CJ152">
        <v>122910000</v>
      </c>
      <c r="CK152">
        <v>58743000</v>
      </c>
      <c r="CL152">
        <v>158430000</v>
      </c>
      <c r="CM152">
        <v>9464200</v>
      </c>
      <c r="CN152">
        <v>21019000</v>
      </c>
      <c r="CO152">
        <v>24837000</v>
      </c>
      <c r="CP152">
        <v>205710000</v>
      </c>
      <c r="CQ152">
        <v>26531000</v>
      </c>
      <c r="CR152">
        <v>50704000</v>
      </c>
      <c r="CS152">
        <v>32769000</v>
      </c>
      <c r="CT152">
        <v>3936200</v>
      </c>
      <c r="CU152">
        <v>4401500</v>
      </c>
      <c r="CV152">
        <v>8287100</v>
      </c>
      <c r="CW152">
        <v>24582000</v>
      </c>
      <c r="CX152">
        <v>11749000</v>
      </c>
      <c r="CY152">
        <v>31685000</v>
      </c>
      <c r="CZ152">
        <v>1892800</v>
      </c>
      <c r="DA152">
        <v>4203700</v>
      </c>
      <c r="DB152">
        <v>4967300</v>
      </c>
      <c r="DC152">
        <v>24.661169999999998</v>
      </c>
      <c r="DD152">
        <v>25.595600000000001</v>
      </c>
      <c r="DE152">
        <v>24.96583</v>
      </c>
      <c r="DF152">
        <v>21.908370000000001</v>
      </c>
      <c r="DG152">
        <v>22.069559999999999</v>
      </c>
      <c r="DH152">
        <v>22.98244</v>
      </c>
      <c r="DI152">
        <v>24.551100000000002</v>
      </c>
      <c r="DJ152">
        <v>23.48603</v>
      </c>
      <c r="DK152">
        <v>24.917300000000001</v>
      </c>
      <c r="DL152">
        <v>20.85209</v>
      </c>
      <c r="DM152">
        <v>22.003229999999999</v>
      </c>
      <c r="DN152">
        <v>22.244029999999999</v>
      </c>
      <c r="DO152">
        <v>0.67311957955589097</v>
      </c>
      <c r="DP152">
        <v>0.75605583190918002</v>
      </c>
      <c r="DQ152">
        <v>0.49749658551207399</v>
      </c>
      <c r="DR152">
        <v>0.62034034729003895</v>
      </c>
      <c r="DS152">
        <v>2.5040176932387599</v>
      </c>
      <c r="DT152">
        <v>2.7540760040283199</v>
      </c>
      <c r="DU152">
        <v>2</v>
      </c>
      <c r="DV152">
        <v>4</v>
      </c>
      <c r="DW152">
        <v>1</v>
      </c>
      <c r="DX152">
        <v>0</v>
      </c>
      <c r="DY152">
        <v>0</v>
      </c>
      <c r="DZ152">
        <v>1</v>
      </c>
      <c r="EA152">
        <v>2</v>
      </c>
      <c r="EB152">
        <v>1</v>
      </c>
      <c r="EC152">
        <v>2</v>
      </c>
      <c r="ED152">
        <v>0</v>
      </c>
      <c r="EE152">
        <v>0</v>
      </c>
      <c r="EF152">
        <v>0</v>
      </c>
      <c r="EG152">
        <v>13</v>
      </c>
      <c r="EH152">
        <v>136</v>
      </c>
      <c r="EI152" t="s">
        <v>691</v>
      </c>
      <c r="EJ152" t="s">
        <v>147</v>
      </c>
      <c r="EK152" t="s">
        <v>692</v>
      </c>
      <c r="EL152" t="s">
        <v>693</v>
      </c>
      <c r="EM152" t="s">
        <v>694</v>
      </c>
      <c r="EN152" t="s">
        <v>695</v>
      </c>
    </row>
    <row r="153" spans="1:148" x14ac:dyDescent="0.25">
      <c r="A153" t="s">
        <v>4115</v>
      </c>
      <c r="B153" t="s">
        <v>4115</v>
      </c>
      <c r="C153" t="s">
        <v>141</v>
      </c>
      <c r="D153" t="s">
        <v>141</v>
      </c>
      <c r="E153" t="s">
        <v>141</v>
      </c>
      <c r="F153" t="s">
        <v>4116</v>
      </c>
      <c r="G153" t="str">
        <f>MID(F153,FIND("&gt;sp|",F153)+4,6)</f>
        <v>Q96EY1</v>
      </c>
      <c r="H153" t="s">
        <v>5422</v>
      </c>
      <c r="I153">
        <v>3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0</v>
      </c>
      <c r="Q153">
        <v>0</v>
      </c>
      <c r="R153">
        <v>0</v>
      </c>
      <c r="S153">
        <v>1</v>
      </c>
      <c r="T153">
        <v>1</v>
      </c>
      <c r="U153">
        <v>1</v>
      </c>
      <c r="V153">
        <v>1</v>
      </c>
      <c r="W153">
        <v>0</v>
      </c>
      <c r="X153">
        <v>1</v>
      </c>
      <c r="Y153">
        <v>1</v>
      </c>
      <c r="Z153">
        <v>1</v>
      </c>
      <c r="AA153">
        <v>1</v>
      </c>
      <c r="AB153">
        <v>0</v>
      </c>
      <c r="AC153">
        <v>0</v>
      </c>
      <c r="AD153">
        <v>0</v>
      </c>
      <c r="AE153">
        <v>1</v>
      </c>
      <c r="AF153">
        <v>1</v>
      </c>
      <c r="AG153">
        <v>1</v>
      </c>
      <c r="AH153">
        <v>1</v>
      </c>
      <c r="AI153">
        <v>0</v>
      </c>
      <c r="AJ153">
        <v>1</v>
      </c>
      <c r="AK153">
        <v>1</v>
      </c>
      <c r="AL153">
        <v>1</v>
      </c>
      <c r="AM153">
        <v>1</v>
      </c>
      <c r="AN153">
        <v>0</v>
      </c>
      <c r="AO153">
        <v>0</v>
      </c>
      <c r="AP153">
        <v>0</v>
      </c>
      <c r="AQ153">
        <v>1</v>
      </c>
      <c r="AR153">
        <v>1</v>
      </c>
      <c r="AS153">
        <v>1</v>
      </c>
      <c r="AT153">
        <v>1</v>
      </c>
      <c r="AU153">
        <v>0</v>
      </c>
      <c r="AV153">
        <v>1</v>
      </c>
      <c r="AW153">
        <v>7.7</v>
      </c>
      <c r="AX153">
        <v>7.7</v>
      </c>
      <c r="AY153">
        <v>7.7</v>
      </c>
      <c r="AZ153">
        <v>33.081000000000003</v>
      </c>
      <c r="BA153">
        <v>300</v>
      </c>
      <c r="BB153" t="s">
        <v>4117</v>
      </c>
      <c r="BC153">
        <v>4.6439999999999997E-3</v>
      </c>
      <c r="BD153">
        <v>6.1993999999999998</v>
      </c>
      <c r="BE153" t="s">
        <v>131</v>
      </c>
      <c r="BF153" t="s">
        <v>131</v>
      </c>
      <c r="BG153" t="s">
        <v>130</v>
      </c>
      <c r="BH153" t="s">
        <v>131</v>
      </c>
      <c r="BI153" t="s">
        <v>131</v>
      </c>
      <c r="BJ153" t="s">
        <v>131</v>
      </c>
      <c r="BK153" t="s">
        <v>131</v>
      </c>
      <c r="BL153" t="s">
        <v>131</v>
      </c>
      <c r="BM153" t="s">
        <v>131</v>
      </c>
      <c r="BN153" t="s">
        <v>131</v>
      </c>
      <c r="BO153" t="s">
        <v>131</v>
      </c>
      <c r="BP153" t="s">
        <v>131</v>
      </c>
      <c r="BQ153">
        <v>7.7</v>
      </c>
      <c r="BR153">
        <v>7.7</v>
      </c>
      <c r="BS153">
        <v>7.7</v>
      </c>
      <c r="BT153">
        <v>0</v>
      </c>
      <c r="BU153">
        <v>0</v>
      </c>
      <c r="BV153">
        <v>0</v>
      </c>
      <c r="BW153">
        <v>7.7</v>
      </c>
      <c r="BX153">
        <v>7.7</v>
      </c>
      <c r="BY153">
        <v>7.7</v>
      </c>
      <c r="BZ153">
        <v>7.7</v>
      </c>
      <c r="CA153">
        <v>0</v>
      </c>
      <c r="CB153">
        <v>7.7</v>
      </c>
      <c r="CC153">
        <v>8093100</v>
      </c>
      <c r="CD153">
        <v>1470700</v>
      </c>
      <c r="CE153">
        <v>1653400</v>
      </c>
      <c r="CF153">
        <v>1389000</v>
      </c>
      <c r="CG153">
        <v>0</v>
      </c>
      <c r="CH153">
        <v>0</v>
      </c>
      <c r="CI153">
        <v>0</v>
      </c>
      <c r="CJ153">
        <v>1744700</v>
      </c>
      <c r="CK153">
        <v>539590</v>
      </c>
      <c r="CL153">
        <v>752690</v>
      </c>
      <c r="CM153">
        <v>136800</v>
      </c>
      <c r="CN153">
        <v>0</v>
      </c>
      <c r="CO153">
        <v>406330</v>
      </c>
      <c r="CP153">
        <v>622550</v>
      </c>
      <c r="CQ153">
        <v>113130</v>
      </c>
      <c r="CR153">
        <v>127180</v>
      </c>
      <c r="CS153">
        <v>106840</v>
      </c>
      <c r="CT153">
        <v>0</v>
      </c>
      <c r="CU153">
        <v>0</v>
      </c>
      <c r="CV153">
        <v>0</v>
      </c>
      <c r="CW153">
        <v>134210</v>
      </c>
      <c r="CX153">
        <v>41507</v>
      </c>
      <c r="CY153">
        <v>57899</v>
      </c>
      <c r="CZ153">
        <v>10523</v>
      </c>
      <c r="DA153">
        <v>0</v>
      </c>
      <c r="DB153">
        <v>31256</v>
      </c>
      <c r="DC153">
        <v>16.78762</v>
      </c>
      <c r="DD153">
        <v>16.956510000000002</v>
      </c>
      <c r="DE153">
        <v>16.705089999999998</v>
      </c>
      <c r="DF153">
        <v>9</v>
      </c>
      <c r="DG153">
        <v>9</v>
      </c>
      <c r="DH153">
        <v>9</v>
      </c>
      <c r="DI153">
        <v>17.034130000000001</v>
      </c>
      <c r="DJ153">
        <v>15.34107</v>
      </c>
      <c r="DK153">
        <v>15.821249999999999</v>
      </c>
      <c r="DL153">
        <v>13.36126</v>
      </c>
      <c r="DM153">
        <v>9</v>
      </c>
      <c r="DN153">
        <v>14.931850000000001</v>
      </c>
      <c r="DO153">
        <v>0.66899644983137296</v>
      </c>
      <c r="DP153">
        <v>0.75092538197835501</v>
      </c>
      <c r="DQ153">
        <v>0.90206933255215105</v>
      </c>
      <c r="DR153">
        <v>-3.43103472391764</v>
      </c>
      <c r="DS153">
        <v>7.3173892347509097</v>
      </c>
      <c r="DT153">
        <v>7.8164087931315098</v>
      </c>
      <c r="DU153">
        <v>0</v>
      </c>
      <c r="DV153">
        <v>0</v>
      </c>
      <c r="DW153">
        <v>1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1</v>
      </c>
      <c r="EH153">
        <v>570</v>
      </c>
      <c r="EI153">
        <v>502</v>
      </c>
      <c r="EJ153" t="b">
        <v>1</v>
      </c>
      <c r="EK153">
        <v>530</v>
      </c>
      <c r="EL153" t="s">
        <v>4118</v>
      </c>
      <c r="EM153">
        <v>2631</v>
      </c>
      <c r="EN153">
        <v>2631</v>
      </c>
    </row>
    <row r="154" spans="1:148" x14ac:dyDescent="0.25">
      <c r="A154" t="s">
        <v>2594</v>
      </c>
      <c r="B154" t="s">
        <v>2594</v>
      </c>
      <c r="C154" t="s">
        <v>2490</v>
      </c>
      <c r="D154" t="s">
        <v>2490</v>
      </c>
      <c r="E154" t="s">
        <v>2490</v>
      </c>
      <c r="F154" t="s">
        <v>2595</v>
      </c>
      <c r="G154" t="str">
        <f>MID(F154,FIND("&gt;sp|",F154)+4,6)</f>
        <v>P62273</v>
      </c>
      <c r="H154" t="s">
        <v>5240</v>
      </c>
      <c r="I154">
        <v>3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1</v>
      </c>
      <c r="U154">
        <v>2</v>
      </c>
      <c r="V154">
        <v>2</v>
      </c>
      <c r="W154">
        <v>2</v>
      </c>
      <c r="X154">
        <v>2</v>
      </c>
      <c r="Y154">
        <v>2</v>
      </c>
      <c r="Z154">
        <v>2</v>
      </c>
      <c r="AA154">
        <v>2</v>
      </c>
      <c r="AB154">
        <v>2</v>
      </c>
      <c r="AC154">
        <v>2</v>
      </c>
      <c r="AD154">
        <v>2</v>
      </c>
      <c r="AE154">
        <v>2</v>
      </c>
      <c r="AF154">
        <v>1</v>
      </c>
      <c r="AG154">
        <v>2</v>
      </c>
      <c r="AH154">
        <v>2</v>
      </c>
      <c r="AI154">
        <v>2</v>
      </c>
      <c r="AJ154">
        <v>2</v>
      </c>
      <c r="AK154">
        <v>2</v>
      </c>
      <c r="AL154">
        <v>2</v>
      </c>
      <c r="AM154">
        <v>2</v>
      </c>
      <c r="AN154">
        <v>2</v>
      </c>
      <c r="AO154">
        <v>2</v>
      </c>
      <c r="AP154">
        <v>2</v>
      </c>
      <c r="AQ154">
        <v>2</v>
      </c>
      <c r="AR154">
        <v>1</v>
      </c>
      <c r="AS154">
        <v>2</v>
      </c>
      <c r="AT154">
        <v>2</v>
      </c>
      <c r="AU154">
        <v>2</v>
      </c>
      <c r="AV154">
        <v>2</v>
      </c>
      <c r="AW154">
        <v>33.9</v>
      </c>
      <c r="AX154">
        <v>33.9</v>
      </c>
      <c r="AY154">
        <v>33.9</v>
      </c>
      <c r="AZ154">
        <v>6.6767000000000003</v>
      </c>
      <c r="BA154">
        <v>56</v>
      </c>
      <c r="BB154" t="s">
        <v>2596</v>
      </c>
      <c r="BC154">
        <v>0</v>
      </c>
      <c r="BD154">
        <v>13.926</v>
      </c>
      <c r="BE154" t="s">
        <v>130</v>
      </c>
      <c r="BF154" t="s">
        <v>130</v>
      </c>
      <c r="BG154" t="s">
        <v>130</v>
      </c>
      <c r="BH154" t="s">
        <v>130</v>
      </c>
      <c r="BI154" t="s">
        <v>130</v>
      </c>
      <c r="BJ154" t="s">
        <v>130</v>
      </c>
      <c r="BK154" t="s">
        <v>130</v>
      </c>
      <c r="BL154" t="s">
        <v>130</v>
      </c>
      <c r="BM154" t="s">
        <v>130</v>
      </c>
      <c r="BN154" t="s">
        <v>130</v>
      </c>
      <c r="BO154" t="s">
        <v>130</v>
      </c>
      <c r="BP154" t="s">
        <v>130</v>
      </c>
      <c r="BQ154">
        <v>33.9</v>
      </c>
      <c r="BR154">
        <v>33.9</v>
      </c>
      <c r="BS154">
        <v>33.9</v>
      </c>
      <c r="BT154">
        <v>33.9</v>
      </c>
      <c r="BU154">
        <v>33.9</v>
      </c>
      <c r="BV154">
        <v>33.9</v>
      </c>
      <c r="BW154">
        <v>33.9</v>
      </c>
      <c r="BX154">
        <v>19.600000000000001</v>
      </c>
      <c r="BY154">
        <v>33.9</v>
      </c>
      <c r="BZ154">
        <v>33.9</v>
      </c>
      <c r="CA154">
        <v>33.9</v>
      </c>
      <c r="CB154">
        <v>33.9</v>
      </c>
      <c r="CC154">
        <v>2802000000</v>
      </c>
      <c r="CD154">
        <v>114670000</v>
      </c>
      <c r="CE154">
        <v>167060000</v>
      </c>
      <c r="CF154">
        <v>138150000</v>
      </c>
      <c r="CG154">
        <v>268580000</v>
      </c>
      <c r="CH154">
        <v>419740000</v>
      </c>
      <c r="CI154">
        <v>503850000</v>
      </c>
      <c r="CJ154">
        <v>89955000</v>
      </c>
      <c r="CK154">
        <v>74721000</v>
      </c>
      <c r="CL154">
        <v>83630000</v>
      </c>
      <c r="CM154">
        <v>237700000</v>
      </c>
      <c r="CN154">
        <v>296900000</v>
      </c>
      <c r="CO154">
        <v>407010000</v>
      </c>
      <c r="CP154">
        <v>1401000000</v>
      </c>
      <c r="CQ154">
        <v>57334000</v>
      </c>
      <c r="CR154">
        <v>83528000</v>
      </c>
      <c r="CS154">
        <v>69077000</v>
      </c>
      <c r="CT154">
        <v>134290000</v>
      </c>
      <c r="CU154">
        <v>209870000</v>
      </c>
      <c r="CV154">
        <v>251930000</v>
      </c>
      <c r="CW154">
        <v>44977000</v>
      </c>
      <c r="CX154">
        <v>37360000</v>
      </c>
      <c r="CY154">
        <v>41815000</v>
      </c>
      <c r="CZ154">
        <v>118850000</v>
      </c>
      <c r="DA154">
        <v>148450000</v>
      </c>
      <c r="DB154">
        <v>203510000</v>
      </c>
      <c r="DC154">
        <v>25.77289</v>
      </c>
      <c r="DD154">
        <v>26.315760000000001</v>
      </c>
      <c r="DE154">
        <v>26.041699999999999</v>
      </c>
      <c r="DF154">
        <v>27.000779999999999</v>
      </c>
      <c r="DG154">
        <v>27.644919999999999</v>
      </c>
      <c r="DH154">
        <v>27.908449999999998</v>
      </c>
      <c r="DI154">
        <v>25.42268</v>
      </c>
      <c r="DJ154">
        <v>25.154990000000002</v>
      </c>
      <c r="DK154">
        <v>25.317519999999998</v>
      </c>
      <c r="DL154">
        <v>26.824570000000001</v>
      </c>
      <c r="DM154">
        <v>27.145399999999999</v>
      </c>
      <c r="DN154">
        <v>27.600519999999999</v>
      </c>
      <c r="DO154">
        <v>1.88344263180322</v>
      </c>
      <c r="DP154">
        <v>0.74505170186360603</v>
      </c>
      <c r="DQ154">
        <v>0.39428143714835101</v>
      </c>
      <c r="DR154">
        <v>0.32788403828939</v>
      </c>
      <c r="DS154">
        <v>2.0403867630544599</v>
      </c>
      <c r="DT154">
        <v>-1.47459920247396</v>
      </c>
      <c r="DU154">
        <v>2</v>
      </c>
      <c r="DV154">
        <v>1</v>
      </c>
      <c r="DW154">
        <v>2</v>
      </c>
      <c r="DX154">
        <v>4</v>
      </c>
      <c r="DY154">
        <v>3</v>
      </c>
      <c r="DZ154">
        <v>3</v>
      </c>
      <c r="EA154">
        <v>1</v>
      </c>
      <c r="EB154">
        <v>1</v>
      </c>
      <c r="EC154">
        <v>1</v>
      </c>
      <c r="ED154">
        <v>3</v>
      </c>
      <c r="EE154">
        <v>2</v>
      </c>
      <c r="EF154">
        <v>3</v>
      </c>
      <c r="EG154">
        <v>26</v>
      </c>
      <c r="EH154">
        <v>365</v>
      </c>
      <c r="EI154" t="s">
        <v>2597</v>
      </c>
      <c r="EJ154" t="s">
        <v>138</v>
      </c>
      <c r="EK154" t="s">
        <v>2598</v>
      </c>
      <c r="EL154" t="s">
        <v>2599</v>
      </c>
      <c r="EM154" t="s">
        <v>2600</v>
      </c>
      <c r="EN154" t="s">
        <v>2601</v>
      </c>
    </row>
    <row r="155" spans="1:148" x14ac:dyDescent="0.25">
      <c r="A155" t="s">
        <v>1505</v>
      </c>
      <c r="B155" t="s">
        <v>1505</v>
      </c>
      <c r="C155" t="s">
        <v>286</v>
      </c>
      <c r="D155" t="s">
        <v>286</v>
      </c>
      <c r="E155" t="s">
        <v>286</v>
      </c>
      <c r="F155" t="s">
        <v>1506</v>
      </c>
      <c r="G155" t="str">
        <f>MID(F155,FIND("&gt;sp|",F155)+4,6)</f>
        <v>P26599</v>
      </c>
      <c r="H155" t="s">
        <v>5114</v>
      </c>
      <c r="I155">
        <v>6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0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0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0</v>
      </c>
      <c r="AW155">
        <v>5.6</v>
      </c>
      <c r="AX155">
        <v>5.6</v>
      </c>
      <c r="AY155">
        <v>5.6</v>
      </c>
      <c r="AZ155">
        <v>21.913</v>
      </c>
      <c r="BA155">
        <v>197</v>
      </c>
      <c r="BB155" t="s">
        <v>1507</v>
      </c>
      <c r="BC155">
        <v>4.6655999999999998E-3</v>
      </c>
      <c r="BD155">
        <v>6.2241999999999997</v>
      </c>
      <c r="BE155" t="s">
        <v>131</v>
      </c>
      <c r="BF155" t="s">
        <v>130</v>
      </c>
      <c r="BG155" t="s">
        <v>131</v>
      </c>
      <c r="BH155" t="s">
        <v>131</v>
      </c>
      <c r="BI155" t="s">
        <v>131</v>
      </c>
      <c r="BJ155" t="s">
        <v>131</v>
      </c>
      <c r="BK155" t="s">
        <v>131</v>
      </c>
      <c r="BL155" t="s">
        <v>131</v>
      </c>
      <c r="BM155" t="s">
        <v>131</v>
      </c>
      <c r="BN155" t="s">
        <v>131</v>
      </c>
      <c r="BO155" t="s">
        <v>131</v>
      </c>
      <c r="BP155" t="s">
        <v>131</v>
      </c>
      <c r="BQ155">
        <v>5.6</v>
      </c>
      <c r="BR155">
        <v>5.6</v>
      </c>
      <c r="BS155">
        <v>5.6</v>
      </c>
      <c r="BT155">
        <v>5.6</v>
      </c>
      <c r="BU155">
        <v>5.6</v>
      </c>
      <c r="BV155">
        <v>5.6</v>
      </c>
      <c r="BW155">
        <v>5.6</v>
      </c>
      <c r="BX155">
        <v>5.6</v>
      </c>
      <c r="BY155">
        <v>5.6</v>
      </c>
      <c r="BZ155">
        <v>5.6</v>
      </c>
      <c r="CA155">
        <v>5.6</v>
      </c>
      <c r="CB155">
        <v>0</v>
      </c>
      <c r="CC155">
        <v>67061000</v>
      </c>
      <c r="CD155">
        <v>9816900</v>
      </c>
      <c r="CE155">
        <v>19292000</v>
      </c>
      <c r="CF155">
        <v>8428800</v>
      </c>
      <c r="CG155">
        <v>1013800</v>
      </c>
      <c r="CH155">
        <v>2272400</v>
      </c>
      <c r="CI155">
        <v>2308100</v>
      </c>
      <c r="CJ155">
        <v>10831000</v>
      </c>
      <c r="CK155">
        <v>4374300</v>
      </c>
      <c r="CL155">
        <v>7170400</v>
      </c>
      <c r="CM155">
        <v>765530</v>
      </c>
      <c r="CN155">
        <v>787000</v>
      </c>
      <c r="CO155">
        <v>0</v>
      </c>
      <c r="CP155">
        <v>8382600</v>
      </c>
      <c r="CQ155">
        <v>1227100</v>
      </c>
      <c r="CR155">
        <v>2411500</v>
      </c>
      <c r="CS155">
        <v>1053600</v>
      </c>
      <c r="CT155">
        <v>126720</v>
      </c>
      <c r="CU155">
        <v>284050</v>
      </c>
      <c r="CV155">
        <v>288510</v>
      </c>
      <c r="CW155">
        <v>1353900</v>
      </c>
      <c r="CX155">
        <v>546780</v>
      </c>
      <c r="CY155">
        <v>896300</v>
      </c>
      <c r="CZ155">
        <v>95692</v>
      </c>
      <c r="DA155">
        <v>98374</v>
      </c>
      <c r="DB155">
        <v>0</v>
      </c>
      <c r="DC155">
        <v>20.22682</v>
      </c>
      <c r="DD155">
        <v>21.201499999999999</v>
      </c>
      <c r="DE155">
        <v>20.006900000000002</v>
      </c>
      <c r="DF155">
        <v>16.951280000000001</v>
      </c>
      <c r="DG155">
        <v>18.115790000000001</v>
      </c>
      <c r="DH155">
        <v>18.138259999999999</v>
      </c>
      <c r="DI155">
        <v>20.368690000000001</v>
      </c>
      <c r="DJ155">
        <v>19.060600000000001</v>
      </c>
      <c r="DK155">
        <v>19.773620000000001</v>
      </c>
      <c r="DL155">
        <v>16.546109999999999</v>
      </c>
      <c r="DM155">
        <v>16.585989999999999</v>
      </c>
      <c r="DN155">
        <v>9</v>
      </c>
      <c r="DO155">
        <v>0.636741602815736</v>
      </c>
      <c r="DP155">
        <v>0.74410120646158995</v>
      </c>
      <c r="DQ155">
        <v>0.65430195779572997</v>
      </c>
      <c r="DR155">
        <v>3.6910775502522801</v>
      </c>
      <c r="DS155">
        <v>2.15852719322318</v>
      </c>
      <c r="DT155">
        <v>2.7432950337727902</v>
      </c>
      <c r="DU155">
        <v>0</v>
      </c>
      <c r="DV155">
        <v>1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1</v>
      </c>
      <c r="EH155">
        <v>230</v>
      </c>
      <c r="EI155">
        <v>3544</v>
      </c>
      <c r="EJ155" t="b">
        <v>1</v>
      </c>
      <c r="EK155">
        <v>3707</v>
      </c>
      <c r="EL155" t="s">
        <v>1508</v>
      </c>
      <c r="EM155">
        <v>18267</v>
      </c>
      <c r="EN155">
        <v>18267</v>
      </c>
    </row>
    <row r="156" spans="1:148" x14ac:dyDescent="0.25">
      <c r="A156" t="s">
        <v>4755</v>
      </c>
      <c r="B156" t="s">
        <v>4755</v>
      </c>
      <c r="C156" t="s">
        <v>129</v>
      </c>
      <c r="D156" t="s">
        <v>129</v>
      </c>
      <c r="E156" t="s">
        <v>129</v>
      </c>
      <c r="F156" t="s">
        <v>4756</v>
      </c>
      <c r="G156" t="str">
        <f>MID(F156,FIND("&gt;sp|",F156)+4,6)</f>
        <v>Q9UN86</v>
      </c>
      <c r="H156" t="s">
        <v>5510</v>
      </c>
      <c r="I156">
        <v>2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0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0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0</v>
      </c>
      <c r="AW156">
        <v>2.9</v>
      </c>
      <c r="AX156">
        <v>2.9</v>
      </c>
      <c r="AY156">
        <v>2.9</v>
      </c>
      <c r="AZ156">
        <v>50.817</v>
      </c>
      <c r="BA156">
        <v>449</v>
      </c>
      <c r="BB156" t="s">
        <v>4757</v>
      </c>
      <c r="BC156">
        <v>3.5523999999999998E-3</v>
      </c>
      <c r="BD156">
        <v>7.2450000000000001</v>
      </c>
      <c r="BE156" t="s">
        <v>130</v>
      </c>
      <c r="BF156" t="s">
        <v>131</v>
      </c>
      <c r="BG156" t="s">
        <v>130</v>
      </c>
      <c r="BH156" t="s">
        <v>130</v>
      </c>
      <c r="BI156" t="s">
        <v>130</v>
      </c>
      <c r="BJ156" t="s">
        <v>130</v>
      </c>
      <c r="BK156" t="s">
        <v>131</v>
      </c>
      <c r="BL156" t="s">
        <v>131</v>
      </c>
      <c r="BM156" t="s">
        <v>131</v>
      </c>
      <c r="BN156" t="s">
        <v>130</v>
      </c>
      <c r="BO156" t="s">
        <v>131</v>
      </c>
      <c r="BP156" t="s">
        <v>131</v>
      </c>
      <c r="BQ156">
        <v>2.9</v>
      </c>
      <c r="BR156">
        <v>2.9</v>
      </c>
      <c r="BS156">
        <v>2.9</v>
      </c>
      <c r="BT156">
        <v>2.9</v>
      </c>
      <c r="BU156">
        <v>2.9</v>
      </c>
      <c r="BV156">
        <v>2.9</v>
      </c>
      <c r="BW156">
        <v>2.9</v>
      </c>
      <c r="BX156">
        <v>2.9</v>
      </c>
      <c r="BY156">
        <v>2.9</v>
      </c>
      <c r="BZ156">
        <v>2.9</v>
      </c>
      <c r="CA156">
        <v>2.9</v>
      </c>
      <c r="CB156">
        <v>0</v>
      </c>
      <c r="CC156">
        <v>165130000</v>
      </c>
      <c r="CD156">
        <v>15901000</v>
      </c>
      <c r="CE156">
        <v>10035000</v>
      </c>
      <c r="CF156">
        <v>11332000</v>
      </c>
      <c r="CG156">
        <v>22755000</v>
      </c>
      <c r="CH156">
        <v>40285000</v>
      </c>
      <c r="CI156">
        <v>20876000</v>
      </c>
      <c r="CJ156">
        <v>6195500</v>
      </c>
      <c r="CK156">
        <v>8134200</v>
      </c>
      <c r="CL156">
        <v>7878900</v>
      </c>
      <c r="CM156">
        <v>10045000</v>
      </c>
      <c r="CN156">
        <v>11694000</v>
      </c>
      <c r="CO156">
        <v>0</v>
      </c>
      <c r="CP156">
        <v>8691200</v>
      </c>
      <c r="CQ156">
        <v>836900</v>
      </c>
      <c r="CR156">
        <v>528180</v>
      </c>
      <c r="CS156">
        <v>596430</v>
      </c>
      <c r="CT156">
        <v>1197600</v>
      </c>
      <c r="CU156">
        <v>2120300</v>
      </c>
      <c r="CV156">
        <v>1098700</v>
      </c>
      <c r="CW156">
        <v>326080</v>
      </c>
      <c r="CX156">
        <v>428110</v>
      </c>
      <c r="CY156">
        <v>414680</v>
      </c>
      <c r="CZ156">
        <v>528670</v>
      </c>
      <c r="DA156">
        <v>615500</v>
      </c>
      <c r="DB156">
        <v>0</v>
      </c>
      <c r="DC156">
        <v>19.674700000000001</v>
      </c>
      <c r="DD156">
        <v>19.010670000000001</v>
      </c>
      <c r="DE156">
        <v>19.18599</v>
      </c>
      <c r="DF156">
        <v>20.19172</v>
      </c>
      <c r="DG156">
        <v>21.015840000000001</v>
      </c>
      <c r="DH156">
        <v>20.06737</v>
      </c>
      <c r="DI156">
        <v>18.314869999999999</v>
      </c>
      <c r="DJ156">
        <v>18.707619999999999</v>
      </c>
      <c r="DK156">
        <v>18.661639999999998</v>
      </c>
      <c r="DL156">
        <v>19.01201</v>
      </c>
      <c r="DM156">
        <v>19.231400000000001</v>
      </c>
      <c r="DN156">
        <v>9</v>
      </c>
      <c r="DO156">
        <v>1.4466429107055401</v>
      </c>
      <c r="DP156">
        <v>0.729077021280926</v>
      </c>
      <c r="DQ156">
        <v>0.62067700353251298</v>
      </c>
      <c r="DR156">
        <v>4.6771697998046902</v>
      </c>
      <c r="DS156">
        <v>1.4705793680351</v>
      </c>
      <c r="DT156">
        <v>-1.1345195770263701</v>
      </c>
      <c r="DU156">
        <v>1</v>
      </c>
      <c r="DV156">
        <v>0</v>
      </c>
      <c r="DW156">
        <v>1</v>
      </c>
      <c r="DX156">
        <v>1</v>
      </c>
      <c r="DY156">
        <v>1</v>
      </c>
      <c r="DZ156">
        <v>1</v>
      </c>
      <c r="EA156">
        <v>0</v>
      </c>
      <c r="EB156">
        <v>0</v>
      </c>
      <c r="EC156">
        <v>0</v>
      </c>
      <c r="ED156">
        <v>1</v>
      </c>
      <c r="EE156">
        <v>0</v>
      </c>
      <c r="EF156">
        <v>0</v>
      </c>
      <c r="EG156">
        <v>6</v>
      </c>
      <c r="EH156">
        <v>664</v>
      </c>
      <c r="EI156">
        <v>3412</v>
      </c>
      <c r="EJ156" t="b">
        <v>1</v>
      </c>
      <c r="EK156">
        <v>3571</v>
      </c>
      <c r="EL156" t="s">
        <v>4758</v>
      </c>
      <c r="EM156" t="s">
        <v>4759</v>
      </c>
      <c r="EN156">
        <v>17500</v>
      </c>
    </row>
    <row r="157" spans="1:148" x14ac:dyDescent="0.25">
      <c r="A157" t="s">
        <v>870</v>
      </c>
      <c r="B157" t="s">
        <v>871</v>
      </c>
      <c r="C157" t="s">
        <v>872</v>
      </c>
      <c r="D157" t="s">
        <v>872</v>
      </c>
      <c r="E157" t="s">
        <v>873</v>
      </c>
      <c r="F157" t="s">
        <v>874</v>
      </c>
      <c r="G157" t="str">
        <f>MID(F157,FIND("&gt;sp|",F157)+4,6)</f>
        <v>P08670</v>
      </c>
      <c r="H157" t="s">
        <v>5052</v>
      </c>
      <c r="I157">
        <v>17</v>
      </c>
      <c r="J157">
        <v>17</v>
      </c>
      <c r="K157">
        <v>17</v>
      </c>
      <c r="L157">
        <v>15</v>
      </c>
      <c r="M157">
        <v>13</v>
      </c>
      <c r="N157">
        <v>13</v>
      </c>
      <c r="O157">
        <v>12</v>
      </c>
      <c r="P157">
        <v>14</v>
      </c>
      <c r="Q157">
        <v>14</v>
      </c>
      <c r="R157">
        <v>14</v>
      </c>
      <c r="S157">
        <v>12</v>
      </c>
      <c r="T157">
        <v>12</v>
      </c>
      <c r="U157">
        <v>12</v>
      </c>
      <c r="V157">
        <v>17</v>
      </c>
      <c r="W157">
        <v>17</v>
      </c>
      <c r="X157">
        <v>17</v>
      </c>
      <c r="Y157">
        <v>13</v>
      </c>
      <c r="Z157">
        <v>13</v>
      </c>
      <c r="AA157">
        <v>12</v>
      </c>
      <c r="AB157">
        <v>14</v>
      </c>
      <c r="AC157">
        <v>14</v>
      </c>
      <c r="AD157">
        <v>14</v>
      </c>
      <c r="AE157">
        <v>12</v>
      </c>
      <c r="AF157">
        <v>12</v>
      </c>
      <c r="AG157">
        <v>12</v>
      </c>
      <c r="AH157">
        <v>17</v>
      </c>
      <c r="AI157">
        <v>17</v>
      </c>
      <c r="AJ157">
        <v>17</v>
      </c>
      <c r="AK157">
        <v>11</v>
      </c>
      <c r="AL157">
        <v>11</v>
      </c>
      <c r="AM157">
        <v>10</v>
      </c>
      <c r="AN157">
        <v>12</v>
      </c>
      <c r="AO157">
        <v>12</v>
      </c>
      <c r="AP157">
        <v>13</v>
      </c>
      <c r="AQ157">
        <v>11</v>
      </c>
      <c r="AR157">
        <v>11</v>
      </c>
      <c r="AS157">
        <v>11</v>
      </c>
      <c r="AT157">
        <v>15</v>
      </c>
      <c r="AU157">
        <v>15</v>
      </c>
      <c r="AV157">
        <v>15</v>
      </c>
      <c r="AW157">
        <v>41.4</v>
      </c>
      <c r="AX157">
        <v>41.4</v>
      </c>
      <c r="AY157">
        <v>38.200000000000003</v>
      </c>
      <c r="AZ157">
        <v>53.651000000000003</v>
      </c>
      <c r="BA157">
        <v>466</v>
      </c>
      <c r="BB157" t="s">
        <v>875</v>
      </c>
      <c r="BC157">
        <v>0</v>
      </c>
      <c r="BD157">
        <v>144.69999999999999</v>
      </c>
      <c r="BE157" t="s">
        <v>131</v>
      </c>
      <c r="BF157" t="s">
        <v>130</v>
      </c>
      <c r="BG157" t="s">
        <v>131</v>
      </c>
      <c r="BH157" t="s">
        <v>130</v>
      </c>
      <c r="BI157" t="s">
        <v>130</v>
      </c>
      <c r="BJ157" t="s">
        <v>130</v>
      </c>
      <c r="BK157" t="s">
        <v>131</v>
      </c>
      <c r="BL157" t="s">
        <v>131</v>
      </c>
      <c r="BM157" t="s">
        <v>131</v>
      </c>
      <c r="BN157" t="s">
        <v>130</v>
      </c>
      <c r="BO157" t="s">
        <v>130</v>
      </c>
      <c r="BP157" t="s">
        <v>130</v>
      </c>
      <c r="BQ157">
        <v>30.7</v>
      </c>
      <c r="BR157">
        <v>30.9</v>
      </c>
      <c r="BS157">
        <v>28.1</v>
      </c>
      <c r="BT157">
        <v>37.1</v>
      </c>
      <c r="BU157">
        <v>34.299999999999997</v>
      </c>
      <c r="BV157">
        <v>34.5</v>
      </c>
      <c r="BW157">
        <v>31.3</v>
      </c>
      <c r="BX157">
        <v>32</v>
      </c>
      <c r="BY157">
        <v>29.4</v>
      </c>
      <c r="BZ157">
        <v>41.4</v>
      </c>
      <c r="CA157">
        <v>41.4</v>
      </c>
      <c r="CB157">
        <v>41.4</v>
      </c>
      <c r="CC157">
        <v>7546700000</v>
      </c>
      <c r="CD157">
        <v>86327000</v>
      </c>
      <c r="CE157">
        <v>152410000</v>
      </c>
      <c r="CF157">
        <v>98522000</v>
      </c>
      <c r="CG157">
        <v>548990000</v>
      </c>
      <c r="CH157">
        <v>1215100000</v>
      </c>
      <c r="CI157">
        <v>1069000000</v>
      </c>
      <c r="CJ157">
        <v>86261000</v>
      </c>
      <c r="CK157">
        <v>60455000</v>
      </c>
      <c r="CL157">
        <v>56047000</v>
      </c>
      <c r="CM157">
        <v>962320000</v>
      </c>
      <c r="CN157">
        <v>1406800000</v>
      </c>
      <c r="CO157">
        <v>1804500000</v>
      </c>
      <c r="CP157">
        <v>221960000</v>
      </c>
      <c r="CQ157">
        <v>2539000</v>
      </c>
      <c r="CR157">
        <v>4482800</v>
      </c>
      <c r="CS157">
        <v>2897700</v>
      </c>
      <c r="CT157">
        <v>16147000</v>
      </c>
      <c r="CU157">
        <v>35738000</v>
      </c>
      <c r="CV157">
        <v>31442000</v>
      </c>
      <c r="CW157">
        <v>2537100</v>
      </c>
      <c r="CX157">
        <v>1778100</v>
      </c>
      <c r="CY157">
        <v>1648500</v>
      </c>
      <c r="CZ157">
        <v>28304000</v>
      </c>
      <c r="DA157">
        <v>41375000</v>
      </c>
      <c r="DB157">
        <v>53074000</v>
      </c>
      <c r="DC157">
        <v>21.275829999999999</v>
      </c>
      <c r="DD157">
        <v>22.095970000000001</v>
      </c>
      <c r="DE157">
        <v>21.466480000000001</v>
      </c>
      <c r="DF157">
        <v>23.944759999999999</v>
      </c>
      <c r="DG157">
        <v>25.090959999999999</v>
      </c>
      <c r="DH157">
        <v>24.906189999999999</v>
      </c>
      <c r="DI157">
        <v>21.274750000000001</v>
      </c>
      <c r="DJ157">
        <v>20.76191</v>
      </c>
      <c r="DK157">
        <v>20.652719999999999</v>
      </c>
      <c r="DL157">
        <v>24.7545</v>
      </c>
      <c r="DM157">
        <v>25.30226</v>
      </c>
      <c r="DN157">
        <v>25.6615</v>
      </c>
      <c r="DO157">
        <v>1.0746111500067801</v>
      </c>
      <c r="DP157">
        <v>0.71629842122395704</v>
      </c>
      <c r="DQ157">
        <v>0.598892124638981</v>
      </c>
      <c r="DR157">
        <v>-0.59211794535319096</v>
      </c>
      <c r="DS157">
        <v>2.6603930070649402</v>
      </c>
      <c r="DT157">
        <v>-3.03454462687175</v>
      </c>
      <c r="DU157">
        <v>0</v>
      </c>
      <c r="DV157">
        <v>1</v>
      </c>
      <c r="DW157">
        <v>0</v>
      </c>
      <c r="DX157">
        <v>12</v>
      </c>
      <c r="DY157">
        <v>17</v>
      </c>
      <c r="DZ157">
        <v>16</v>
      </c>
      <c r="EA157">
        <v>0</v>
      </c>
      <c r="EB157">
        <v>0</v>
      </c>
      <c r="EC157">
        <v>0</v>
      </c>
      <c r="ED157">
        <v>20</v>
      </c>
      <c r="EE157">
        <v>16</v>
      </c>
      <c r="EF157">
        <v>20</v>
      </c>
      <c r="EG157">
        <v>102</v>
      </c>
      <c r="EH157">
        <v>156</v>
      </c>
      <c r="EI157" t="s">
        <v>876</v>
      </c>
      <c r="EJ157" t="s">
        <v>151</v>
      </c>
      <c r="EK157" t="s">
        <v>877</v>
      </c>
      <c r="EL157" t="s">
        <v>878</v>
      </c>
      <c r="EM157" t="s">
        <v>879</v>
      </c>
      <c r="EN157" t="s">
        <v>880</v>
      </c>
    </row>
    <row r="158" spans="1:148" x14ac:dyDescent="0.25">
      <c r="A158" t="s">
        <v>2773</v>
      </c>
      <c r="B158" t="s">
        <v>2773</v>
      </c>
      <c r="C158" t="s">
        <v>2774</v>
      </c>
      <c r="D158" t="s">
        <v>2774</v>
      </c>
      <c r="E158" t="s">
        <v>2774</v>
      </c>
      <c r="F158" t="s">
        <v>2775</v>
      </c>
      <c r="G158" t="str">
        <f>MID(F158,FIND("&gt;sp|",F158)+4,6)</f>
        <v>P62899</v>
      </c>
      <c r="H158" t="s">
        <v>5260</v>
      </c>
      <c r="I158">
        <v>8</v>
      </c>
      <c r="J158">
        <v>4</v>
      </c>
      <c r="K158">
        <v>4</v>
      </c>
      <c r="L158">
        <v>4</v>
      </c>
      <c r="M158">
        <v>3</v>
      </c>
      <c r="N158">
        <v>3</v>
      </c>
      <c r="O158">
        <v>3</v>
      </c>
      <c r="P158">
        <v>4</v>
      </c>
      <c r="Q158">
        <v>4</v>
      </c>
      <c r="R158">
        <v>4</v>
      </c>
      <c r="S158">
        <v>3</v>
      </c>
      <c r="T158">
        <v>2</v>
      </c>
      <c r="U158">
        <v>2</v>
      </c>
      <c r="V158">
        <v>2</v>
      </c>
      <c r="W158">
        <v>3</v>
      </c>
      <c r="X158">
        <v>3</v>
      </c>
      <c r="Y158">
        <v>3</v>
      </c>
      <c r="Z158">
        <v>3</v>
      </c>
      <c r="AA158">
        <v>3</v>
      </c>
      <c r="AB158">
        <v>4</v>
      </c>
      <c r="AC158">
        <v>4</v>
      </c>
      <c r="AD158">
        <v>4</v>
      </c>
      <c r="AE158">
        <v>3</v>
      </c>
      <c r="AF158">
        <v>2</v>
      </c>
      <c r="AG158">
        <v>2</v>
      </c>
      <c r="AH158">
        <v>2</v>
      </c>
      <c r="AI158">
        <v>3</v>
      </c>
      <c r="AJ158">
        <v>3</v>
      </c>
      <c r="AK158">
        <v>3</v>
      </c>
      <c r="AL158">
        <v>3</v>
      </c>
      <c r="AM158">
        <v>3</v>
      </c>
      <c r="AN158">
        <v>4</v>
      </c>
      <c r="AO158">
        <v>4</v>
      </c>
      <c r="AP158">
        <v>4</v>
      </c>
      <c r="AQ158">
        <v>3</v>
      </c>
      <c r="AR158">
        <v>2</v>
      </c>
      <c r="AS158">
        <v>2</v>
      </c>
      <c r="AT158">
        <v>2</v>
      </c>
      <c r="AU158">
        <v>3</v>
      </c>
      <c r="AV158">
        <v>3</v>
      </c>
      <c r="AW158">
        <v>31.2</v>
      </c>
      <c r="AX158">
        <v>31.2</v>
      </c>
      <c r="AY158">
        <v>31.2</v>
      </c>
      <c r="AZ158">
        <v>14.462999999999999</v>
      </c>
      <c r="BA158">
        <v>125</v>
      </c>
      <c r="BB158" t="s">
        <v>2776</v>
      </c>
      <c r="BC158">
        <v>0</v>
      </c>
      <c r="BD158">
        <v>27.013999999999999</v>
      </c>
      <c r="BE158" t="s">
        <v>130</v>
      </c>
      <c r="BF158" t="s">
        <v>130</v>
      </c>
      <c r="BG158" t="s">
        <v>130</v>
      </c>
      <c r="BH158" t="s">
        <v>130</v>
      </c>
      <c r="BI158" t="s">
        <v>130</v>
      </c>
      <c r="BJ158" t="s">
        <v>130</v>
      </c>
      <c r="BK158" t="s">
        <v>130</v>
      </c>
      <c r="BL158" t="s">
        <v>130</v>
      </c>
      <c r="BM158" t="s">
        <v>130</v>
      </c>
      <c r="BN158" t="s">
        <v>130</v>
      </c>
      <c r="BO158" t="s">
        <v>130</v>
      </c>
      <c r="BP158" t="s">
        <v>130</v>
      </c>
      <c r="BQ158">
        <v>23.2</v>
      </c>
      <c r="BR158">
        <v>22.4</v>
      </c>
      <c r="BS158">
        <v>23.2</v>
      </c>
      <c r="BT158">
        <v>31.2</v>
      </c>
      <c r="BU158">
        <v>31.2</v>
      </c>
      <c r="BV158">
        <v>31.2</v>
      </c>
      <c r="BW158">
        <v>22.4</v>
      </c>
      <c r="BX158">
        <v>14.4</v>
      </c>
      <c r="BY158">
        <v>14.4</v>
      </c>
      <c r="BZ158">
        <v>14.4</v>
      </c>
      <c r="CA158">
        <v>22.4</v>
      </c>
      <c r="CB158">
        <v>22.4</v>
      </c>
      <c r="CC158">
        <v>4650900000</v>
      </c>
      <c r="CD158">
        <v>233270000</v>
      </c>
      <c r="CE158">
        <v>342140000</v>
      </c>
      <c r="CF158">
        <v>288380000</v>
      </c>
      <c r="CG158">
        <v>265260000</v>
      </c>
      <c r="CH158">
        <v>927710000</v>
      </c>
      <c r="CI158">
        <v>561430000</v>
      </c>
      <c r="CJ158">
        <v>258720000</v>
      </c>
      <c r="CK158">
        <v>128760000</v>
      </c>
      <c r="CL158">
        <v>157110000</v>
      </c>
      <c r="CM158">
        <v>328610000</v>
      </c>
      <c r="CN158">
        <v>494300000</v>
      </c>
      <c r="CO158">
        <v>665220000</v>
      </c>
      <c r="CP158">
        <v>664410000</v>
      </c>
      <c r="CQ158">
        <v>33324000</v>
      </c>
      <c r="CR158">
        <v>48877000</v>
      </c>
      <c r="CS158">
        <v>41197000</v>
      </c>
      <c r="CT158">
        <v>37895000</v>
      </c>
      <c r="CU158">
        <v>132530000</v>
      </c>
      <c r="CV158">
        <v>80204000</v>
      </c>
      <c r="CW158">
        <v>36961000</v>
      </c>
      <c r="CX158">
        <v>18394000</v>
      </c>
      <c r="CY158">
        <v>22444000</v>
      </c>
      <c r="CZ158">
        <v>46944000</v>
      </c>
      <c r="DA158">
        <v>70614000</v>
      </c>
      <c r="DB158">
        <v>95031000</v>
      </c>
      <c r="DC158">
        <v>24.99006</v>
      </c>
      <c r="DD158">
        <v>25.542649999999998</v>
      </c>
      <c r="DE158">
        <v>25.296040000000001</v>
      </c>
      <c r="DF158">
        <v>25.1755</v>
      </c>
      <c r="DG158">
        <v>26.981739999999999</v>
      </c>
      <c r="DH158">
        <v>26.257169999999999</v>
      </c>
      <c r="DI158">
        <v>25.139500000000002</v>
      </c>
      <c r="DJ158">
        <v>24.132729999999999</v>
      </c>
      <c r="DK158">
        <v>24.419830000000001</v>
      </c>
      <c r="DL158">
        <v>25.484439999999999</v>
      </c>
      <c r="DM158">
        <v>26.073450000000001</v>
      </c>
      <c r="DN158">
        <v>26.50189</v>
      </c>
      <c r="DO158">
        <v>0.98361206368217702</v>
      </c>
      <c r="DP158">
        <v>0.71222941080729296</v>
      </c>
      <c r="DQ158">
        <v>6.8594969497531202E-2</v>
      </c>
      <c r="DR158">
        <v>0.118212381998699</v>
      </c>
      <c r="DS158">
        <v>0.718376451250054</v>
      </c>
      <c r="DT158">
        <v>-0.86189079284668002</v>
      </c>
      <c r="DU158">
        <v>2</v>
      </c>
      <c r="DV158">
        <v>2</v>
      </c>
      <c r="DW158">
        <v>2</v>
      </c>
      <c r="DX158">
        <v>3</v>
      </c>
      <c r="DY158">
        <v>3</v>
      </c>
      <c r="DZ158">
        <v>5</v>
      </c>
      <c r="EA158">
        <v>1</v>
      </c>
      <c r="EB158">
        <v>1</v>
      </c>
      <c r="EC158">
        <v>2</v>
      </c>
      <c r="ED158">
        <v>2</v>
      </c>
      <c r="EE158">
        <v>4</v>
      </c>
      <c r="EF158">
        <v>2</v>
      </c>
      <c r="EG158">
        <v>29</v>
      </c>
      <c r="EH158">
        <v>385</v>
      </c>
      <c r="EI158" t="s">
        <v>2777</v>
      </c>
      <c r="EJ158" t="s">
        <v>136</v>
      </c>
      <c r="EK158" t="s">
        <v>2778</v>
      </c>
      <c r="EL158" t="s">
        <v>2779</v>
      </c>
      <c r="EM158" t="s">
        <v>2780</v>
      </c>
      <c r="EN158" t="s">
        <v>2781</v>
      </c>
    </row>
    <row r="159" spans="1:148" x14ac:dyDescent="0.25">
      <c r="A159" t="s">
        <v>2028</v>
      </c>
      <c r="B159" t="s">
        <v>2029</v>
      </c>
      <c r="C159" t="s">
        <v>2030</v>
      </c>
      <c r="D159" t="s">
        <v>2030</v>
      </c>
      <c r="E159" t="s">
        <v>2030</v>
      </c>
      <c r="F159" t="s">
        <v>2031</v>
      </c>
      <c r="G159" t="str">
        <f>MID(F159,FIND("&gt;sp|",F159)+4,6)</f>
        <v>P46781</v>
      </c>
      <c r="H159" t="s">
        <v>5172</v>
      </c>
      <c r="I159">
        <v>6</v>
      </c>
      <c r="J159">
        <v>11</v>
      </c>
      <c r="K159">
        <v>11</v>
      </c>
      <c r="L159">
        <v>11</v>
      </c>
      <c r="M159">
        <v>9</v>
      </c>
      <c r="N159">
        <v>9</v>
      </c>
      <c r="O159">
        <v>10</v>
      </c>
      <c r="P159">
        <v>9</v>
      </c>
      <c r="Q159">
        <v>11</v>
      </c>
      <c r="R159">
        <v>11</v>
      </c>
      <c r="S159">
        <v>10</v>
      </c>
      <c r="T159">
        <v>10</v>
      </c>
      <c r="U159">
        <v>8</v>
      </c>
      <c r="V159">
        <v>9</v>
      </c>
      <c r="W159">
        <v>11</v>
      </c>
      <c r="X159">
        <v>10</v>
      </c>
      <c r="Y159">
        <v>9</v>
      </c>
      <c r="Z159">
        <v>9</v>
      </c>
      <c r="AA159">
        <v>10</v>
      </c>
      <c r="AB159">
        <v>9</v>
      </c>
      <c r="AC159">
        <v>11</v>
      </c>
      <c r="AD159">
        <v>11</v>
      </c>
      <c r="AE159">
        <v>10</v>
      </c>
      <c r="AF159">
        <v>10</v>
      </c>
      <c r="AG159">
        <v>8</v>
      </c>
      <c r="AH159">
        <v>9</v>
      </c>
      <c r="AI159">
        <v>11</v>
      </c>
      <c r="AJ159">
        <v>10</v>
      </c>
      <c r="AK159">
        <v>9</v>
      </c>
      <c r="AL159">
        <v>9</v>
      </c>
      <c r="AM159">
        <v>10</v>
      </c>
      <c r="AN159">
        <v>9</v>
      </c>
      <c r="AO159">
        <v>11</v>
      </c>
      <c r="AP159">
        <v>11</v>
      </c>
      <c r="AQ159">
        <v>10</v>
      </c>
      <c r="AR159">
        <v>10</v>
      </c>
      <c r="AS159">
        <v>8</v>
      </c>
      <c r="AT159">
        <v>9</v>
      </c>
      <c r="AU159">
        <v>11</v>
      </c>
      <c r="AV159">
        <v>10</v>
      </c>
      <c r="AW159">
        <v>38.1</v>
      </c>
      <c r="AX159">
        <v>38.1</v>
      </c>
      <c r="AY159">
        <v>38.1</v>
      </c>
      <c r="AZ159">
        <v>22.591000000000001</v>
      </c>
      <c r="BA159">
        <v>194</v>
      </c>
      <c r="BB159" t="s">
        <v>2032</v>
      </c>
      <c r="BC159">
        <v>0</v>
      </c>
      <c r="BD159">
        <v>70.804000000000002</v>
      </c>
      <c r="BE159" t="s">
        <v>130</v>
      </c>
      <c r="BF159" t="s">
        <v>130</v>
      </c>
      <c r="BG159" t="s">
        <v>130</v>
      </c>
      <c r="BH159" t="s">
        <v>130</v>
      </c>
      <c r="BI159" t="s">
        <v>130</v>
      </c>
      <c r="BJ159" t="s">
        <v>130</v>
      </c>
      <c r="BK159" t="s">
        <v>130</v>
      </c>
      <c r="BL159" t="s">
        <v>130</v>
      </c>
      <c r="BM159" t="s">
        <v>130</v>
      </c>
      <c r="BN159" t="s">
        <v>130</v>
      </c>
      <c r="BO159" t="s">
        <v>130</v>
      </c>
      <c r="BP159" t="s">
        <v>130</v>
      </c>
      <c r="BQ159">
        <v>33.5</v>
      </c>
      <c r="BR159">
        <v>33.5</v>
      </c>
      <c r="BS159">
        <v>38.1</v>
      </c>
      <c r="BT159">
        <v>33.5</v>
      </c>
      <c r="BU159">
        <v>38.1</v>
      </c>
      <c r="BV159">
        <v>38.1</v>
      </c>
      <c r="BW159">
        <v>38.1</v>
      </c>
      <c r="BX159">
        <v>38.1</v>
      </c>
      <c r="BY159">
        <v>33</v>
      </c>
      <c r="BZ159">
        <v>29.9</v>
      </c>
      <c r="CA159">
        <v>38.1</v>
      </c>
      <c r="CB159">
        <v>37.1</v>
      </c>
      <c r="CC159">
        <v>14187000000</v>
      </c>
      <c r="CD159">
        <v>743200000</v>
      </c>
      <c r="CE159">
        <v>1008000000</v>
      </c>
      <c r="CF159">
        <v>992800000</v>
      </c>
      <c r="CG159">
        <v>1242800000</v>
      </c>
      <c r="CH159">
        <v>2452900000</v>
      </c>
      <c r="CI159">
        <v>2100100000</v>
      </c>
      <c r="CJ159">
        <v>745870000</v>
      </c>
      <c r="CK159">
        <v>463270000</v>
      </c>
      <c r="CL159">
        <v>498330000</v>
      </c>
      <c r="CM159">
        <v>590520000</v>
      </c>
      <c r="CN159">
        <v>1386800000</v>
      </c>
      <c r="CO159">
        <v>1962300000</v>
      </c>
      <c r="CP159">
        <v>1289700000</v>
      </c>
      <c r="CQ159">
        <v>67563000</v>
      </c>
      <c r="CR159">
        <v>91636000</v>
      </c>
      <c r="CS159">
        <v>90254000</v>
      </c>
      <c r="CT159">
        <v>112980000</v>
      </c>
      <c r="CU159">
        <v>222990000</v>
      </c>
      <c r="CV159">
        <v>190920000</v>
      </c>
      <c r="CW159">
        <v>67807000</v>
      </c>
      <c r="CX159">
        <v>42115000</v>
      </c>
      <c r="CY159">
        <v>45303000</v>
      </c>
      <c r="CZ159">
        <v>53684000</v>
      </c>
      <c r="DA159">
        <v>126070000</v>
      </c>
      <c r="DB159">
        <v>178390000</v>
      </c>
      <c r="DC159">
        <v>26.009730000000001</v>
      </c>
      <c r="DD159">
        <v>26.44941</v>
      </c>
      <c r="DE159">
        <v>26.427489999999999</v>
      </c>
      <c r="DF159">
        <v>26.75149</v>
      </c>
      <c r="DG159">
        <v>27.732399999999998</v>
      </c>
      <c r="DH159">
        <v>27.508389999999999</v>
      </c>
      <c r="DI159">
        <v>26.01493</v>
      </c>
      <c r="DJ159">
        <v>25.327829999999999</v>
      </c>
      <c r="DK159">
        <v>25.4331</v>
      </c>
      <c r="DL159">
        <v>25.677990000000001</v>
      </c>
      <c r="DM159">
        <v>26.909649999999999</v>
      </c>
      <c r="DN159">
        <v>27.41046</v>
      </c>
      <c r="DO159">
        <v>1.28316344691966</v>
      </c>
      <c r="DP159">
        <v>0.70358784993489498</v>
      </c>
      <c r="DQ159">
        <v>0.48693549500849398</v>
      </c>
      <c r="DR159">
        <v>0.66473070780436305</v>
      </c>
      <c r="DS159">
        <v>1.4587992872615401</v>
      </c>
      <c r="DT159">
        <v>-1.03521982828776</v>
      </c>
      <c r="DU159">
        <v>7</v>
      </c>
      <c r="DV159">
        <v>10</v>
      </c>
      <c r="DW159">
        <v>9</v>
      </c>
      <c r="DX159">
        <v>9</v>
      </c>
      <c r="DY159">
        <v>5</v>
      </c>
      <c r="DZ159">
        <v>7</v>
      </c>
      <c r="EA159">
        <v>5</v>
      </c>
      <c r="EB159">
        <v>4</v>
      </c>
      <c r="EC159">
        <v>7</v>
      </c>
      <c r="ED159">
        <v>7</v>
      </c>
      <c r="EE159">
        <v>11</v>
      </c>
      <c r="EF159">
        <v>6</v>
      </c>
      <c r="EG159">
        <v>87</v>
      </c>
      <c r="EH159">
        <v>296</v>
      </c>
      <c r="EI159" t="s">
        <v>2033</v>
      </c>
      <c r="EJ159" t="s">
        <v>465</v>
      </c>
      <c r="EK159" t="s">
        <v>2034</v>
      </c>
      <c r="EL159" t="s">
        <v>2035</v>
      </c>
      <c r="EM159" t="s">
        <v>2036</v>
      </c>
      <c r="EN159" t="s">
        <v>2037</v>
      </c>
    </row>
    <row r="160" spans="1:148" x14ac:dyDescent="0.25">
      <c r="A160" t="s">
        <v>2808</v>
      </c>
      <c r="B160" t="s">
        <v>2808</v>
      </c>
      <c r="C160" t="s">
        <v>2809</v>
      </c>
      <c r="D160" t="s">
        <v>2809</v>
      </c>
      <c r="E160" t="s">
        <v>2809</v>
      </c>
      <c r="F160" t="s">
        <v>2810</v>
      </c>
      <c r="G160" t="str">
        <f>MID(F160,FIND("&gt;sp|",F160)+4,6)</f>
        <v>P62917</v>
      </c>
      <c r="H160" t="s">
        <v>5264</v>
      </c>
      <c r="I160">
        <v>5</v>
      </c>
      <c r="J160">
        <v>9</v>
      </c>
      <c r="K160">
        <v>9</v>
      </c>
      <c r="L160">
        <v>9</v>
      </c>
      <c r="M160">
        <v>8</v>
      </c>
      <c r="N160">
        <v>8</v>
      </c>
      <c r="O160">
        <v>9</v>
      </c>
      <c r="P160">
        <v>9</v>
      </c>
      <c r="Q160">
        <v>8</v>
      </c>
      <c r="R160">
        <v>9</v>
      </c>
      <c r="S160">
        <v>7</v>
      </c>
      <c r="T160">
        <v>6</v>
      </c>
      <c r="U160">
        <v>9</v>
      </c>
      <c r="V160">
        <v>8</v>
      </c>
      <c r="W160">
        <v>8</v>
      </c>
      <c r="X160">
        <v>9</v>
      </c>
      <c r="Y160">
        <v>8</v>
      </c>
      <c r="Z160">
        <v>8</v>
      </c>
      <c r="AA160">
        <v>9</v>
      </c>
      <c r="AB160">
        <v>9</v>
      </c>
      <c r="AC160">
        <v>8</v>
      </c>
      <c r="AD160">
        <v>9</v>
      </c>
      <c r="AE160">
        <v>7</v>
      </c>
      <c r="AF160">
        <v>6</v>
      </c>
      <c r="AG160">
        <v>9</v>
      </c>
      <c r="AH160">
        <v>8</v>
      </c>
      <c r="AI160">
        <v>8</v>
      </c>
      <c r="AJ160">
        <v>9</v>
      </c>
      <c r="AK160">
        <v>8</v>
      </c>
      <c r="AL160">
        <v>8</v>
      </c>
      <c r="AM160">
        <v>9</v>
      </c>
      <c r="AN160">
        <v>9</v>
      </c>
      <c r="AO160">
        <v>8</v>
      </c>
      <c r="AP160">
        <v>9</v>
      </c>
      <c r="AQ160">
        <v>7</v>
      </c>
      <c r="AR160">
        <v>6</v>
      </c>
      <c r="AS160">
        <v>9</v>
      </c>
      <c r="AT160">
        <v>8</v>
      </c>
      <c r="AU160">
        <v>8</v>
      </c>
      <c r="AV160">
        <v>9</v>
      </c>
      <c r="AW160">
        <v>45.4</v>
      </c>
      <c r="AX160">
        <v>45.4</v>
      </c>
      <c r="AY160">
        <v>45.4</v>
      </c>
      <c r="AZ160">
        <v>22.388999999999999</v>
      </c>
      <c r="BA160">
        <v>205</v>
      </c>
      <c r="BB160" t="s">
        <v>2811</v>
      </c>
      <c r="BC160">
        <v>0</v>
      </c>
      <c r="BD160">
        <v>84.513000000000005</v>
      </c>
      <c r="BE160" t="s">
        <v>130</v>
      </c>
      <c r="BF160" t="s">
        <v>130</v>
      </c>
      <c r="BG160" t="s">
        <v>130</v>
      </c>
      <c r="BH160" t="s">
        <v>130</v>
      </c>
      <c r="BI160" t="s">
        <v>130</v>
      </c>
      <c r="BJ160" t="s">
        <v>130</v>
      </c>
      <c r="BK160" t="s">
        <v>130</v>
      </c>
      <c r="BL160" t="s">
        <v>130</v>
      </c>
      <c r="BM160" t="s">
        <v>130</v>
      </c>
      <c r="BN160" t="s">
        <v>130</v>
      </c>
      <c r="BO160" t="s">
        <v>130</v>
      </c>
      <c r="BP160" t="s">
        <v>130</v>
      </c>
      <c r="BQ160">
        <v>30.7</v>
      </c>
      <c r="BR160">
        <v>30.7</v>
      </c>
      <c r="BS160">
        <v>45.4</v>
      </c>
      <c r="BT160">
        <v>45.4</v>
      </c>
      <c r="BU160">
        <v>30.7</v>
      </c>
      <c r="BV160">
        <v>45.4</v>
      </c>
      <c r="BW160">
        <v>29.8</v>
      </c>
      <c r="BX160">
        <v>26.3</v>
      </c>
      <c r="BY160">
        <v>45.4</v>
      </c>
      <c r="BZ160">
        <v>30.7</v>
      </c>
      <c r="CA160">
        <v>30.7</v>
      </c>
      <c r="CB160">
        <v>45.4</v>
      </c>
      <c r="CC160">
        <v>9397100000</v>
      </c>
      <c r="CD160">
        <v>533870000</v>
      </c>
      <c r="CE160">
        <v>563130000</v>
      </c>
      <c r="CF160">
        <v>615860000</v>
      </c>
      <c r="CG160">
        <v>629780000</v>
      </c>
      <c r="CH160">
        <v>1922900000</v>
      </c>
      <c r="CI160">
        <v>1535600000</v>
      </c>
      <c r="CJ160">
        <v>468960000</v>
      </c>
      <c r="CK160">
        <v>299790000</v>
      </c>
      <c r="CL160">
        <v>319600000</v>
      </c>
      <c r="CM160">
        <v>705330000</v>
      </c>
      <c r="CN160">
        <v>645330000</v>
      </c>
      <c r="CO160">
        <v>1156900000</v>
      </c>
      <c r="CP160">
        <v>1174600000</v>
      </c>
      <c r="CQ160">
        <v>66734000</v>
      </c>
      <c r="CR160">
        <v>70391000</v>
      </c>
      <c r="CS160">
        <v>76982000</v>
      </c>
      <c r="CT160">
        <v>78723000</v>
      </c>
      <c r="CU160">
        <v>240360000</v>
      </c>
      <c r="CV160">
        <v>191950000</v>
      </c>
      <c r="CW160">
        <v>58621000</v>
      </c>
      <c r="CX160">
        <v>37473000</v>
      </c>
      <c r="CY160">
        <v>39950000</v>
      </c>
      <c r="CZ160">
        <v>88166000</v>
      </c>
      <c r="DA160">
        <v>80666000</v>
      </c>
      <c r="DB160">
        <v>144610000</v>
      </c>
      <c r="DC160">
        <v>25.99192</v>
      </c>
      <c r="DD160">
        <v>26.06889</v>
      </c>
      <c r="DE160">
        <v>26.19802</v>
      </c>
      <c r="DF160">
        <v>26.23028</v>
      </c>
      <c r="DG160">
        <v>27.840620000000001</v>
      </c>
      <c r="DH160">
        <v>27.516159999999999</v>
      </c>
      <c r="DI160">
        <v>25.80491</v>
      </c>
      <c r="DJ160">
        <v>25.15935</v>
      </c>
      <c r="DK160">
        <v>25.25169</v>
      </c>
      <c r="DL160">
        <v>26.393719999999998</v>
      </c>
      <c r="DM160">
        <v>26.265460000000001</v>
      </c>
      <c r="DN160">
        <v>27.107589999999998</v>
      </c>
      <c r="DO160">
        <v>1.49819647176116</v>
      </c>
      <c r="DP160">
        <v>0.68095652262369599</v>
      </c>
      <c r="DQ160">
        <v>0.47193342045714198</v>
      </c>
      <c r="DR160">
        <v>0.60676383972168002</v>
      </c>
      <c r="DS160">
        <v>1.05225102249132</v>
      </c>
      <c r="DT160">
        <v>-1.1094118754069</v>
      </c>
      <c r="DU160">
        <v>9</v>
      </c>
      <c r="DV160">
        <v>5</v>
      </c>
      <c r="DW160">
        <v>8</v>
      </c>
      <c r="DX160">
        <v>7</v>
      </c>
      <c r="DY160">
        <v>13</v>
      </c>
      <c r="DZ160">
        <v>10</v>
      </c>
      <c r="EA160">
        <v>6</v>
      </c>
      <c r="EB160">
        <v>6</v>
      </c>
      <c r="EC160">
        <v>7</v>
      </c>
      <c r="ED160">
        <v>9</v>
      </c>
      <c r="EE160">
        <v>5</v>
      </c>
      <c r="EF160">
        <v>8</v>
      </c>
      <c r="EG160">
        <v>93</v>
      </c>
      <c r="EH160">
        <v>389</v>
      </c>
      <c r="EI160" t="s">
        <v>2812</v>
      </c>
      <c r="EJ160" t="s">
        <v>149</v>
      </c>
      <c r="EK160" t="s">
        <v>2813</v>
      </c>
      <c r="EL160" t="s">
        <v>2814</v>
      </c>
      <c r="EM160" t="s">
        <v>2815</v>
      </c>
      <c r="EN160" t="s">
        <v>2816</v>
      </c>
    </row>
    <row r="161" spans="1:148" x14ac:dyDescent="0.25">
      <c r="A161" t="s">
        <v>2846</v>
      </c>
      <c r="B161" t="s">
        <v>2846</v>
      </c>
      <c r="C161" t="s">
        <v>892</v>
      </c>
      <c r="D161" t="s">
        <v>892</v>
      </c>
      <c r="E161" t="s">
        <v>892</v>
      </c>
      <c r="F161" t="s">
        <v>2847</v>
      </c>
      <c r="G161" t="str">
        <f>MID(F161,FIND("&gt;sp|",F161)+4,6)</f>
        <v>P62995</v>
      </c>
      <c r="H161" t="s">
        <v>5268</v>
      </c>
      <c r="I161">
        <v>4</v>
      </c>
      <c r="J161">
        <v>2</v>
      </c>
      <c r="K161">
        <v>2</v>
      </c>
      <c r="L161">
        <v>2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2</v>
      </c>
      <c r="S161">
        <v>2</v>
      </c>
      <c r="T161">
        <v>2</v>
      </c>
      <c r="U161">
        <v>2</v>
      </c>
      <c r="V161">
        <v>2</v>
      </c>
      <c r="W161">
        <v>2</v>
      </c>
      <c r="X161">
        <v>1</v>
      </c>
      <c r="Y161">
        <v>2</v>
      </c>
      <c r="Z161">
        <v>2</v>
      </c>
      <c r="AA161">
        <v>2</v>
      </c>
      <c r="AB161">
        <v>2</v>
      </c>
      <c r="AC161">
        <v>2</v>
      </c>
      <c r="AD161">
        <v>2</v>
      </c>
      <c r="AE161">
        <v>2</v>
      </c>
      <c r="AF161">
        <v>2</v>
      </c>
      <c r="AG161">
        <v>2</v>
      </c>
      <c r="AH161">
        <v>2</v>
      </c>
      <c r="AI161">
        <v>2</v>
      </c>
      <c r="AJ161">
        <v>1</v>
      </c>
      <c r="AK161">
        <v>2</v>
      </c>
      <c r="AL161">
        <v>2</v>
      </c>
      <c r="AM161">
        <v>2</v>
      </c>
      <c r="AN161">
        <v>2</v>
      </c>
      <c r="AO161">
        <v>2</v>
      </c>
      <c r="AP161">
        <v>2</v>
      </c>
      <c r="AQ161">
        <v>2</v>
      </c>
      <c r="AR161">
        <v>2</v>
      </c>
      <c r="AS161">
        <v>2</v>
      </c>
      <c r="AT161">
        <v>2</v>
      </c>
      <c r="AU161">
        <v>2</v>
      </c>
      <c r="AV161">
        <v>1</v>
      </c>
      <c r="AW161">
        <v>18.7</v>
      </c>
      <c r="AX161">
        <v>18.7</v>
      </c>
      <c r="AY161">
        <v>18.7</v>
      </c>
      <c r="AZ161">
        <v>12.548</v>
      </c>
      <c r="BA161">
        <v>107</v>
      </c>
      <c r="BB161" t="s">
        <v>2848</v>
      </c>
      <c r="BC161">
        <v>0</v>
      </c>
      <c r="BD161">
        <v>11.946</v>
      </c>
      <c r="BE161" t="s">
        <v>130</v>
      </c>
      <c r="BF161" t="s">
        <v>131</v>
      </c>
      <c r="BG161" t="s">
        <v>130</v>
      </c>
      <c r="BH161" t="s">
        <v>130</v>
      </c>
      <c r="BI161" t="s">
        <v>130</v>
      </c>
      <c r="BJ161" t="s">
        <v>131</v>
      </c>
      <c r="BK161" t="s">
        <v>131</v>
      </c>
      <c r="BL161" t="s">
        <v>131</v>
      </c>
      <c r="BM161" t="s">
        <v>130</v>
      </c>
      <c r="BN161" t="s">
        <v>131</v>
      </c>
      <c r="BO161" t="s">
        <v>131</v>
      </c>
      <c r="BP161" t="s">
        <v>131</v>
      </c>
      <c r="BQ161">
        <v>18.7</v>
      </c>
      <c r="BR161">
        <v>18.7</v>
      </c>
      <c r="BS161">
        <v>18.7</v>
      </c>
      <c r="BT161">
        <v>18.7</v>
      </c>
      <c r="BU161">
        <v>18.7</v>
      </c>
      <c r="BV161">
        <v>18.7</v>
      </c>
      <c r="BW161">
        <v>18.7</v>
      </c>
      <c r="BX161">
        <v>18.7</v>
      </c>
      <c r="BY161">
        <v>18.7</v>
      </c>
      <c r="BZ161">
        <v>18.7</v>
      </c>
      <c r="CA161">
        <v>18.7</v>
      </c>
      <c r="CB161">
        <v>9.3000000000000007</v>
      </c>
      <c r="CC161">
        <v>380450000</v>
      </c>
      <c r="CD161">
        <v>48658000</v>
      </c>
      <c r="CE161">
        <v>45661000</v>
      </c>
      <c r="CF161">
        <v>22953000</v>
      </c>
      <c r="CG161">
        <v>37773000</v>
      </c>
      <c r="CH161">
        <v>63681000</v>
      </c>
      <c r="CI161">
        <v>20137000</v>
      </c>
      <c r="CJ161">
        <v>21722000</v>
      </c>
      <c r="CK161">
        <v>18897000</v>
      </c>
      <c r="CL161">
        <v>30183000</v>
      </c>
      <c r="CM161">
        <v>17762000</v>
      </c>
      <c r="CN161">
        <v>20108000</v>
      </c>
      <c r="CO161">
        <v>32914000</v>
      </c>
      <c r="CP161">
        <v>63408000</v>
      </c>
      <c r="CQ161">
        <v>8109700</v>
      </c>
      <c r="CR161">
        <v>7610100</v>
      </c>
      <c r="CS161">
        <v>3825500</v>
      </c>
      <c r="CT161">
        <v>6295500</v>
      </c>
      <c r="CU161">
        <v>10614000</v>
      </c>
      <c r="CV161">
        <v>3356200</v>
      </c>
      <c r="CW161">
        <v>3620400</v>
      </c>
      <c r="CX161">
        <v>3149400</v>
      </c>
      <c r="CY161">
        <v>5030400</v>
      </c>
      <c r="CZ161">
        <v>2960300</v>
      </c>
      <c r="DA161">
        <v>3351400</v>
      </c>
      <c r="DB161">
        <v>5485600</v>
      </c>
      <c r="DC161">
        <v>22.951219999999999</v>
      </c>
      <c r="DD161">
        <v>22.859480000000001</v>
      </c>
      <c r="DE161">
        <v>21.86722</v>
      </c>
      <c r="DF161">
        <v>22.585889999999999</v>
      </c>
      <c r="DG161">
        <v>23.339459999999999</v>
      </c>
      <c r="DH161">
        <v>21.6784</v>
      </c>
      <c r="DI161">
        <v>21.78772</v>
      </c>
      <c r="DJ161">
        <v>21.586649999999999</v>
      </c>
      <c r="DK161">
        <v>22.262239999999998</v>
      </c>
      <c r="DL161">
        <v>21.497309999999999</v>
      </c>
      <c r="DM161">
        <v>21.67633</v>
      </c>
      <c r="DN161">
        <v>22.387219999999999</v>
      </c>
      <c r="DO161">
        <v>0.78325964452323305</v>
      </c>
      <c r="DP161">
        <v>0.68043772379557399</v>
      </c>
      <c r="DQ161">
        <v>0.54562221923228904</v>
      </c>
      <c r="DR161">
        <v>0.680962880452473</v>
      </c>
      <c r="DS161">
        <v>1.3803081885097501E-2</v>
      </c>
      <c r="DT161">
        <v>2.4721781412761601E-2</v>
      </c>
      <c r="DU161">
        <v>1</v>
      </c>
      <c r="DV161">
        <v>0</v>
      </c>
      <c r="DW161">
        <v>1</v>
      </c>
      <c r="DX161">
        <v>1</v>
      </c>
      <c r="DY161">
        <v>2</v>
      </c>
      <c r="DZ161">
        <v>0</v>
      </c>
      <c r="EA161">
        <v>0</v>
      </c>
      <c r="EB161">
        <v>0</v>
      </c>
      <c r="EC161">
        <v>1</v>
      </c>
      <c r="ED161">
        <v>0</v>
      </c>
      <c r="EE161">
        <v>0</v>
      </c>
      <c r="EF161">
        <v>0</v>
      </c>
      <c r="EG161">
        <v>6</v>
      </c>
      <c r="EH161">
        <v>393</v>
      </c>
      <c r="EI161" t="s">
        <v>2849</v>
      </c>
      <c r="EJ161" t="s">
        <v>138</v>
      </c>
      <c r="EK161" t="s">
        <v>2850</v>
      </c>
      <c r="EL161" t="s">
        <v>2851</v>
      </c>
      <c r="EM161" t="s">
        <v>2852</v>
      </c>
      <c r="EN161" t="s">
        <v>2853</v>
      </c>
    </row>
    <row r="162" spans="1:148" x14ac:dyDescent="0.25">
      <c r="A162" t="s">
        <v>4716</v>
      </c>
      <c r="B162" t="s">
        <v>4716</v>
      </c>
      <c r="C162" t="s">
        <v>2490</v>
      </c>
      <c r="D162" t="s">
        <v>2490</v>
      </c>
      <c r="E162" t="s">
        <v>2490</v>
      </c>
      <c r="F162" t="s">
        <v>4717</v>
      </c>
      <c r="G162" t="str">
        <f>MID(F162,FIND("&gt;sp|",F162)+4,6)</f>
        <v>Q9UHI6</v>
      </c>
      <c r="H162" t="s">
        <v>5505</v>
      </c>
      <c r="I162">
        <v>3</v>
      </c>
      <c r="J162">
        <v>2</v>
      </c>
      <c r="K162">
        <v>2</v>
      </c>
      <c r="L162">
        <v>2</v>
      </c>
      <c r="M162">
        <v>2</v>
      </c>
      <c r="N162">
        <v>2</v>
      </c>
      <c r="O162">
        <v>2</v>
      </c>
      <c r="P162">
        <v>1</v>
      </c>
      <c r="Q162">
        <v>2</v>
      </c>
      <c r="R162">
        <v>0</v>
      </c>
      <c r="S162">
        <v>1</v>
      </c>
      <c r="T162">
        <v>2</v>
      </c>
      <c r="U162">
        <v>1</v>
      </c>
      <c r="V162">
        <v>1</v>
      </c>
      <c r="W162">
        <v>0</v>
      </c>
      <c r="X162">
        <v>0</v>
      </c>
      <c r="Y162">
        <v>2</v>
      </c>
      <c r="Z162">
        <v>2</v>
      </c>
      <c r="AA162">
        <v>2</v>
      </c>
      <c r="AB162">
        <v>1</v>
      </c>
      <c r="AC162">
        <v>2</v>
      </c>
      <c r="AD162">
        <v>0</v>
      </c>
      <c r="AE162">
        <v>1</v>
      </c>
      <c r="AF162">
        <v>2</v>
      </c>
      <c r="AG162">
        <v>1</v>
      </c>
      <c r="AH162">
        <v>1</v>
      </c>
      <c r="AI162">
        <v>0</v>
      </c>
      <c r="AJ162">
        <v>0</v>
      </c>
      <c r="AK162">
        <v>2</v>
      </c>
      <c r="AL162">
        <v>2</v>
      </c>
      <c r="AM162">
        <v>2</v>
      </c>
      <c r="AN162">
        <v>1</v>
      </c>
      <c r="AO162">
        <v>2</v>
      </c>
      <c r="AP162">
        <v>0</v>
      </c>
      <c r="AQ162">
        <v>1</v>
      </c>
      <c r="AR162">
        <v>2</v>
      </c>
      <c r="AS162">
        <v>1</v>
      </c>
      <c r="AT162">
        <v>1</v>
      </c>
      <c r="AU162">
        <v>0</v>
      </c>
      <c r="AV162">
        <v>0</v>
      </c>
      <c r="AW162">
        <v>4.4000000000000004</v>
      </c>
      <c r="AX162">
        <v>4.4000000000000004</v>
      </c>
      <c r="AY162">
        <v>4.4000000000000004</v>
      </c>
      <c r="AZ162">
        <v>92.239000000000004</v>
      </c>
      <c r="BA162">
        <v>824</v>
      </c>
      <c r="BB162" t="s">
        <v>4718</v>
      </c>
      <c r="BC162">
        <v>0</v>
      </c>
      <c r="BD162">
        <v>12.824</v>
      </c>
      <c r="BE162" t="s">
        <v>130</v>
      </c>
      <c r="BF162" t="s">
        <v>130</v>
      </c>
      <c r="BG162" t="s">
        <v>131</v>
      </c>
      <c r="BH162" t="s">
        <v>131</v>
      </c>
      <c r="BI162" t="s">
        <v>130</v>
      </c>
      <c r="BJ162" t="s">
        <v>131</v>
      </c>
      <c r="BK162" t="s">
        <v>130</v>
      </c>
      <c r="BL162" t="s">
        <v>130</v>
      </c>
      <c r="BM162" t="s">
        <v>131</v>
      </c>
      <c r="BN162" t="s">
        <v>131</v>
      </c>
      <c r="BO162" t="s">
        <v>131</v>
      </c>
      <c r="BP162" t="s">
        <v>131</v>
      </c>
      <c r="BQ162">
        <v>4.4000000000000004</v>
      </c>
      <c r="BR162">
        <v>4.4000000000000004</v>
      </c>
      <c r="BS162">
        <v>4.4000000000000004</v>
      </c>
      <c r="BT162">
        <v>1.2</v>
      </c>
      <c r="BU162">
        <v>4.4000000000000004</v>
      </c>
      <c r="BV162">
        <v>0</v>
      </c>
      <c r="BW162">
        <v>3.2</v>
      </c>
      <c r="BX162">
        <v>4.4000000000000004</v>
      </c>
      <c r="BY162">
        <v>3.2</v>
      </c>
      <c r="BZ162">
        <v>3.2</v>
      </c>
      <c r="CA162">
        <v>0</v>
      </c>
      <c r="CB162">
        <v>0</v>
      </c>
      <c r="CC162">
        <v>48653000</v>
      </c>
      <c r="CD162">
        <v>8284000</v>
      </c>
      <c r="CE162">
        <v>7708900</v>
      </c>
      <c r="CF162">
        <v>7692900</v>
      </c>
      <c r="CG162">
        <v>209730</v>
      </c>
      <c r="CH162">
        <v>5686600</v>
      </c>
      <c r="CI162">
        <v>0</v>
      </c>
      <c r="CJ162">
        <v>7721100</v>
      </c>
      <c r="CK162">
        <v>3987300</v>
      </c>
      <c r="CL162">
        <v>4113600</v>
      </c>
      <c r="CM162">
        <v>3249300</v>
      </c>
      <c r="CN162">
        <v>0</v>
      </c>
      <c r="CO162">
        <v>0</v>
      </c>
      <c r="CP162">
        <v>1158400</v>
      </c>
      <c r="CQ162">
        <v>197240</v>
      </c>
      <c r="CR162">
        <v>183550</v>
      </c>
      <c r="CS162">
        <v>183160</v>
      </c>
      <c r="CT162">
        <v>4993.5</v>
      </c>
      <c r="CU162">
        <v>135390</v>
      </c>
      <c r="CV162">
        <v>0</v>
      </c>
      <c r="CW162">
        <v>183840</v>
      </c>
      <c r="CX162">
        <v>94936</v>
      </c>
      <c r="CY162">
        <v>97944</v>
      </c>
      <c r="CZ162">
        <v>77364</v>
      </c>
      <c r="DA162">
        <v>0</v>
      </c>
      <c r="DB162">
        <v>0</v>
      </c>
      <c r="DC162">
        <v>17.589590000000001</v>
      </c>
      <c r="DD162">
        <v>17.485810000000001</v>
      </c>
      <c r="DE162">
        <v>17.48274</v>
      </c>
      <c r="DF162">
        <v>12.28584</v>
      </c>
      <c r="DG162">
        <v>17.046759999999999</v>
      </c>
      <c r="DH162">
        <v>9</v>
      </c>
      <c r="DI162">
        <v>17.48809</v>
      </c>
      <c r="DJ162">
        <v>16.534669999999998</v>
      </c>
      <c r="DK162">
        <v>16.57967</v>
      </c>
      <c r="DL162">
        <v>16.239370000000001</v>
      </c>
      <c r="DM162">
        <v>9</v>
      </c>
      <c r="DN162">
        <v>9</v>
      </c>
      <c r="DO162">
        <v>0.97740819217736097</v>
      </c>
      <c r="DP162">
        <v>0.65190696716308605</v>
      </c>
      <c r="DQ162">
        <v>0.151595356904659</v>
      </c>
      <c r="DR162">
        <v>1.3644078572591201</v>
      </c>
      <c r="DS162">
        <v>0.94985022608972003</v>
      </c>
      <c r="DT162">
        <v>4.7418505350748701</v>
      </c>
      <c r="DU162">
        <v>2</v>
      </c>
      <c r="DV162">
        <v>1</v>
      </c>
      <c r="DW162">
        <v>0</v>
      </c>
      <c r="DX162">
        <v>0</v>
      </c>
      <c r="DY162">
        <v>1</v>
      </c>
      <c r="DZ162">
        <v>0</v>
      </c>
      <c r="EA162">
        <v>1</v>
      </c>
      <c r="EB162">
        <v>1</v>
      </c>
      <c r="EC162">
        <v>0</v>
      </c>
      <c r="ED162">
        <v>0</v>
      </c>
      <c r="EE162">
        <v>0</v>
      </c>
      <c r="EF162">
        <v>0</v>
      </c>
      <c r="EG162">
        <v>6</v>
      </c>
      <c r="EH162">
        <v>659</v>
      </c>
      <c r="EI162" t="s">
        <v>4719</v>
      </c>
      <c r="EJ162" t="s">
        <v>138</v>
      </c>
      <c r="EK162" t="s">
        <v>4720</v>
      </c>
      <c r="EL162" t="s">
        <v>4721</v>
      </c>
      <c r="EM162" t="s">
        <v>4722</v>
      </c>
      <c r="EN162" t="s">
        <v>4723</v>
      </c>
    </row>
    <row r="163" spans="1:148" x14ac:dyDescent="0.25">
      <c r="A163" t="s">
        <v>1974</v>
      </c>
      <c r="B163" t="s">
        <v>1974</v>
      </c>
      <c r="C163" t="s">
        <v>128</v>
      </c>
      <c r="D163" t="s">
        <v>128</v>
      </c>
      <c r="E163" t="s">
        <v>129</v>
      </c>
      <c r="F163" t="s">
        <v>1975</v>
      </c>
      <c r="G163" t="str">
        <f>MID(F163,FIND("&gt;sp|",F163)+4,6)</f>
        <v>P46013</v>
      </c>
      <c r="H163" t="s">
        <v>5166</v>
      </c>
      <c r="I163">
        <v>2</v>
      </c>
      <c r="J163">
        <v>2</v>
      </c>
      <c r="K163">
        <v>2</v>
      </c>
      <c r="L163">
        <v>1</v>
      </c>
      <c r="M163">
        <v>1</v>
      </c>
      <c r="N163">
        <v>1</v>
      </c>
      <c r="O163">
        <v>0</v>
      </c>
      <c r="P163">
        <v>1</v>
      </c>
      <c r="Q163">
        <v>1</v>
      </c>
      <c r="R163">
        <v>1</v>
      </c>
      <c r="S163">
        <v>0</v>
      </c>
      <c r="T163">
        <v>1</v>
      </c>
      <c r="U163">
        <v>0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0</v>
      </c>
      <c r="AB163">
        <v>1</v>
      </c>
      <c r="AC163">
        <v>1</v>
      </c>
      <c r="AD163">
        <v>1</v>
      </c>
      <c r="AE163">
        <v>0</v>
      </c>
      <c r="AF163">
        <v>1</v>
      </c>
      <c r="AG163">
        <v>0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1</v>
      </c>
      <c r="AO163">
        <v>1</v>
      </c>
      <c r="AP163">
        <v>1</v>
      </c>
      <c r="AQ163">
        <v>0</v>
      </c>
      <c r="AR163">
        <v>1</v>
      </c>
      <c r="AS163">
        <v>0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0.6</v>
      </c>
      <c r="AZ163">
        <v>319.44</v>
      </c>
      <c r="BA163">
        <v>2896</v>
      </c>
      <c r="BB163" t="s">
        <v>1976</v>
      </c>
      <c r="BC163">
        <v>3.9919999999999999E-3</v>
      </c>
      <c r="BD163">
        <v>9.5968999999999998</v>
      </c>
      <c r="BE163" t="s">
        <v>131</v>
      </c>
      <c r="BF163" t="s">
        <v>131</v>
      </c>
      <c r="BG163" t="s">
        <v>131</v>
      </c>
      <c r="BH163" t="s">
        <v>131</v>
      </c>
      <c r="BI163" t="s">
        <v>130</v>
      </c>
      <c r="BJ163" t="s">
        <v>130</v>
      </c>
      <c r="BK163" t="s">
        <v>131</v>
      </c>
      <c r="BL163" t="s">
        <v>131</v>
      </c>
      <c r="BM163" t="s">
        <v>131</v>
      </c>
      <c r="BN163" t="s">
        <v>131</v>
      </c>
      <c r="BO163" t="s">
        <v>131</v>
      </c>
      <c r="BP163" t="s">
        <v>131</v>
      </c>
      <c r="BQ163">
        <v>0.6</v>
      </c>
      <c r="BR163">
        <v>0.6</v>
      </c>
      <c r="BS163">
        <v>0</v>
      </c>
      <c r="BT163">
        <v>0.6</v>
      </c>
      <c r="BU163">
        <v>0.6</v>
      </c>
      <c r="BV163">
        <v>0.6</v>
      </c>
      <c r="BW163">
        <v>0</v>
      </c>
      <c r="BX163">
        <v>0.6</v>
      </c>
      <c r="BY163">
        <v>0</v>
      </c>
      <c r="BZ163">
        <v>0.6</v>
      </c>
      <c r="CA163">
        <v>0.6</v>
      </c>
      <c r="CB163">
        <v>0.6</v>
      </c>
      <c r="CC163">
        <v>5121800</v>
      </c>
      <c r="CD163">
        <v>269940</v>
      </c>
      <c r="CE163">
        <v>234130</v>
      </c>
      <c r="CF163">
        <v>0</v>
      </c>
      <c r="CG163">
        <v>756760</v>
      </c>
      <c r="CH163">
        <v>1122600</v>
      </c>
      <c r="CI163">
        <v>1110600</v>
      </c>
      <c r="CJ163">
        <v>0</v>
      </c>
      <c r="CK163">
        <v>199420</v>
      </c>
      <c r="CL163">
        <v>0</v>
      </c>
      <c r="CM163">
        <v>371970</v>
      </c>
      <c r="CN163">
        <v>466940</v>
      </c>
      <c r="CO163">
        <v>589460</v>
      </c>
      <c r="CP163">
        <v>31616</v>
      </c>
      <c r="CQ163">
        <v>1666.3</v>
      </c>
      <c r="CR163">
        <v>1445.2</v>
      </c>
      <c r="CS163">
        <v>0</v>
      </c>
      <c r="CT163">
        <v>4671.3999999999996</v>
      </c>
      <c r="CU163">
        <v>6929.6</v>
      </c>
      <c r="CV163">
        <v>6855.7</v>
      </c>
      <c r="CW163">
        <v>0</v>
      </c>
      <c r="CX163">
        <v>1231</v>
      </c>
      <c r="CY163">
        <v>0</v>
      </c>
      <c r="CZ163">
        <v>2296.1</v>
      </c>
      <c r="DA163">
        <v>2882.3</v>
      </c>
      <c r="DB163">
        <v>3638.6</v>
      </c>
      <c r="DC163">
        <v>10.70243</v>
      </c>
      <c r="DD163">
        <v>10.49705</v>
      </c>
      <c r="DE163">
        <v>9</v>
      </c>
      <c r="DF163">
        <v>12.189640000000001</v>
      </c>
      <c r="DG163">
        <v>12.758559999999999</v>
      </c>
      <c r="DH163">
        <v>12.74309</v>
      </c>
      <c r="DI163">
        <v>9</v>
      </c>
      <c r="DJ163">
        <v>10.26562</v>
      </c>
      <c r="DK163">
        <v>9</v>
      </c>
      <c r="DL163">
        <v>11.16497</v>
      </c>
      <c r="DM163">
        <v>11.493</v>
      </c>
      <c r="DN163">
        <v>11.82917</v>
      </c>
      <c r="DO163">
        <v>0.39966956894269601</v>
      </c>
      <c r="DP163">
        <v>0.64462343851725401</v>
      </c>
      <c r="DQ163">
        <v>1.78750267223451</v>
      </c>
      <c r="DR163">
        <v>1.06804752349854</v>
      </c>
      <c r="DS163">
        <v>1.9304006971053</v>
      </c>
      <c r="DT163">
        <v>-2.4972661336263</v>
      </c>
      <c r="DU163">
        <v>0</v>
      </c>
      <c r="DV163">
        <v>0</v>
      </c>
      <c r="DW163">
        <v>0</v>
      </c>
      <c r="DX163">
        <v>0</v>
      </c>
      <c r="DY163">
        <v>1</v>
      </c>
      <c r="DZ163">
        <v>1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2</v>
      </c>
      <c r="EH163">
        <v>290</v>
      </c>
      <c r="EI163" t="s">
        <v>1977</v>
      </c>
      <c r="EJ163" t="s">
        <v>138</v>
      </c>
      <c r="EK163">
        <v>3443</v>
      </c>
      <c r="EL163" t="s">
        <v>1978</v>
      </c>
      <c r="EM163" t="s">
        <v>1979</v>
      </c>
      <c r="EN163">
        <v>16789</v>
      </c>
    </row>
    <row r="164" spans="1:148" x14ac:dyDescent="0.25">
      <c r="A164" t="s">
        <v>4903</v>
      </c>
      <c r="B164" t="s">
        <v>4904</v>
      </c>
      <c r="C164" t="s">
        <v>1921</v>
      </c>
      <c r="D164" t="s">
        <v>1921</v>
      </c>
      <c r="E164" t="s">
        <v>1921</v>
      </c>
      <c r="F164" t="s">
        <v>4905</v>
      </c>
      <c r="G164" t="str">
        <f>MID(F164,FIND("&gt;sp|",F164)+4,6)</f>
        <v>Q9Y3U8</v>
      </c>
      <c r="H164" t="s">
        <v>5531</v>
      </c>
      <c r="I164">
        <v>3</v>
      </c>
      <c r="J164">
        <v>3</v>
      </c>
      <c r="K164">
        <v>3</v>
      </c>
      <c r="L164">
        <v>3</v>
      </c>
      <c r="M164">
        <v>3</v>
      </c>
      <c r="N164">
        <v>3</v>
      </c>
      <c r="O164">
        <v>3</v>
      </c>
      <c r="P164">
        <v>3</v>
      </c>
      <c r="Q164">
        <v>3</v>
      </c>
      <c r="R164">
        <v>3</v>
      </c>
      <c r="S164">
        <v>2</v>
      </c>
      <c r="T164">
        <v>2</v>
      </c>
      <c r="U164">
        <v>2</v>
      </c>
      <c r="V164">
        <v>3</v>
      </c>
      <c r="W164">
        <v>3</v>
      </c>
      <c r="X164">
        <v>3</v>
      </c>
      <c r="Y164">
        <v>3</v>
      </c>
      <c r="Z164">
        <v>3</v>
      </c>
      <c r="AA164">
        <v>3</v>
      </c>
      <c r="AB164">
        <v>3</v>
      </c>
      <c r="AC164">
        <v>3</v>
      </c>
      <c r="AD164">
        <v>3</v>
      </c>
      <c r="AE164">
        <v>2</v>
      </c>
      <c r="AF164">
        <v>2</v>
      </c>
      <c r="AG164">
        <v>2</v>
      </c>
      <c r="AH164">
        <v>3</v>
      </c>
      <c r="AI164">
        <v>3</v>
      </c>
      <c r="AJ164">
        <v>3</v>
      </c>
      <c r="AK164">
        <v>3</v>
      </c>
      <c r="AL164">
        <v>3</v>
      </c>
      <c r="AM164">
        <v>3</v>
      </c>
      <c r="AN164">
        <v>3</v>
      </c>
      <c r="AO164">
        <v>3</v>
      </c>
      <c r="AP164">
        <v>3</v>
      </c>
      <c r="AQ164">
        <v>2</v>
      </c>
      <c r="AR164">
        <v>2</v>
      </c>
      <c r="AS164">
        <v>2</v>
      </c>
      <c r="AT164">
        <v>3</v>
      </c>
      <c r="AU164">
        <v>3</v>
      </c>
      <c r="AV164">
        <v>3</v>
      </c>
      <c r="AW164">
        <v>28.6</v>
      </c>
      <c r="AX164">
        <v>28.6</v>
      </c>
      <c r="AY164">
        <v>28.6</v>
      </c>
      <c r="AZ164">
        <v>12.254</v>
      </c>
      <c r="BA164">
        <v>105</v>
      </c>
      <c r="BB164" t="s">
        <v>4906</v>
      </c>
      <c r="BC164">
        <v>0</v>
      </c>
      <c r="BD164">
        <v>21.34</v>
      </c>
      <c r="BE164" t="s">
        <v>130</v>
      </c>
      <c r="BF164" t="s">
        <v>130</v>
      </c>
      <c r="BG164" t="s">
        <v>130</v>
      </c>
      <c r="BH164" t="s">
        <v>130</v>
      </c>
      <c r="BI164" t="s">
        <v>130</v>
      </c>
      <c r="BJ164" t="s">
        <v>130</v>
      </c>
      <c r="BK164" t="s">
        <v>130</v>
      </c>
      <c r="BL164" t="s">
        <v>130</v>
      </c>
      <c r="BM164" t="s">
        <v>130</v>
      </c>
      <c r="BN164" t="s">
        <v>130</v>
      </c>
      <c r="BO164" t="s">
        <v>130</v>
      </c>
      <c r="BP164" t="s">
        <v>130</v>
      </c>
      <c r="BQ164">
        <v>28.6</v>
      </c>
      <c r="BR164">
        <v>28.6</v>
      </c>
      <c r="BS164">
        <v>28.6</v>
      </c>
      <c r="BT164">
        <v>28.6</v>
      </c>
      <c r="BU164">
        <v>28.6</v>
      </c>
      <c r="BV164">
        <v>28.6</v>
      </c>
      <c r="BW164">
        <v>20</v>
      </c>
      <c r="BX164">
        <v>20</v>
      </c>
      <c r="BY164">
        <v>20</v>
      </c>
      <c r="BZ164">
        <v>28.6</v>
      </c>
      <c r="CA164">
        <v>28.6</v>
      </c>
      <c r="CB164">
        <v>28.6</v>
      </c>
      <c r="CC164">
        <v>1357300000</v>
      </c>
      <c r="CD164">
        <v>77453000</v>
      </c>
      <c r="CE164">
        <v>145650000</v>
      </c>
      <c r="CF164">
        <v>96251000</v>
      </c>
      <c r="CG164">
        <v>106650000</v>
      </c>
      <c r="CH164">
        <v>236890000</v>
      </c>
      <c r="CI164">
        <v>215880000</v>
      </c>
      <c r="CJ164">
        <v>85916000</v>
      </c>
      <c r="CK164">
        <v>45007000</v>
      </c>
      <c r="CL164">
        <v>73732000</v>
      </c>
      <c r="CM164">
        <v>57694000</v>
      </c>
      <c r="CN164">
        <v>106810000</v>
      </c>
      <c r="CO164">
        <v>109390000</v>
      </c>
      <c r="CP164">
        <v>452440000</v>
      </c>
      <c r="CQ164">
        <v>25818000</v>
      </c>
      <c r="CR164">
        <v>48549000</v>
      </c>
      <c r="CS164">
        <v>32084000</v>
      </c>
      <c r="CT164">
        <v>35550000</v>
      </c>
      <c r="CU164">
        <v>78963000</v>
      </c>
      <c r="CV164">
        <v>71960000</v>
      </c>
      <c r="CW164">
        <v>28639000</v>
      </c>
      <c r="CX164">
        <v>15002000</v>
      </c>
      <c r="CY164">
        <v>24577000</v>
      </c>
      <c r="CZ164">
        <v>19231000</v>
      </c>
      <c r="DA164">
        <v>35603000</v>
      </c>
      <c r="DB164">
        <v>36463000</v>
      </c>
      <c r="DC164">
        <v>24.621870000000001</v>
      </c>
      <c r="DD164">
        <v>25.53294</v>
      </c>
      <c r="DE164">
        <v>24.93535</v>
      </c>
      <c r="DF164">
        <v>25.083349999999999</v>
      </c>
      <c r="DG164">
        <v>26.234670000000001</v>
      </c>
      <c r="DH164">
        <v>26.10069</v>
      </c>
      <c r="DI164">
        <v>24.77148</v>
      </c>
      <c r="DJ164">
        <v>23.838650000000001</v>
      </c>
      <c r="DK164">
        <v>24.550809999999998</v>
      </c>
      <c r="DL164">
        <v>24.196929999999998</v>
      </c>
      <c r="DM164">
        <v>25.08549</v>
      </c>
      <c r="DN164">
        <v>25.11993</v>
      </c>
      <c r="DO164">
        <v>0.76225712675717705</v>
      </c>
      <c r="DP164">
        <v>0.64307530721028505</v>
      </c>
      <c r="DQ164">
        <v>0.99776192523301899</v>
      </c>
      <c r="DR164">
        <v>1.00545183817546</v>
      </c>
      <c r="DS164">
        <v>0.79458895009808606</v>
      </c>
      <c r="DT164">
        <v>-0.77618281046549598</v>
      </c>
      <c r="DU164">
        <v>1</v>
      </c>
      <c r="DV164">
        <v>2</v>
      </c>
      <c r="DW164">
        <v>2</v>
      </c>
      <c r="DX164">
        <v>1</v>
      </c>
      <c r="DY164">
        <v>3</v>
      </c>
      <c r="DZ164">
        <v>3</v>
      </c>
      <c r="EA164">
        <v>1</v>
      </c>
      <c r="EB164">
        <v>1</v>
      </c>
      <c r="EC164">
        <v>1</v>
      </c>
      <c r="ED164">
        <v>2</v>
      </c>
      <c r="EE164">
        <v>2</v>
      </c>
      <c r="EF164">
        <v>2</v>
      </c>
      <c r="EG164">
        <v>21</v>
      </c>
      <c r="EH164">
        <v>685</v>
      </c>
      <c r="EI164" t="s">
        <v>4907</v>
      </c>
      <c r="EJ164" t="s">
        <v>135</v>
      </c>
      <c r="EK164" t="s">
        <v>4908</v>
      </c>
      <c r="EL164" t="s">
        <v>4909</v>
      </c>
      <c r="EM164" t="s">
        <v>4910</v>
      </c>
      <c r="EN164" t="s">
        <v>4911</v>
      </c>
      <c r="EP164">
        <v>215</v>
      </c>
      <c r="ER164">
        <v>7</v>
      </c>
    </row>
    <row r="165" spans="1:148" x14ac:dyDescent="0.25">
      <c r="A165" t="s">
        <v>3667</v>
      </c>
      <c r="B165" t="s">
        <v>3668</v>
      </c>
      <c r="C165" t="s">
        <v>3669</v>
      </c>
      <c r="D165" t="s">
        <v>3669</v>
      </c>
      <c r="E165" t="s">
        <v>3669</v>
      </c>
      <c r="F165" t="s">
        <v>3670</v>
      </c>
      <c r="G165" t="str">
        <f>MID(F165,FIND("&gt;sp|",F165)+4,6)</f>
        <v>Q5SSJ5</v>
      </c>
      <c r="H165" t="s">
        <v>5362</v>
      </c>
      <c r="I165">
        <v>8</v>
      </c>
      <c r="J165">
        <v>3</v>
      </c>
      <c r="K165">
        <v>3</v>
      </c>
      <c r="L165">
        <v>3</v>
      </c>
      <c r="M165">
        <v>3</v>
      </c>
      <c r="N165">
        <v>3</v>
      </c>
      <c r="O165">
        <v>2</v>
      </c>
      <c r="P165">
        <v>2</v>
      </c>
      <c r="Q165">
        <v>3</v>
      </c>
      <c r="R165">
        <v>3</v>
      </c>
      <c r="S165">
        <v>3</v>
      </c>
      <c r="T165">
        <v>2</v>
      </c>
      <c r="U165">
        <v>3</v>
      </c>
      <c r="V165">
        <v>3</v>
      </c>
      <c r="W165">
        <v>3</v>
      </c>
      <c r="X165">
        <v>3</v>
      </c>
      <c r="Y165">
        <v>3</v>
      </c>
      <c r="Z165">
        <v>3</v>
      </c>
      <c r="AA165">
        <v>2</v>
      </c>
      <c r="AB165">
        <v>2</v>
      </c>
      <c r="AC165">
        <v>3</v>
      </c>
      <c r="AD165">
        <v>3</v>
      </c>
      <c r="AE165">
        <v>3</v>
      </c>
      <c r="AF165">
        <v>2</v>
      </c>
      <c r="AG165">
        <v>3</v>
      </c>
      <c r="AH165">
        <v>3</v>
      </c>
      <c r="AI165">
        <v>3</v>
      </c>
      <c r="AJ165">
        <v>3</v>
      </c>
      <c r="AK165">
        <v>3</v>
      </c>
      <c r="AL165">
        <v>3</v>
      </c>
      <c r="AM165">
        <v>2</v>
      </c>
      <c r="AN165">
        <v>2</v>
      </c>
      <c r="AO165">
        <v>3</v>
      </c>
      <c r="AP165">
        <v>3</v>
      </c>
      <c r="AQ165">
        <v>3</v>
      </c>
      <c r="AR165">
        <v>2</v>
      </c>
      <c r="AS165">
        <v>3</v>
      </c>
      <c r="AT165">
        <v>3</v>
      </c>
      <c r="AU165">
        <v>3</v>
      </c>
      <c r="AV165">
        <v>3</v>
      </c>
      <c r="AW165">
        <v>8.9</v>
      </c>
      <c r="AX165">
        <v>8.9</v>
      </c>
      <c r="AY165">
        <v>8.9</v>
      </c>
      <c r="AZ165">
        <v>61.206000000000003</v>
      </c>
      <c r="BA165">
        <v>553</v>
      </c>
      <c r="BB165" t="s">
        <v>3671</v>
      </c>
      <c r="BC165">
        <v>0</v>
      </c>
      <c r="BD165">
        <v>25.588000000000001</v>
      </c>
      <c r="BE165" t="s">
        <v>130</v>
      </c>
      <c r="BF165" t="s">
        <v>130</v>
      </c>
      <c r="BG165" t="s">
        <v>130</v>
      </c>
      <c r="BH165" t="s">
        <v>131</v>
      </c>
      <c r="BI165" t="s">
        <v>130</v>
      </c>
      <c r="BJ165" t="s">
        <v>130</v>
      </c>
      <c r="BK165" t="s">
        <v>131</v>
      </c>
      <c r="BL165" t="s">
        <v>130</v>
      </c>
      <c r="BM165" t="s">
        <v>130</v>
      </c>
      <c r="BN165" t="s">
        <v>130</v>
      </c>
      <c r="BO165" t="s">
        <v>130</v>
      </c>
      <c r="BP165" t="s">
        <v>130</v>
      </c>
      <c r="BQ165">
        <v>8.9</v>
      </c>
      <c r="BR165">
        <v>8.9</v>
      </c>
      <c r="BS165">
        <v>7.2</v>
      </c>
      <c r="BT165">
        <v>4</v>
      </c>
      <c r="BU165">
        <v>8.9</v>
      </c>
      <c r="BV165">
        <v>8.9</v>
      </c>
      <c r="BW165">
        <v>8.9</v>
      </c>
      <c r="BX165">
        <v>7.2</v>
      </c>
      <c r="BY165">
        <v>8.9</v>
      </c>
      <c r="BZ165">
        <v>8.9</v>
      </c>
      <c r="CA165">
        <v>8.9</v>
      </c>
      <c r="CB165">
        <v>8.9</v>
      </c>
      <c r="CC165">
        <v>285600000</v>
      </c>
      <c r="CD165">
        <v>22023000</v>
      </c>
      <c r="CE165">
        <v>37881000</v>
      </c>
      <c r="CF165">
        <v>19068000</v>
      </c>
      <c r="CG165">
        <v>12612000</v>
      </c>
      <c r="CH165">
        <v>38114000</v>
      </c>
      <c r="CI165">
        <v>31641000</v>
      </c>
      <c r="CJ165">
        <v>26999000</v>
      </c>
      <c r="CK165">
        <v>7772200</v>
      </c>
      <c r="CL165">
        <v>19927000</v>
      </c>
      <c r="CM165">
        <v>15236000</v>
      </c>
      <c r="CN165">
        <v>24543000</v>
      </c>
      <c r="CO165">
        <v>29785000</v>
      </c>
      <c r="CP165">
        <v>11424000</v>
      </c>
      <c r="CQ165">
        <v>880910</v>
      </c>
      <c r="CR165">
        <v>1515200</v>
      </c>
      <c r="CS165">
        <v>762710</v>
      </c>
      <c r="CT165">
        <v>504490</v>
      </c>
      <c r="CU165">
        <v>1524600</v>
      </c>
      <c r="CV165">
        <v>1265600</v>
      </c>
      <c r="CW165">
        <v>1080000</v>
      </c>
      <c r="CX165">
        <v>310890</v>
      </c>
      <c r="CY165">
        <v>797060</v>
      </c>
      <c r="CZ165">
        <v>609430</v>
      </c>
      <c r="DA165">
        <v>981720</v>
      </c>
      <c r="DB165">
        <v>1191400</v>
      </c>
      <c r="DC165">
        <v>19.748629999999999</v>
      </c>
      <c r="DD165">
        <v>20.531079999999999</v>
      </c>
      <c r="DE165">
        <v>19.540780000000002</v>
      </c>
      <c r="DF165">
        <v>18.944469999999999</v>
      </c>
      <c r="DG165">
        <v>20.54</v>
      </c>
      <c r="DH165">
        <v>20.27139</v>
      </c>
      <c r="DI165">
        <v>20.0426</v>
      </c>
      <c r="DJ165">
        <v>18.246040000000001</v>
      </c>
      <c r="DK165">
        <v>19.604330000000001</v>
      </c>
      <c r="DL165">
        <v>19.217099999999999</v>
      </c>
      <c r="DM165">
        <v>19.904949999999999</v>
      </c>
      <c r="DN165">
        <v>20.184229999999999</v>
      </c>
      <c r="DO165">
        <v>0.44608486981173001</v>
      </c>
      <c r="DP165">
        <v>0.64250437418619599</v>
      </c>
      <c r="DQ165">
        <v>9.3730310385156196E-2</v>
      </c>
      <c r="DR165">
        <v>0.14985847473144501</v>
      </c>
      <c r="DS165">
        <v>1.23084769069067E-2</v>
      </c>
      <c r="DT165">
        <v>2.1543502807617201E-2</v>
      </c>
      <c r="DU165">
        <v>2</v>
      </c>
      <c r="DV165">
        <v>1</v>
      </c>
      <c r="DW165">
        <v>2</v>
      </c>
      <c r="DX165">
        <v>0</v>
      </c>
      <c r="DY165">
        <v>1</v>
      </c>
      <c r="DZ165">
        <v>3</v>
      </c>
      <c r="EA165">
        <v>0</v>
      </c>
      <c r="EB165">
        <v>2</v>
      </c>
      <c r="EC165">
        <v>2</v>
      </c>
      <c r="ED165">
        <v>1</v>
      </c>
      <c r="EE165">
        <v>2</v>
      </c>
      <c r="EF165">
        <v>1</v>
      </c>
      <c r="EG165">
        <v>17</v>
      </c>
      <c r="EH165">
        <v>498</v>
      </c>
      <c r="EI165" t="s">
        <v>3672</v>
      </c>
      <c r="EJ165" t="s">
        <v>135</v>
      </c>
      <c r="EK165" t="s">
        <v>3673</v>
      </c>
      <c r="EL165" t="s">
        <v>3674</v>
      </c>
      <c r="EM165" t="s">
        <v>3675</v>
      </c>
      <c r="EN165" t="s">
        <v>3676</v>
      </c>
    </row>
    <row r="166" spans="1:148" x14ac:dyDescent="0.25">
      <c r="A166" t="s">
        <v>3896</v>
      </c>
      <c r="B166" t="s">
        <v>3896</v>
      </c>
      <c r="C166" t="s">
        <v>2284</v>
      </c>
      <c r="D166" t="s">
        <v>2284</v>
      </c>
      <c r="E166" t="s">
        <v>2284</v>
      </c>
      <c r="F166" t="s">
        <v>3897</v>
      </c>
      <c r="G166" t="str">
        <f>MID(F166,FIND("&gt;tr|",F166)+4,6)</f>
        <v>H3BV11</v>
      </c>
      <c r="H166" t="s">
        <v>5567</v>
      </c>
      <c r="I166">
        <v>5</v>
      </c>
      <c r="J166">
        <v>2</v>
      </c>
      <c r="K166">
        <v>2</v>
      </c>
      <c r="L166">
        <v>2</v>
      </c>
      <c r="M166">
        <v>2</v>
      </c>
      <c r="N166">
        <v>2</v>
      </c>
      <c r="O166">
        <v>2</v>
      </c>
      <c r="P166">
        <v>0</v>
      </c>
      <c r="Q166">
        <v>1</v>
      </c>
      <c r="R166">
        <v>1</v>
      </c>
      <c r="S166">
        <v>2</v>
      </c>
      <c r="T166">
        <v>2</v>
      </c>
      <c r="U166">
        <v>1</v>
      </c>
      <c r="V166">
        <v>2</v>
      </c>
      <c r="W166">
        <v>1</v>
      </c>
      <c r="X166">
        <v>1</v>
      </c>
      <c r="Y166">
        <v>2</v>
      </c>
      <c r="Z166">
        <v>2</v>
      </c>
      <c r="AA166">
        <v>2</v>
      </c>
      <c r="AB166">
        <v>0</v>
      </c>
      <c r="AC166">
        <v>1</v>
      </c>
      <c r="AD166">
        <v>1</v>
      </c>
      <c r="AE166">
        <v>2</v>
      </c>
      <c r="AF166">
        <v>2</v>
      </c>
      <c r="AG166">
        <v>1</v>
      </c>
      <c r="AH166">
        <v>2</v>
      </c>
      <c r="AI166">
        <v>1</v>
      </c>
      <c r="AJ166">
        <v>1</v>
      </c>
      <c r="AK166">
        <v>2</v>
      </c>
      <c r="AL166">
        <v>2</v>
      </c>
      <c r="AM166">
        <v>2</v>
      </c>
      <c r="AN166">
        <v>0</v>
      </c>
      <c r="AO166">
        <v>1</v>
      </c>
      <c r="AP166">
        <v>1</v>
      </c>
      <c r="AQ166">
        <v>2</v>
      </c>
      <c r="AR166">
        <v>2</v>
      </c>
      <c r="AS166">
        <v>1</v>
      </c>
      <c r="AT166">
        <v>2</v>
      </c>
      <c r="AU166">
        <v>1</v>
      </c>
      <c r="AV166">
        <v>1</v>
      </c>
      <c r="AW166">
        <v>30.9</v>
      </c>
      <c r="AX166">
        <v>30.9</v>
      </c>
      <c r="AY166">
        <v>30.9</v>
      </c>
      <c r="AZ166">
        <v>15.23</v>
      </c>
      <c r="BA166">
        <v>136</v>
      </c>
      <c r="BB166" t="s">
        <v>3898</v>
      </c>
      <c r="BC166">
        <v>0</v>
      </c>
      <c r="BD166">
        <v>29.920999999999999</v>
      </c>
      <c r="BE166" t="s">
        <v>130</v>
      </c>
      <c r="BF166" t="s">
        <v>131</v>
      </c>
      <c r="BG166" t="s">
        <v>130</v>
      </c>
      <c r="BH166" t="s">
        <v>131</v>
      </c>
      <c r="BI166" t="s">
        <v>131</v>
      </c>
      <c r="BJ166" t="s">
        <v>131</v>
      </c>
      <c r="BK166" t="s">
        <v>130</v>
      </c>
      <c r="BL166" t="s">
        <v>131</v>
      </c>
      <c r="BM166" t="s">
        <v>130</v>
      </c>
      <c r="BN166" t="s">
        <v>130</v>
      </c>
      <c r="BO166" t="s">
        <v>131</v>
      </c>
      <c r="BP166" t="s">
        <v>130</v>
      </c>
      <c r="BQ166">
        <v>30.9</v>
      </c>
      <c r="BR166">
        <v>30.9</v>
      </c>
      <c r="BS166">
        <v>30.9</v>
      </c>
      <c r="BT166">
        <v>0</v>
      </c>
      <c r="BU166">
        <v>8.1</v>
      </c>
      <c r="BV166">
        <v>8.1</v>
      </c>
      <c r="BW166">
        <v>30.9</v>
      </c>
      <c r="BX166">
        <v>30.9</v>
      </c>
      <c r="BY166">
        <v>8.1</v>
      </c>
      <c r="BZ166">
        <v>30.9</v>
      </c>
      <c r="CA166">
        <v>8.1</v>
      </c>
      <c r="CB166">
        <v>22.8</v>
      </c>
      <c r="CC166">
        <v>56297000</v>
      </c>
      <c r="CD166">
        <v>7021900</v>
      </c>
      <c r="CE166">
        <v>6459500</v>
      </c>
      <c r="CF166">
        <v>10354000</v>
      </c>
      <c r="CG166">
        <v>0</v>
      </c>
      <c r="CH166">
        <v>2419200</v>
      </c>
      <c r="CI166">
        <v>2007200</v>
      </c>
      <c r="CJ166">
        <v>11642000</v>
      </c>
      <c r="CK166">
        <v>2481200</v>
      </c>
      <c r="CL166">
        <v>4349300</v>
      </c>
      <c r="CM166">
        <v>4190400</v>
      </c>
      <c r="CN166">
        <v>2838000</v>
      </c>
      <c r="CO166">
        <v>2534100</v>
      </c>
      <c r="CP166">
        <v>7037100</v>
      </c>
      <c r="CQ166">
        <v>877740</v>
      </c>
      <c r="CR166">
        <v>807430</v>
      </c>
      <c r="CS166">
        <v>1294300</v>
      </c>
      <c r="CT166">
        <v>0</v>
      </c>
      <c r="CU166">
        <v>302410</v>
      </c>
      <c r="CV166">
        <v>250900</v>
      </c>
      <c r="CW166">
        <v>1455200</v>
      </c>
      <c r="CX166">
        <v>310160</v>
      </c>
      <c r="CY166">
        <v>543660</v>
      </c>
      <c r="CZ166">
        <v>523800</v>
      </c>
      <c r="DA166">
        <v>354750</v>
      </c>
      <c r="DB166">
        <v>316760</v>
      </c>
      <c r="DC166">
        <v>19.74343</v>
      </c>
      <c r="DD166">
        <v>19.622979999999998</v>
      </c>
      <c r="DE166">
        <v>20.303740000000001</v>
      </c>
      <c r="DF166">
        <v>9</v>
      </c>
      <c r="DG166">
        <v>18.206150000000001</v>
      </c>
      <c r="DH166">
        <v>17.93675</v>
      </c>
      <c r="DI166">
        <v>20.47279</v>
      </c>
      <c r="DJ166">
        <v>18.242650000000001</v>
      </c>
      <c r="DK166">
        <v>19.052350000000001</v>
      </c>
      <c r="DL166">
        <v>18.998660000000001</v>
      </c>
      <c r="DM166">
        <v>18.436440000000001</v>
      </c>
      <c r="DN166">
        <v>18.273029999999999</v>
      </c>
      <c r="DO166">
        <v>0.39062411129317498</v>
      </c>
      <c r="DP166">
        <v>0.63412348429362098</v>
      </c>
      <c r="DQ166">
        <v>0.50846268629225999</v>
      </c>
      <c r="DR166">
        <v>-3.52174441019694</v>
      </c>
      <c r="DS166">
        <v>0.731679318320686</v>
      </c>
      <c r="DT166">
        <v>4.8424186706543004</v>
      </c>
      <c r="DU166">
        <v>2</v>
      </c>
      <c r="DV166">
        <v>0</v>
      </c>
      <c r="DW166">
        <v>2</v>
      </c>
      <c r="DX166">
        <v>0</v>
      </c>
      <c r="DY166">
        <v>0</v>
      </c>
      <c r="DZ166">
        <v>0</v>
      </c>
      <c r="EA166">
        <v>1</v>
      </c>
      <c r="EB166">
        <v>0</v>
      </c>
      <c r="EC166">
        <v>1</v>
      </c>
      <c r="ED166">
        <v>2</v>
      </c>
      <c r="EE166">
        <v>0</v>
      </c>
      <c r="EF166">
        <v>1</v>
      </c>
      <c r="EG166">
        <v>9</v>
      </c>
      <c r="EH166">
        <v>534</v>
      </c>
      <c r="EI166" t="s">
        <v>3899</v>
      </c>
      <c r="EJ166" t="s">
        <v>138</v>
      </c>
      <c r="EK166" t="s">
        <v>3900</v>
      </c>
      <c r="EL166" t="s">
        <v>3901</v>
      </c>
      <c r="EM166" t="s">
        <v>3902</v>
      </c>
      <c r="EN166" t="s">
        <v>3903</v>
      </c>
      <c r="EP166">
        <v>176</v>
      </c>
      <c r="ER166">
        <v>1</v>
      </c>
    </row>
    <row r="167" spans="1:148" x14ac:dyDescent="0.25">
      <c r="A167" t="s">
        <v>4012</v>
      </c>
      <c r="B167" t="s">
        <v>4012</v>
      </c>
      <c r="C167" t="s">
        <v>2284</v>
      </c>
      <c r="D167" t="s">
        <v>2284</v>
      </c>
      <c r="E167" t="s">
        <v>2284</v>
      </c>
      <c r="F167" t="s">
        <v>4013</v>
      </c>
      <c r="G167" t="str">
        <f>MID(F167,FIND("&gt;sp|",F167)+4,6)</f>
        <v>Q92499</v>
      </c>
      <c r="H167" t="s">
        <v>5409</v>
      </c>
      <c r="I167">
        <v>5</v>
      </c>
      <c r="J167">
        <v>2</v>
      </c>
      <c r="K167">
        <v>2</v>
      </c>
      <c r="L167">
        <v>2</v>
      </c>
      <c r="M167">
        <v>1</v>
      </c>
      <c r="N167">
        <v>2</v>
      </c>
      <c r="O167">
        <v>2</v>
      </c>
      <c r="P167">
        <v>0</v>
      </c>
      <c r="Q167">
        <v>2</v>
      </c>
      <c r="R167">
        <v>1</v>
      </c>
      <c r="S167">
        <v>1</v>
      </c>
      <c r="T167">
        <v>2</v>
      </c>
      <c r="U167">
        <v>2</v>
      </c>
      <c r="V167">
        <v>2</v>
      </c>
      <c r="W167">
        <v>1</v>
      </c>
      <c r="X167">
        <v>2</v>
      </c>
      <c r="Y167">
        <v>1</v>
      </c>
      <c r="Z167">
        <v>2</v>
      </c>
      <c r="AA167">
        <v>2</v>
      </c>
      <c r="AB167">
        <v>0</v>
      </c>
      <c r="AC167">
        <v>2</v>
      </c>
      <c r="AD167">
        <v>1</v>
      </c>
      <c r="AE167">
        <v>1</v>
      </c>
      <c r="AF167">
        <v>2</v>
      </c>
      <c r="AG167">
        <v>2</v>
      </c>
      <c r="AH167">
        <v>2</v>
      </c>
      <c r="AI167">
        <v>1</v>
      </c>
      <c r="AJ167">
        <v>2</v>
      </c>
      <c r="AK167">
        <v>1</v>
      </c>
      <c r="AL167">
        <v>2</v>
      </c>
      <c r="AM167">
        <v>2</v>
      </c>
      <c r="AN167">
        <v>0</v>
      </c>
      <c r="AO167">
        <v>2</v>
      </c>
      <c r="AP167">
        <v>1</v>
      </c>
      <c r="AQ167">
        <v>1</v>
      </c>
      <c r="AR167">
        <v>2</v>
      </c>
      <c r="AS167">
        <v>2</v>
      </c>
      <c r="AT167">
        <v>2</v>
      </c>
      <c r="AU167">
        <v>1</v>
      </c>
      <c r="AV167">
        <v>2</v>
      </c>
      <c r="AW167">
        <v>8</v>
      </c>
      <c r="AX167">
        <v>8</v>
      </c>
      <c r="AY167">
        <v>8</v>
      </c>
      <c r="AZ167">
        <v>68.712000000000003</v>
      </c>
      <c r="BA167">
        <v>612</v>
      </c>
      <c r="BB167" t="s">
        <v>4014</v>
      </c>
      <c r="BC167">
        <v>0</v>
      </c>
      <c r="BD167">
        <v>30.207999999999998</v>
      </c>
      <c r="BE167" t="s">
        <v>131</v>
      </c>
      <c r="BF167" t="s">
        <v>130</v>
      </c>
      <c r="BG167" t="s">
        <v>130</v>
      </c>
      <c r="BH167" t="s">
        <v>131</v>
      </c>
      <c r="BI167" t="s">
        <v>131</v>
      </c>
      <c r="BJ167" t="s">
        <v>130</v>
      </c>
      <c r="BK167" t="s">
        <v>131</v>
      </c>
      <c r="BL167" t="s">
        <v>130</v>
      </c>
      <c r="BM167" t="s">
        <v>131</v>
      </c>
      <c r="BN167" t="s">
        <v>130</v>
      </c>
      <c r="BO167" t="s">
        <v>130</v>
      </c>
      <c r="BP167" t="s">
        <v>130</v>
      </c>
      <c r="BQ167">
        <v>4.5999999999999996</v>
      </c>
      <c r="BR167">
        <v>8</v>
      </c>
      <c r="BS167">
        <v>8</v>
      </c>
      <c r="BT167">
        <v>0</v>
      </c>
      <c r="BU167">
        <v>8</v>
      </c>
      <c r="BV167">
        <v>4.5999999999999996</v>
      </c>
      <c r="BW167">
        <v>4.5999999999999996</v>
      </c>
      <c r="BX167">
        <v>8</v>
      </c>
      <c r="BY167">
        <v>8</v>
      </c>
      <c r="BZ167">
        <v>8</v>
      </c>
      <c r="CA167">
        <v>3.4</v>
      </c>
      <c r="CB167">
        <v>8</v>
      </c>
      <c r="CC167">
        <v>57197000</v>
      </c>
      <c r="CD167">
        <v>1699300</v>
      </c>
      <c r="CE167">
        <v>7943000</v>
      </c>
      <c r="CF167">
        <v>5008400</v>
      </c>
      <c r="CG167">
        <v>0</v>
      </c>
      <c r="CH167">
        <v>8746100</v>
      </c>
      <c r="CI167">
        <v>3242200</v>
      </c>
      <c r="CJ167">
        <v>1302500</v>
      </c>
      <c r="CK167">
        <v>3263100</v>
      </c>
      <c r="CL167">
        <v>4307900</v>
      </c>
      <c r="CM167">
        <v>4631400</v>
      </c>
      <c r="CN167">
        <v>5871300</v>
      </c>
      <c r="CO167">
        <v>11182000</v>
      </c>
      <c r="CP167">
        <v>1634200</v>
      </c>
      <c r="CQ167">
        <v>48551</v>
      </c>
      <c r="CR167">
        <v>226940</v>
      </c>
      <c r="CS167">
        <v>143100</v>
      </c>
      <c r="CT167">
        <v>0</v>
      </c>
      <c r="CU167">
        <v>249890</v>
      </c>
      <c r="CV167">
        <v>92633</v>
      </c>
      <c r="CW167">
        <v>37214</v>
      </c>
      <c r="CX167">
        <v>93233</v>
      </c>
      <c r="CY167">
        <v>123080</v>
      </c>
      <c r="CZ167">
        <v>132330</v>
      </c>
      <c r="DA167">
        <v>167750</v>
      </c>
      <c r="DB167">
        <v>319480</v>
      </c>
      <c r="DC167">
        <v>15.567209999999999</v>
      </c>
      <c r="DD167">
        <v>17.79195</v>
      </c>
      <c r="DE167">
        <v>17.126660000000001</v>
      </c>
      <c r="DF167">
        <v>9</v>
      </c>
      <c r="DG167">
        <v>17.93093</v>
      </c>
      <c r="DH167">
        <v>16.49924</v>
      </c>
      <c r="DI167">
        <v>15.18356</v>
      </c>
      <c r="DJ167">
        <v>16.50855</v>
      </c>
      <c r="DK167">
        <v>16.90924</v>
      </c>
      <c r="DL167">
        <v>17.013780000000001</v>
      </c>
      <c r="DM167">
        <v>17.35595</v>
      </c>
      <c r="DN167">
        <v>18.28537</v>
      </c>
      <c r="DO167">
        <v>0.30415291380461401</v>
      </c>
      <c r="DP167">
        <v>0.62816047668456998</v>
      </c>
      <c r="DQ167">
        <v>0.47747092748227798</v>
      </c>
      <c r="DR167">
        <v>-3.0749759674072199</v>
      </c>
      <c r="DS167">
        <v>0.34185280870306101</v>
      </c>
      <c r="DT167">
        <v>2.3518854777018201</v>
      </c>
      <c r="DU167">
        <v>0</v>
      </c>
      <c r="DV167">
        <v>1</v>
      </c>
      <c r="DW167">
        <v>1</v>
      </c>
      <c r="DX167">
        <v>0</v>
      </c>
      <c r="DY167">
        <v>0</v>
      </c>
      <c r="DZ167">
        <v>1</v>
      </c>
      <c r="EA167">
        <v>0</v>
      </c>
      <c r="EB167">
        <v>1</v>
      </c>
      <c r="EC167">
        <v>0</v>
      </c>
      <c r="ED167">
        <v>1</v>
      </c>
      <c r="EE167">
        <v>1</v>
      </c>
      <c r="EF167">
        <v>1</v>
      </c>
      <c r="EG167">
        <v>7</v>
      </c>
      <c r="EH167">
        <v>556</v>
      </c>
      <c r="EI167" t="s">
        <v>4015</v>
      </c>
      <c r="EJ167" t="s">
        <v>138</v>
      </c>
      <c r="EK167" t="s">
        <v>4016</v>
      </c>
      <c r="EL167" t="s">
        <v>4017</v>
      </c>
      <c r="EM167" t="s">
        <v>4018</v>
      </c>
      <c r="EN167" t="s">
        <v>4019</v>
      </c>
    </row>
    <row r="168" spans="1:148" x14ac:dyDescent="0.25">
      <c r="A168" t="s">
        <v>3220</v>
      </c>
      <c r="B168" t="s">
        <v>3221</v>
      </c>
      <c r="C168" t="s">
        <v>3222</v>
      </c>
      <c r="D168" t="s">
        <v>3222</v>
      </c>
      <c r="E168" t="s">
        <v>3222</v>
      </c>
      <c r="F168" t="s">
        <v>3223</v>
      </c>
      <c r="G168" t="str">
        <f>MID(F168,FIND("&gt;sp|",F168)+4,6)</f>
        <v>Q08211</v>
      </c>
      <c r="H168" t="s">
        <v>5310</v>
      </c>
      <c r="I168">
        <v>2</v>
      </c>
      <c r="J168">
        <v>22</v>
      </c>
      <c r="K168">
        <v>22</v>
      </c>
      <c r="L168">
        <v>22</v>
      </c>
      <c r="M168">
        <v>17</v>
      </c>
      <c r="N168">
        <v>16</v>
      </c>
      <c r="O168">
        <v>18</v>
      </c>
      <c r="P168">
        <v>17</v>
      </c>
      <c r="Q168">
        <v>17</v>
      </c>
      <c r="R168">
        <v>19</v>
      </c>
      <c r="S168">
        <v>15</v>
      </c>
      <c r="T168">
        <v>16</v>
      </c>
      <c r="U168">
        <v>16</v>
      </c>
      <c r="V168">
        <v>19</v>
      </c>
      <c r="W168">
        <v>17</v>
      </c>
      <c r="X168">
        <v>18</v>
      </c>
      <c r="Y168">
        <v>17</v>
      </c>
      <c r="Z168">
        <v>16</v>
      </c>
      <c r="AA168">
        <v>18</v>
      </c>
      <c r="AB168">
        <v>17</v>
      </c>
      <c r="AC168">
        <v>17</v>
      </c>
      <c r="AD168">
        <v>19</v>
      </c>
      <c r="AE168">
        <v>15</v>
      </c>
      <c r="AF168">
        <v>16</v>
      </c>
      <c r="AG168">
        <v>16</v>
      </c>
      <c r="AH168">
        <v>19</v>
      </c>
      <c r="AI168">
        <v>17</v>
      </c>
      <c r="AJ168">
        <v>18</v>
      </c>
      <c r="AK168">
        <v>17</v>
      </c>
      <c r="AL168">
        <v>16</v>
      </c>
      <c r="AM168">
        <v>18</v>
      </c>
      <c r="AN168">
        <v>17</v>
      </c>
      <c r="AO168">
        <v>17</v>
      </c>
      <c r="AP168">
        <v>19</v>
      </c>
      <c r="AQ168">
        <v>15</v>
      </c>
      <c r="AR168">
        <v>16</v>
      </c>
      <c r="AS168">
        <v>16</v>
      </c>
      <c r="AT168">
        <v>19</v>
      </c>
      <c r="AU168">
        <v>17</v>
      </c>
      <c r="AV168">
        <v>18</v>
      </c>
      <c r="AW168">
        <v>23.9</v>
      </c>
      <c r="AX168">
        <v>23.9</v>
      </c>
      <c r="AY168">
        <v>23.9</v>
      </c>
      <c r="AZ168">
        <v>140.96</v>
      </c>
      <c r="BA168">
        <v>1270</v>
      </c>
      <c r="BB168" t="s">
        <v>3224</v>
      </c>
      <c r="BC168">
        <v>0</v>
      </c>
      <c r="BD168">
        <v>174.97</v>
      </c>
      <c r="BE168" t="s">
        <v>130</v>
      </c>
      <c r="BF168" t="s">
        <v>130</v>
      </c>
      <c r="BG168" t="s">
        <v>130</v>
      </c>
      <c r="BH168" t="s">
        <v>130</v>
      </c>
      <c r="BI168" t="s">
        <v>130</v>
      </c>
      <c r="BJ168" t="s">
        <v>130</v>
      </c>
      <c r="BK168" t="s">
        <v>130</v>
      </c>
      <c r="BL168" t="s">
        <v>130</v>
      </c>
      <c r="BM168" t="s">
        <v>130</v>
      </c>
      <c r="BN168" t="s">
        <v>130</v>
      </c>
      <c r="BO168" t="s">
        <v>130</v>
      </c>
      <c r="BP168" t="s">
        <v>130</v>
      </c>
      <c r="BQ168">
        <v>17.2</v>
      </c>
      <c r="BR168">
        <v>17.2</v>
      </c>
      <c r="BS168">
        <v>20.6</v>
      </c>
      <c r="BT168">
        <v>17.2</v>
      </c>
      <c r="BU168">
        <v>18.600000000000001</v>
      </c>
      <c r="BV168">
        <v>21.5</v>
      </c>
      <c r="BW168">
        <v>17.5</v>
      </c>
      <c r="BX168">
        <v>16.2</v>
      </c>
      <c r="BY168">
        <v>18.3</v>
      </c>
      <c r="BZ168">
        <v>20.100000000000001</v>
      </c>
      <c r="CA168">
        <v>18.3</v>
      </c>
      <c r="CB168">
        <v>20.2</v>
      </c>
      <c r="CC168">
        <v>3627900000</v>
      </c>
      <c r="CD168">
        <v>182270000</v>
      </c>
      <c r="CE168">
        <v>281630000</v>
      </c>
      <c r="CF168">
        <v>211330000</v>
      </c>
      <c r="CG168">
        <v>370420000</v>
      </c>
      <c r="CH168">
        <v>652500000</v>
      </c>
      <c r="CI168">
        <v>507460000</v>
      </c>
      <c r="CJ168">
        <v>204670000</v>
      </c>
      <c r="CK168">
        <v>104230000</v>
      </c>
      <c r="CL168">
        <v>143840000</v>
      </c>
      <c r="CM168">
        <v>219190000</v>
      </c>
      <c r="CN168">
        <v>313600000</v>
      </c>
      <c r="CO168">
        <v>436740000</v>
      </c>
      <c r="CP168">
        <v>59473000</v>
      </c>
      <c r="CQ168">
        <v>2988000</v>
      </c>
      <c r="CR168">
        <v>4616900</v>
      </c>
      <c r="CS168">
        <v>3464400</v>
      </c>
      <c r="CT168">
        <v>6072400</v>
      </c>
      <c r="CU168">
        <v>10697000</v>
      </c>
      <c r="CV168">
        <v>8319100</v>
      </c>
      <c r="CW168">
        <v>3355200</v>
      </c>
      <c r="CX168">
        <v>1708600</v>
      </c>
      <c r="CY168">
        <v>2358100</v>
      </c>
      <c r="CZ168">
        <v>3593300</v>
      </c>
      <c r="DA168">
        <v>5141000</v>
      </c>
      <c r="DB168">
        <v>7159700</v>
      </c>
      <c r="DC168">
        <v>21.510750000000002</v>
      </c>
      <c r="DD168">
        <v>22.138490000000001</v>
      </c>
      <c r="DE168">
        <v>21.724170000000001</v>
      </c>
      <c r="DF168">
        <v>22.533829999999998</v>
      </c>
      <c r="DG168">
        <v>23.3507</v>
      </c>
      <c r="DH168">
        <v>22.988</v>
      </c>
      <c r="DI168">
        <v>21.677969999999998</v>
      </c>
      <c r="DJ168">
        <v>20.70438</v>
      </c>
      <c r="DK168">
        <v>21.16919</v>
      </c>
      <c r="DL168">
        <v>21.776879999999998</v>
      </c>
      <c r="DM168">
        <v>22.293620000000001</v>
      </c>
      <c r="DN168">
        <v>22.771470000000001</v>
      </c>
      <c r="DO168">
        <v>0.83825452526004196</v>
      </c>
      <c r="DP168">
        <v>0.60729026794433605</v>
      </c>
      <c r="DQ168">
        <v>0.84501948128715898</v>
      </c>
      <c r="DR168">
        <v>0.67685635884603101</v>
      </c>
      <c r="DS168">
        <v>1.7530948202430601</v>
      </c>
      <c r="DT168">
        <v>-1.1663722991943399</v>
      </c>
      <c r="DU168">
        <v>7</v>
      </c>
      <c r="DV168">
        <v>3</v>
      </c>
      <c r="DW168">
        <v>3</v>
      </c>
      <c r="DX168">
        <v>13</v>
      </c>
      <c r="DY168">
        <v>14</v>
      </c>
      <c r="DZ168">
        <v>8</v>
      </c>
      <c r="EA168">
        <v>6</v>
      </c>
      <c r="EB168">
        <v>3</v>
      </c>
      <c r="EC168">
        <v>6</v>
      </c>
      <c r="ED168">
        <v>6</v>
      </c>
      <c r="EE168">
        <v>8</v>
      </c>
      <c r="EF168">
        <v>10</v>
      </c>
      <c r="EG168">
        <v>87</v>
      </c>
      <c r="EH168">
        <v>438</v>
      </c>
      <c r="EI168" t="s">
        <v>3225</v>
      </c>
      <c r="EJ168" t="s">
        <v>3226</v>
      </c>
      <c r="EK168" t="s">
        <v>3227</v>
      </c>
      <c r="EL168" t="s">
        <v>3228</v>
      </c>
      <c r="EM168" t="s">
        <v>3229</v>
      </c>
      <c r="EN168" t="s">
        <v>3230</v>
      </c>
      <c r="EP168" t="s">
        <v>3231</v>
      </c>
      <c r="ER168" t="s">
        <v>3232</v>
      </c>
    </row>
    <row r="169" spans="1:148" x14ac:dyDescent="0.25">
      <c r="A169" t="s">
        <v>3547</v>
      </c>
      <c r="B169" t="s">
        <v>3548</v>
      </c>
      <c r="C169" t="s">
        <v>3549</v>
      </c>
      <c r="D169" t="s">
        <v>3549</v>
      </c>
      <c r="E169" t="s">
        <v>3550</v>
      </c>
      <c r="F169" t="s">
        <v>3551</v>
      </c>
      <c r="G169" t="str">
        <f>MID(F169,FIND("&gt;sp|",F169)+4,6)</f>
        <v>Q15149</v>
      </c>
      <c r="H169" t="s">
        <v>5344</v>
      </c>
      <c r="I169">
        <v>14</v>
      </c>
      <c r="J169">
        <v>40</v>
      </c>
      <c r="K169">
        <v>40</v>
      </c>
      <c r="L169">
        <v>39</v>
      </c>
      <c r="M169">
        <v>4</v>
      </c>
      <c r="N169">
        <v>5</v>
      </c>
      <c r="O169">
        <v>10</v>
      </c>
      <c r="P169">
        <v>25</v>
      </c>
      <c r="Q169">
        <v>31</v>
      </c>
      <c r="R169">
        <v>30</v>
      </c>
      <c r="S169">
        <v>6</v>
      </c>
      <c r="T169">
        <v>2</v>
      </c>
      <c r="U169">
        <v>3</v>
      </c>
      <c r="V169">
        <v>30</v>
      </c>
      <c r="W169">
        <v>30</v>
      </c>
      <c r="X169">
        <v>32</v>
      </c>
      <c r="Y169">
        <v>4</v>
      </c>
      <c r="Z169">
        <v>5</v>
      </c>
      <c r="AA169">
        <v>10</v>
      </c>
      <c r="AB169">
        <v>25</v>
      </c>
      <c r="AC169">
        <v>31</v>
      </c>
      <c r="AD169">
        <v>30</v>
      </c>
      <c r="AE169">
        <v>6</v>
      </c>
      <c r="AF169">
        <v>2</v>
      </c>
      <c r="AG169">
        <v>3</v>
      </c>
      <c r="AH169">
        <v>30</v>
      </c>
      <c r="AI169">
        <v>30</v>
      </c>
      <c r="AJ169">
        <v>32</v>
      </c>
      <c r="AK169">
        <v>3</v>
      </c>
      <c r="AL169">
        <v>4</v>
      </c>
      <c r="AM169">
        <v>9</v>
      </c>
      <c r="AN169">
        <v>25</v>
      </c>
      <c r="AO169">
        <v>31</v>
      </c>
      <c r="AP169">
        <v>30</v>
      </c>
      <c r="AQ169">
        <v>5</v>
      </c>
      <c r="AR169">
        <v>1</v>
      </c>
      <c r="AS169">
        <v>2</v>
      </c>
      <c r="AT169">
        <v>30</v>
      </c>
      <c r="AU169">
        <v>29</v>
      </c>
      <c r="AV169">
        <v>31</v>
      </c>
      <c r="AW169">
        <v>11.3</v>
      </c>
      <c r="AX169">
        <v>11.3</v>
      </c>
      <c r="AY169">
        <v>11.1</v>
      </c>
      <c r="AZ169">
        <v>512.6</v>
      </c>
      <c r="BA169">
        <v>4515</v>
      </c>
      <c r="BB169" t="s">
        <v>3552</v>
      </c>
      <c r="BC169">
        <v>0</v>
      </c>
      <c r="BD169">
        <v>287.27</v>
      </c>
      <c r="BE169" t="s">
        <v>131</v>
      </c>
      <c r="BF169" t="s">
        <v>131</v>
      </c>
      <c r="BG169" t="s">
        <v>131</v>
      </c>
      <c r="BH169" t="s">
        <v>130</v>
      </c>
      <c r="BI169" t="s">
        <v>130</v>
      </c>
      <c r="BJ169" t="s">
        <v>130</v>
      </c>
      <c r="BK169" t="s">
        <v>131</v>
      </c>
      <c r="BL169" t="s">
        <v>131</v>
      </c>
      <c r="BM169" t="s">
        <v>131</v>
      </c>
      <c r="BN169" t="s">
        <v>130</v>
      </c>
      <c r="BO169" t="s">
        <v>130</v>
      </c>
      <c r="BP169" t="s">
        <v>130</v>
      </c>
      <c r="BQ169">
        <v>0.8</v>
      </c>
      <c r="BR169">
        <v>1</v>
      </c>
      <c r="BS169">
        <v>2.2999999999999998</v>
      </c>
      <c r="BT169">
        <v>6.5</v>
      </c>
      <c r="BU169">
        <v>9.1</v>
      </c>
      <c r="BV169">
        <v>7.7</v>
      </c>
      <c r="BW169">
        <v>1.4</v>
      </c>
      <c r="BX169">
        <v>0.4</v>
      </c>
      <c r="BY169">
        <v>0.6</v>
      </c>
      <c r="BZ169">
        <v>8.8000000000000007</v>
      </c>
      <c r="CA169">
        <v>8.3000000000000007</v>
      </c>
      <c r="CB169">
        <v>9</v>
      </c>
      <c r="CC169">
        <v>2283200000</v>
      </c>
      <c r="CD169">
        <v>5191200</v>
      </c>
      <c r="CE169">
        <v>7654900</v>
      </c>
      <c r="CF169">
        <v>26282000</v>
      </c>
      <c r="CG169">
        <v>227520000</v>
      </c>
      <c r="CH169">
        <v>494620000</v>
      </c>
      <c r="CI169">
        <v>312920000</v>
      </c>
      <c r="CJ169">
        <v>22597000</v>
      </c>
      <c r="CK169">
        <v>2493400</v>
      </c>
      <c r="CL169">
        <v>5359900</v>
      </c>
      <c r="CM169">
        <v>331780000</v>
      </c>
      <c r="CN169">
        <v>312890000</v>
      </c>
      <c r="CO169">
        <v>533940000</v>
      </c>
      <c r="CP169">
        <v>8183700</v>
      </c>
      <c r="CQ169">
        <v>18606</v>
      </c>
      <c r="CR169">
        <v>27437</v>
      </c>
      <c r="CS169">
        <v>94202</v>
      </c>
      <c r="CT169">
        <v>815470</v>
      </c>
      <c r="CU169">
        <v>1772800</v>
      </c>
      <c r="CV169">
        <v>1121600</v>
      </c>
      <c r="CW169">
        <v>80994</v>
      </c>
      <c r="CX169">
        <v>8936.7999999999993</v>
      </c>
      <c r="CY169">
        <v>19211</v>
      </c>
      <c r="CZ169">
        <v>1189200</v>
      </c>
      <c r="DA169">
        <v>1121500</v>
      </c>
      <c r="DB169">
        <v>1913800</v>
      </c>
      <c r="DC169">
        <v>14.183479999999999</v>
      </c>
      <c r="DD169">
        <v>14.743840000000001</v>
      </c>
      <c r="DE169">
        <v>16.52347</v>
      </c>
      <c r="DF169">
        <v>19.637270000000001</v>
      </c>
      <c r="DG169">
        <v>20.7576</v>
      </c>
      <c r="DH169">
        <v>20.09713</v>
      </c>
      <c r="DI169">
        <v>16.305530000000001</v>
      </c>
      <c r="DJ169">
        <v>13.125540000000001</v>
      </c>
      <c r="DK169">
        <v>14.22964</v>
      </c>
      <c r="DL169">
        <v>20.181560000000001</v>
      </c>
      <c r="DM169">
        <v>20.097000000000001</v>
      </c>
      <c r="DN169">
        <v>20.868010000000002</v>
      </c>
      <c r="DO169">
        <v>0.19611698918590301</v>
      </c>
      <c r="DP169">
        <v>0.59669049580891997</v>
      </c>
      <c r="DQ169">
        <v>0.207626685252428</v>
      </c>
      <c r="DR169">
        <v>-0.21819051106771101</v>
      </c>
      <c r="DS169">
        <v>2.5279010183289001</v>
      </c>
      <c r="DT169">
        <v>-5.0137370427449497</v>
      </c>
      <c r="DU169">
        <v>0</v>
      </c>
      <c r="DV169">
        <v>0</v>
      </c>
      <c r="DW169">
        <v>0</v>
      </c>
      <c r="DX169">
        <v>10</v>
      </c>
      <c r="DY169">
        <v>20</v>
      </c>
      <c r="DZ169">
        <v>17</v>
      </c>
      <c r="EA169">
        <v>0</v>
      </c>
      <c r="EB169">
        <v>0</v>
      </c>
      <c r="EC169">
        <v>0</v>
      </c>
      <c r="ED169">
        <v>26</v>
      </c>
      <c r="EE169">
        <v>17</v>
      </c>
      <c r="EF169">
        <v>21</v>
      </c>
      <c r="EG169">
        <v>111</v>
      </c>
      <c r="EH169">
        <v>481</v>
      </c>
      <c r="EI169" t="s">
        <v>3553</v>
      </c>
      <c r="EJ169" t="s">
        <v>3554</v>
      </c>
      <c r="EK169" t="s">
        <v>3555</v>
      </c>
      <c r="EL169" t="s">
        <v>3556</v>
      </c>
      <c r="EM169" t="s">
        <v>3557</v>
      </c>
      <c r="EN169" t="s">
        <v>3558</v>
      </c>
      <c r="EP169">
        <v>161</v>
      </c>
      <c r="ER169">
        <v>2284</v>
      </c>
    </row>
    <row r="170" spans="1:148" x14ac:dyDescent="0.25">
      <c r="A170" t="s">
        <v>1588</v>
      </c>
      <c r="B170" t="s">
        <v>1589</v>
      </c>
      <c r="C170" t="s">
        <v>1590</v>
      </c>
      <c r="D170" t="s">
        <v>1590</v>
      </c>
      <c r="E170" t="s">
        <v>1590</v>
      </c>
      <c r="F170" t="s">
        <v>1591</v>
      </c>
      <c r="G170" t="str">
        <f>MID(F170,FIND("&gt;sp|",F170)+4,6)</f>
        <v>P28799</v>
      </c>
      <c r="H170" t="s">
        <v>5123</v>
      </c>
      <c r="I170">
        <v>15</v>
      </c>
      <c r="J170">
        <v>15</v>
      </c>
      <c r="K170">
        <v>15</v>
      </c>
      <c r="L170">
        <v>15</v>
      </c>
      <c r="M170">
        <v>14</v>
      </c>
      <c r="N170">
        <v>14</v>
      </c>
      <c r="O170">
        <v>14</v>
      </c>
      <c r="P170">
        <v>14</v>
      </c>
      <c r="Q170">
        <v>14</v>
      </c>
      <c r="R170">
        <v>12</v>
      </c>
      <c r="S170">
        <v>15</v>
      </c>
      <c r="T170">
        <v>13</v>
      </c>
      <c r="U170">
        <v>13</v>
      </c>
      <c r="V170">
        <v>14</v>
      </c>
      <c r="W170">
        <v>12</v>
      </c>
      <c r="X170">
        <v>12</v>
      </c>
      <c r="Y170">
        <v>14</v>
      </c>
      <c r="Z170">
        <v>14</v>
      </c>
      <c r="AA170">
        <v>14</v>
      </c>
      <c r="AB170">
        <v>14</v>
      </c>
      <c r="AC170">
        <v>14</v>
      </c>
      <c r="AD170">
        <v>12</v>
      </c>
      <c r="AE170">
        <v>15</v>
      </c>
      <c r="AF170">
        <v>13</v>
      </c>
      <c r="AG170">
        <v>13</v>
      </c>
      <c r="AH170">
        <v>14</v>
      </c>
      <c r="AI170">
        <v>12</v>
      </c>
      <c r="AJ170">
        <v>12</v>
      </c>
      <c r="AK170">
        <v>14</v>
      </c>
      <c r="AL170">
        <v>14</v>
      </c>
      <c r="AM170">
        <v>14</v>
      </c>
      <c r="AN170">
        <v>14</v>
      </c>
      <c r="AO170">
        <v>14</v>
      </c>
      <c r="AP170">
        <v>12</v>
      </c>
      <c r="AQ170">
        <v>15</v>
      </c>
      <c r="AR170">
        <v>13</v>
      </c>
      <c r="AS170">
        <v>13</v>
      </c>
      <c r="AT170">
        <v>14</v>
      </c>
      <c r="AU170">
        <v>12</v>
      </c>
      <c r="AV170">
        <v>12</v>
      </c>
      <c r="AW170">
        <v>29.2</v>
      </c>
      <c r="AX170">
        <v>29.2</v>
      </c>
      <c r="AY170">
        <v>29.2</v>
      </c>
      <c r="AZ170">
        <v>63.543999999999997</v>
      </c>
      <c r="BA170">
        <v>593</v>
      </c>
      <c r="BB170" t="s">
        <v>1592</v>
      </c>
      <c r="BC170">
        <v>0</v>
      </c>
      <c r="BD170">
        <v>141.21</v>
      </c>
      <c r="BE170" t="s">
        <v>130</v>
      </c>
      <c r="BF170" t="s">
        <v>130</v>
      </c>
      <c r="BG170" t="s">
        <v>130</v>
      </c>
      <c r="BH170" t="s">
        <v>130</v>
      </c>
      <c r="BI170" t="s">
        <v>130</v>
      </c>
      <c r="BJ170" t="s">
        <v>130</v>
      </c>
      <c r="BK170" t="s">
        <v>130</v>
      </c>
      <c r="BL170" t="s">
        <v>130</v>
      </c>
      <c r="BM170" t="s">
        <v>130</v>
      </c>
      <c r="BN170" t="s">
        <v>130</v>
      </c>
      <c r="BO170" t="s">
        <v>130</v>
      </c>
      <c r="BP170" t="s">
        <v>130</v>
      </c>
      <c r="BQ170">
        <v>27.8</v>
      </c>
      <c r="BR170">
        <v>27.8</v>
      </c>
      <c r="BS170">
        <v>27.8</v>
      </c>
      <c r="BT170">
        <v>26.6</v>
      </c>
      <c r="BU170">
        <v>26.6</v>
      </c>
      <c r="BV170">
        <v>23.3</v>
      </c>
      <c r="BW170">
        <v>29.2</v>
      </c>
      <c r="BX170">
        <v>25.3</v>
      </c>
      <c r="BY170">
        <v>26.6</v>
      </c>
      <c r="BZ170">
        <v>26.6</v>
      </c>
      <c r="CA170">
        <v>22.4</v>
      </c>
      <c r="CB170">
        <v>21.8</v>
      </c>
      <c r="CC170">
        <v>12836000000</v>
      </c>
      <c r="CD170">
        <v>1802700000</v>
      </c>
      <c r="CE170">
        <v>2757700000</v>
      </c>
      <c r="CF170">
        <v>1549600000</v>
      </c>
      <c r="CG170">
        <v>360230000</v>
      </c>
      <c r="CH170">
        <v>546280000</v>
      </c>
      <c r="CI170">
        <v>466780000</v>
      </c>
      <c r="CJ170">
        <v>1584300000</v>
      </c>
      <c r="CK170">
        <v>1169000000</v>
      </c>
      <c r="CL170">
        <v>1211400000</v>
      </c>
      <c r="CM170">
        <v>535670000</v>
      </c>
      <c r="CN170">
        <v>390540000</v>
      </c>
      <c r="CO170">
        <v>461560000</v>
      </c>
      <c r="CP170">
        <v>583450000</v>
      </c>
      <c r="CQ170">
        <v>81941000</v>
      </c>
      <c r="CR170">
        <v>125350000</v>
      </c>
      <c r="CS170">
        <v>70438000</v>
      </c>
      <c r="CT170">
        <v>16374000</v>
      </c>
      <c r="CU170">
        <v>24831000</v>
      </c>
      <c r="CV170">
        <v>21217000</v>
      </c>
      <c r="CW170">
        <v>72014000</v>
      </c>
      <c r="CX170">
        <v>53136000</v>
      </c>
      <c r="CY170">
        <v>55066000</v>
      </c>
      <c r="CZ170">
        <v>24349000</v>
      </c>
      <c r="DA170">
        <v>17752000</v>
      </c>
      <c r="DB170">
        <v>20980000</v>
      </c>
      <c r="DC170">
        <v>26.288080000000001</v>
      </c>
      <c r="DD170">
        <v>26.901389999999999</v>
      </c>
      <c r="DE170">
        <v>26.069849999999999</v>
      </c>
      <c r="DF170">
        <v>23.9649</v>
      </c>
      <c r="DG170">
        <v>24.565639999999998</v>
      </c>
      <c r="DH170">
        <v>24.338719999999999</v>
      </c>
      <c r="DI170">
        <v>26.101769999999998</v>
      </c>
      <c r="DJ170">
        <v>25.66319</v>
      </c>
      <c r="DK170">
        <v>25.714659999999999</v>
      </c>
      <c r="DL170">
        <v>24.53736</v>
      </c>
      <c r="DM170">
        <v>24.081479999999999</v>
      </c>
      <c r="DN170">
        <v>24.322510000000001</v>
      </c>
      <c r="DO170">
        <v>0.97603502902940398</v>
      </c>
      <c r="DP170">
        <v>0.59323310852050803</v>
      </c>
      <c r="DQ170">
        <v>3.7179229093276499E-2</v>
      </c>
      <c r="DR170">
        <v>-2.4030049641925899E-2</v>
      </c>
      <c r="DS170">
        <v>2.6587992627735599</v>
      </c>
      <c r="DT170">
        <v>2.1300201416015598</v>
      </c>
      <c r="DU170">
        <v>18</v>
      </c>
      <c r="DV170">
        <v>17</v>
      </c>
      <c r="DW170">
        <v>14</v>
      </c>
      <c r="DX170">
        <v>4</v>
      </c>
      <c r="DY170">
        <v>2</v>
      </c>
      <c r="DZ170">
        <v>5</v>
      </c>
      <c r="EA170">
        <v>11</v>
      </c>
      <c r="EB170">
        <v>11</v>
      </c>
      <c r="EC170">
        <v>16</v>
      </c>
      <c r="ED170">
        <v>6</v>
      </c>
      <c r="EE170">
        <v>2</v>
      </c>
      <c r="EF170">
        <v>3</v>
      </c>
      <c r="EG170">
        <v>109</v>
      </c>
      <c r="EH170">
        <v>241</v>
      </c>
      <c r="EI170" t="s">
        <v>1593</v>
      </c>
      <c r="EJ170" t="s">
        <v>152</v>
      </c>
      <c r="EK170" t="s">
        <v>1594</v>
      </c>
      <c r="EL170" t="s">
        <v>1595</v>
      </c>
      <c r="EM170" t="s">
        <v>1596</v>
      </c>
      <c r="EN170" t="s">
        <v>1597</v>
      </c>
      <c r="EP170">
        <v>75</v>
      </c>
      <c r="ER170">
        <v>207</v>
      </c>
    </row>
    <row r="171" spans="1:148" x14ac:dyDescent="0.25">
      <c r="A171" t="s">
        <v>377</v>
      </c>
      <c r="B171" t="s">
        <v>378</v>
      </c>
      <c r="C171" t="s">
        <v>379</v>
      </c>
      <c r="D171" t="s">
        <v>380</v>
      </c>
      <c r="E171" t="s">
        <v>380</v>
      </c>
      <c r="F171" t="s">
        <v>381</v>
      </c>
      <c r="G171" t="str">
        <f>MID(F171,FIND("&gt;sp|",F171)+4,6)</f>
        <v>O60506</v>
      </c>
      <c r="H171" t="s">
        <v>5000</v>
      </c>
      <c r="I171">
        <v>7</v>
      </c>
      <c r="J171">
        <v>5</v>
      </c>
      <c r="K171">
        <v>4</v>
      </c>
      <c r="L171">
        <v>4</v>
      </c>
      <c r="M171">
        <v>3</v>
      </c>
      <c r="N171">
        <v>5</v>
      </c>
      <c r="O171">
        <v>5</v>
      </c>
      <c r="P171">
        <v>2</v>
      </c>
      <c r="Q171">
        <v>2</v>
      </c>
      <c r="R171">
        <v>3</v>
      </c>
      <c r="S171">
        <v>5</v>
      </c>
      <c r="T171">
        <v>3</v>
      </c>
      <c r="U171">
        <v>5</v>
      </c>
      <c r="V171">
        <v>0</v>
      </c>
      <c r="W171">
        <v>2</v>
      </c>
      <c r="X171">
        <v>2</v>
      </c>
      <c r="Y171">
        <v>2</v>
      </c>
      <c r="Z171">
        <v>4</v>
      </c>
      <c r="AA171">
        <v>4</v>
      </c>
      <c r="AB171">
        <v>1</v>
      </c>
      <c r="AC171">
        <v>1</v>
      </c>
      <c r="AD171">
        <v>2</v>
      </c>
      <c r="AE171">
        <v>4</v>
      </c>
      <c r="AF171">
        <v>3</v>
      </c>
      <c r="AG171">
        <v>4</v>
      </c>
      <c r="AH171">
        <v>0</v>
      </c>
      <c r="AI171">
        <v>1</v>
      </c>
      <c r="AJ171">
        <v>1</v>
      </c>
      <c r="AK171">
        <v>2</v>
      </c>
      <c r="AL171">
        <v>4</v>
      </c>
      <c r="AM171">
        <v>4</v>
      </c>
      <c r="AN171">
        <v>1</v>
      </c>
      <c r="AO171">
        <v>1</v>
      </c>
      <c r="AP171">
        <v>2</v>
      </c>
      <c r="AQ171">
        <v>4</v>
      </c>
      <c r="AR171">
        <v>3</v>
      </c>
      <c r="AS171">
        <v>4</v>
      </c>
      <c r="AT171">
        <v>0</v>
      </c>
      <c r="AU171">
        <v>1</v>
      </c>
      <c r="AV171">
        <v>1</v>
      </c>
      <c r="AW171">
        <v>13.5</v>
      </c>
      <c r="AX171">
        <v>11.2</v>
      </c>
      <c r="AY171">
        <v>11.2</v>
      </c>
      <c r="AZ171">
        <v>58.734999999999999</v>
      </c>
      <c r="BA171">
        <v>527</v>
      </c>
      <c r="BB171" t="s">
        <v>382</v>
      </c>
      <c r="BC171">
        <v>0</v>
      </c>
      <c r="BD171">
        <v>30.465</v>
      </c>
      <c r="BE171" t="s">
        <v>130</v>
      </c>
      <c r="BF171" t="s">
        <v>130</v>
      </c>
      <c r="BG171" t="s">
        <v>130</v>
      </c>
      <c r="BH171" t="s">
        <v>131</v>
      </c>
      <c r="BI171" t="s">
        <v>131</v>
      </c>
      <c r="BJ171" t="s">
        <v>131</v>
      </c>
      <c r="BK171" t="s">
        <v>130</v>
      </c>
      <c r="BL171" t="s">
        <v>130</v>
      </c>
      <c r="BM171" t="s">
        <v>130</v>
      </c>
      <c r="BN171" t="s">
        <v>131</v>
      </c>
      <c r="BO171" t="s">
        <v>131</v>
      </c>
      <c r="BP171" t="s">
        <v>131</v>
      </c>
      <c r="BQ171">
        <v>7</v>
      </c>
      <c r="BR171">
        <v>13.5</v>
      </c>
      <c r="BS171">
        <v>13.5</v>
      </c>
      <c r="BT171">
        <v>4.7</v>
      </c>
      <c r="BU171">
        <v>4.7</v>
      </c>
      <c r="BV171">
        <v>8.6999999999999993</v>
      </c>
      <c r="BW171">
        <v>13.5</v>
      </c>
      <c r="BX171">
        <v>7.2</v>
      </c>
      <c r="BY171">
        <v>13.5</v>
      </c>
      <c r="BZ171">
        <v>0</v>
      </c>
      <c r="CA171">
        <v>4.7</v>
      </c>
      <c r="CB171">
        <v>4.7</v>
      </c>
      <c r="CC171">
        <v>269280000</v>
      </c>
      <c r="CD171">
        <v>24777000</v>
      </c>
      <c r="CE171">
        <v>73412000</v>
      </c>
      <c r="CF171">
        <v>53057000</v>
      </c>
      <c r="CG171">
        <v>5451000</v>
      </c>
      <c r="CH171">
        <v>1360000</v>
      </c>
      <c r="CI171">
        <v>3324500</v>
      </c>
      <c r="CJ171">
        <v>45441000</v>
      </c>
      <c r="CK171">
        <v>16780000</v>
      </c>
      <c r="CL171">
        <v>39729000</v>
      </c>
      <c r="CM171">
        <v>0</v>
      </c>
      <c r="CN171">
        <v>643450</v>
      </c>
      <c r="CO171">
        <v>5309300</v>
      </c>
      <c r="CP171">
        <v>9617300</v>
      </c>
      <c r="CQ171">
        <v>884890</v>
      </c>
      <c r="CR171">
        <v>2621800</v>
      </c>
      <c r="CS171">
        <v>1894900</v>
      </c>
      <c r="CT171">
        <v>194680</v>
      </c>
      <c r="CU171">
        <v>48572</v>
      </c>
      <c r="CV171">
        <v>118730</v>
      </c>
      <c r="CW171">
        <v>1622900</v>
      </c>
      <c r="CX171">
        <v>599290</v>
      </c>
      <c r="CY171">
        <v>1418900</v>
      </c>
      <c r="CZ171">
        <v>0</v>
      </c>
      <c r="DA171">
        <v>22980</v>
      </c>
      <c r="DB171">
        <v>189620</v>
      </c>
      <c r="DC171">
        <v>19.755140000000001</v>
      </c>
      <c r="DD171">
        <v>21.322130000000001</v>
      </c>
      <c r="DE171">
        <v>20.85369</v>
      </c>
      <c r="DF171">
        <v>17.57075</v>
      </c>
      <c r="DG171">
        <v>15.56784</v>
      </c>
      <c r="DH171">
        <v>16.857320000000001</v>
      </c>
      <c r="DI171">
        <v>20.630140000000001</v>
      </c>
      <c r="DJ171">
        <v>19.192889999999998</v>
      </c>
      <c r="DK171">
        <v>20.436340000000001</v>
      </c>
      <c r="DL171">
        <v>9</v>
      </c>
      <c r="DM171">
        <v>14.48809</v>
      </c>
      <c r="DN171">
        <v>17.53275</v>
      </c>
      <c r="DO171">
        <v>0.35893645077581898</v>
      </c>
      <c r="DP171">
        <v>0.55719248453776204</v>
      </c>
      <c r="DQ171">
        <v>0.51118251402652104</v>
      </c>
      <c r="DR171">
        <v>2.9916884104410801</v>
      </c>
      <c r="DS171">
        <v>2.2215135245106401</v>
      </c>
      <c r="DT171">
        <v>3.9783493677775099</v>
      </c>
      <c r="DU171">
        <v>1</v>
      </c>
      <c r="DV171">
        <v>3</v>
      </c>
      <c r="DW171">
        <v>3</v>
      </c>
      <c r="DX171">
        <v>0</v>
      </c>
      <c r="DY171">
        <v>0</v>
      </c>
      <c r="DZ171">
        <v>0</v>
      </c>
      <c r="EA171">
        <v>1</v>
      </c>
      <c r="EB171">
        <v>1</v>
      </c>
      <c r="EC171">
        <v>2</v>
      </c>
      <c r="ED171">
        <v>0</v>
      </c>
      <c r="EE171">
        <v>0</v>
      </c>
      <c r="EF171">
        <v>0</v>
      </c>
      <c r="EG171">
        <v>11</v>
      </c>
      <c r="EH171">
        <v>90</v>
      </c>
      <c r="EI171" t="s">
        <v>383</v>
      </c>
      <c r="EJ171" t="s">
        <v>384</v>
      </c>
      <c r="EK171" t="s">
        <v>385</v>
      </c>
      <c r="EL171" t="s">
        <v>386</v>
      </c>
      <c r="EM171" t="s">
        <v>387</v>
      </c>
      <c r="EN171" t="s">
        <v>388</v>
      </c>
    </row>
    <row r="172" spans="1:148" x14ac:dyDescent="0.25">
      <c r="A172" t="s">
        <v>1759</v>
      </c>
      <c r="B172" t="s">
        <v>1760</v>
      </c>
      <c r="C172" t="s">
        <v>1761</v>
      </c>
      <c r="D172" t="s">
        <v>1761</v>
      </c>
      <c r="E172" t="s">
        <v>1761</v>
      </c>
      <c r="F172" t="s">
        <v>1762</v>
      </c>
      <c r="G172" t="str">
        <f>MID(F172,FIND("&gt;sp|",F172)+4,6)</f>
        <v>P35579</v>
      </c>
      <c r="H172" t="s">
        <v>5142</v>
      </c>
      <c r="I172">
        <v>2</v>
      </c>
      <c r="J172">
        <v>3</v>
      </c>
      <c r="K172">
        <v>3</v>
      </c>
      <c r="L172">
        <v>3</v>
      </c>
      <c r="M172">
        <v>3</v>
      </c>
      <c r="N172">
        <v>3</v>
      </c>
      <c r="O172">
        <v>3</v>
      </c>
      <c r="P172">
        <v>1</v>
      </c>
      <c r="Q172">
        <v>3</v>
      </c>
      <c r="R172">
        <v>2</v>
      </c>
      <c r="S172">
        <v>2</v>
      </c>
      <c r="T172">
        <v>2</v>
      </c>
      <c r="U172">
        <v>3</v>
      </c>
      <c r="V172">
        <v>3</v>
      </c>
      <c r="W172">
        <v>2</v>
      </c>
      <c r="X172">
        <v>3</v>
      </c>
      <c r="Y172">
        <v>3</v>
      </c>
      <c r="Z172">
        <v>3</v>
      </c>
      <c r="AA172">
        <v>3</v>
      </c>
      <c r="AB172">
        <v>1</v>
      </c>
      <c r="AC172">
        <v>3</v>
      </c>
      <c r="AD172">
        <v>2</v>
      </c>
      <c r="AE172">
        <v>2</v>
      </c>
      <c r="AF172">
        <v>2</v>
      </c>
      <c r="AG172">
        <v>3</v>
      </c>
      <c r="AH172">
        <v>3</v>
      </c>
      <c r="AI172">
        <v>2</v>
      </c>
      <c r="AJ172">
        <v>3</v>
      </c>
      <c r="AK172">
        <v>3</v>
      </c>
      <c r="AL172">
        <v>3</v>
      </c>
      <c r="AM172">
        <v>3</v>
      </c>
      <c r="AN172">
        <v>1</v>
      </c>
      <c r="AO172">
        <v>3</v>
      </c>
      <c r="AP172">
        <v>2</v>
      </c>
      <c r="AQ172">
        <v>2</v>
      </c>
      <c r="AR172">
        <v>2</v>
      </c>
      <c r="AS172">
        <v>3</v>
      </c>
      <c r="AT172">
        <v>3</v>
      </c>
      <c r="AU172">
        <v>2</v>
      </c>
      <c r="AV172">
        <v>3</v>
      </c>
      <c r="AW172">
        <v>3</v>
      </c>
      <c r="AX172">
        <v>3</v>
      </c>
      <c r="AY172">
        <v>3</v>
      </c>
      <c r="AZ172">
        <v>226.53</v>
      </c>
      <c r="BA172">
        <v>1960</v>
      </c>
      <c r="BB172" t="s">
        <v>1763</v>
      </c>
      <c r="BC172">
        <v>0</v>
      </c>
      <c r="BD172">
        <v>22.492999999999999</v>
      </c>
      <c r="BE172" t="s">
        <v>130</v>
      </c>
      <c r="BF172" t="s">
        <v>130</v>
      </c>
      <c r="BG172" t="s">
        <v>130</v>
      </c>
      <c r="BH172" t="s">
        <v>131</v>
      </c>
      <c r="BI172" t="s">
        <v>130</v>
      </c>
      <c r="BJ172" t="s">
        <v>131</v>
      </c>
      <c r="BK172" t="s">
        <v>131</v>
      </c>
      <c r="BL172" t="s">
        <v>131</v>
      </c>
      <c r="BM172" t="s">
        <v>130</v>
      </c>
      <c r="BN172" t="s">
        <v>130</v>
      </c>
      <c r="BO172" t="s">
        <v>130</v>
      </c>
      <c r="BP172" t="s">
        <v>131</v>
      </c>
      <c r="BQ172">
        <v>3</v>
      </c>
      <c r="BR172">
        <v>3</v>
      </c>
      <c r="BS172">
        <v>3</v>
      </c>
      <c r="BT172">
        <v>0.8</v>
      </c>
      <c r="BU172">
        <v>3</v>
      </c>
      <c r="BV172">
        <v>1.6</v>
      </c>
      <c r="BW172">
        <v>1.6</v>
      </c>
      <c r="BX172">
        <v>1.6</v>
      </c>
      <c r="BY172">
        <v>3</v>
      </c>
      <c r="BZ172">
        <v>3</v>
      </c>
      <c r="CA172">
        <v>1.6</v>
      </c>
      <c r="CB172">
        <v>3</v>
      </c>
      <c r="CC172">
        <v>287970000</v>
      </c>
      <c r="CD172">
        <v>15792000</v>
      </c>
      <c r="CE172">
        <v>23276000</v>
      </c>
      <c r="CF172">
        <v>14665000</v>
      </c>
      <c r="CG172">
        <v>8765500</v>
      </c>
      <c r="CH172">
        <v>38553000</v>
      </c>
      <c r="CI172">
        <v>28301000</v>
      </c>
      <c r="CJ172">
        <v>13924000</v>
      </c>
      <c r="CK172">
        <v>9132900</v>
      </c>
      <c r="CL172">
        <v>13477000</v>
      </c>
      <c r="CM172">
        <v>22957000</v>
      </c>
      <c r="CN172">
        <v>28539000</v>
      </c>
      <c r="CO172">
        <v>70589000</v>
      </c>
      <c r="CP172">
        <v>2768900</v>
      </c>
      <c r="CQ172">
        <v>151850</v>
      </c>
      <c r="CR172">
        <v>223810</v>
      </c>
      <c r="CS172">
        <v>141010</v>
      </c>
      <c r="CT172">
        <v>84284</v>
      </c>
      <c r="CU172">
        <v>370700</v>
      </c>
      <c r="CV172">
        <v>272120</v>
      </c>
      <c r="CW172">
        <v>133880</v>
      </c>
      <c r="CX172">
        <v>87816</v>
      </c>
      <c r="CY172">
        <v>129580</v>
      </c>
      <c r="CZ172">
        <v>220740</v>
      </c>
      <c r="DA172">
        <v>274410</v>
      </c>
      <c r="DB172">
        <v>678740</v>
      </c>
      <c r="DC172">
        <v>17.212289999999999</v>
      </c>
      <c r="DD172">
        <v>17.771920000000001</v>
      </c>
      <c r="DE172">
        <v>17.105440000000002</v>
      </c>
      <c r="DF172">
        <v>16.362970000000001</v>
      </c>
      <c r="DG172">
        <v>18.499890000000001</v>
      </c>
      <c r="DH172">
        <v>18.053879999999999</v>
      </c>
      <c r="DI172">
        <v>17.03058</v>
      </c>
      <c r="DJ172">
        <v>16.4222</v>
      </c>
      <c r="DK172">
        <v>16.98348</v>
      </c>
      <c r="DL172">
        <v>17.751989999999999</v>
      </c>
      <c r="DM172">
        <v>18.06597</v>
      </c>
      <c r="DN172">
        <v>19.372499999999999</v>
      </c>
      <c r="DO172">
        <v>0.90409497339414702</v>
      </c>
      <c r="DP172">
        <v>0.55112711588541397</v>
      </c>
      <c r="DQ172">
        <v>0.39059482737620399</v>
      </c>
      <c r="DR172">
        <v>-0.75790532430013302</v>
      </c>
      <c r="DS172">
        <v>0.15054826886657499</v>
      </c>
      <c r="DT172">
        <v>-0.27570152282714799</v>
      </c>
      <c r="DU172">
        <v>1</v>
      </c>
      <c r="DV172">
        <v>1</v>
      </c>
      <c r="DW172">
        <v>1</v>
      </c>
      <c r="DX172">
        <v>0</v>
      </c>
      <c r="DY172">
        <v>1</v>
      </c>
      <c r="DZ172">
        <v>0</v>
      </c>
      <c r="EA172">
        <v>0</v>
      </c>
      <c r="EB172">
        <v>0</v>
      </c>
      <c r="EC172">
        <v>1</v>
      </c>
      <c r="ED172">
        <v>3</v>
      </c>
      <c r="EE172">
        <v>1</v>
      </c>
      <c r="EF172">
        <v>0</v>
      </c>
      <c r="EG172">
        <v>9</v>
      </c>
      <c r="EH172">
        <v>263</v>
      </c>
      <c r="EI172" t="s">
        <v>1764</v>
      </c>
      <c r="EJ172" t="s">
        <v>135</v>
      </c>
      <c r="EK172" t="s">
        <v>1765</v>
      </c>
      <c r="EL172" t="s">
        <v>1766</v>
      </c>
      <c r="EM172" t="s">
        <v>1767</v>
      </c>
      <c r="EN172" t="s">
        <v>1768</v>
      </c>
    </row>
    <row r="173" spans="1:148" x14ac:dyDescent="0.25">
      <c r="A173" t="s">
        <v>1514</v>
      </c>
      <c r="B173" t="s">
        <v>1514</v>
      </c>
      <c r="C173" t="s">
        <v>128</v>
      </c>
      <c r="D173" t="s">
        <v>128</v>
      </c>
      <c r="E173" t="s">
        <v>128</v>
      </c>
      <c r="F173" t="s">
        <v>1515</v>
      </c>
      <c r="G173" t="str">
        <f>MID(F173,FIND("&gt;sp|",F173)+4,6)</f>
        <v>P26641</v>
      </c>
      <c r="H173" t="s">
        <v>5116</v>
      </c>
      <c r="I173">
        <v>2</v>
      </c>
      <c r="J173">
        <v>2</v>
      </c>
      <c r="K173">
        <v>2</v>
      </c>
      <c r="L173">
        <v>2</v>
      </c>
      <c r="M173">
        <v>2</v>
      </c>
      <c r="N173">
        <v>2</v>
      </c>
      <c r="O173">
        <v>2</v>
      </c>
      <c r="P173">
        <v>2</v>
      </c>
      <c r="Q173">
        <v>2</v>
      </c>
      <c r="R173">
        <v>2</v>
      </c>
      <c r="S173">
        <v>2</v>
      </c>
      <c r="T173">
        <v>2</v>
      </c>
      <c r="U173">
        <v>2</v>
      </c>
      <c r="V173">
        <v>2</v>
      </c>
      <c r="W173">
        <v>2</v>
      </c>
      <c r="X173">
        <v>2</v>
      </c>
      <c r="Y173">
        <v>2</v>
      </c>
      <c r="Z173">
        <v>2</v>
      </c>
      <c r="AA173">
        <v>2</v>
      </c>
      <c r="AB173">
        <v>2</v>
      </c>
      <c r="AC173">
        <v>2</v>
      </c>
      <c r="AD173">
        <v>2</v>
      </c>
      <c r="AE173">
        <v>2</v>
      </c>
      <c r="AF173">
        <v>2</v>
      </c>
      <c r="AG173">
        <v>2</v>
      </c>
      <c r="AH173">
        <v>2</v>
      </c>
      <c r="AI173">
        <v>2</v>
      </c>
      <c r="AJ173">
        <v>2</v>
      </c>
      <c r="AK173">
        <v>2</v>
      </c>
      <c r="AL173">
        <v>2</v>
      </c>
      <c r="AM173">
        <v>2</v>
      </c>
      <c r="AN173">
        <v>2</v>
      </c>
      <c r="AO173">
        <v>2</v>
      </c>
      <c r="AP173">
        <v>2</v>
      </c>
      <c r="AQ173">
        <v>2</v>
      </c>
      <c r="AR173">
        <v>2</v>
      </c>
      <c r="AS173">
        <v>2</v>
      </c>
      <c r="AT173">
        <v>2</v>
      </c>
      <c r="AU173">
        <v>2</v>
      </c>
      <c r="AV173">
        <v>2</v>
      </c>
      <c r="AW173">
        <v>6.4</v>
      </c>
      <c r="AX173">
        <v>6.4</v>
      </c>
      <c r="AY173">
        <v>6.4</v>
      </c>
      <c r="AZ173">
        <v>50.118000000000002</v>
      </c>
      <c r="BA173">
        <v>437</v>
      </c>
      <c r="BB173" t="s">
        <v>1516</v>
      </c>
      <c r="BC173">
        <v>0</v>
      </c>
      <c r="BD173">
        <v>18.885000000000002</v>
      </c>
      <c r="BE173" t="s">
        <v>130</v>
      </c>
      <c r="BF173" t="s">
        <v>131</v>
      </c>
      <c r="BG173" t="s">
        <v>130</v>
      </c>
      <c r="BH173" t="s">
        <v>131</v>
      </c>
      <c r="BI173" t="s">
        <v>130</v>
      </c>
      <c r="BJ173" t="s">
        <v>131</v>
      </c>
      <c r="BK173" t="s">
        <v>131</v>
      </c>
      <c r="BL173" t="s">
        <v>130</v>
      </c>
      <c r="BM173" t="s">
        <v>130</v>
      </c>
      <c r="BN173" t="s">
        <v>130</v>
      </c>
      <c r="BO173" t="s">
        <v>131</v>
      </c>
      <c r="BP173" t="s">
        <v>130</v>
      </c>
      <c r="BQ173">
        <v>6.4</v>
      </c>
      <c r="BR173">
        <v>6.4</v>
      </c>
      <c r="BS173">
        <v>6.4</v>
      </c>
      <c r="BT173">
        <v>6.4</v>
      </c>
      <c r="BU173">
        <v>6.4</v>
      </c>
      <c r="BV173">
        <v>6.4</v>
      </c>
      <c r="BW173">
        <v>6.4</v>
      </c>
      <c r="BX173">
        <v>6.4</v>
      </c>
      <c r="BY173">
        <v>6.4</v>
      </c>
      <c r="BZ173">
        <v>6.4</v>
      </c>
      <c r="CA173">
        <v>6.4</v>
      </c>
      <c r="CB173">
        <v>6.4</v>
      </c>
      <c r="CC173">
        <v>412630000</v>
      </c>
      <c r="CD173">
        <v>52526000</v>
      </c>
      <c r="CE173">
        <v>52111000</v>
      </c>
      <c r="CF173">
        <v>44937000</v>
      </c>
      <c r="CG173">
        <v>9810300</v>
      </c>
      <c r="CH173">
        <v>55217000</v>
      </c>
      <c r="CI173">
        <v>29817000</v>
      </c>
      <c r="CJ173">
        <v>33112000</v>
      </c>
      <c r="CK173">
        <v>28355000</v>
      </c>
      <c r="CL173">
        <v>42793000</v>
      </c>
      <c r="CM173">
        <v>14809000</v>
      </c>
      <c r="CN173">
        <v>16984000</v>
      </c>
      <c r="CO173">
        <v>32155000</v>
      </c>
      <c r="CP173">
        <v>17193000</v>
      </c>
      <c r="CQ173">
        <v>2188600</v>
      </c>
      <c r="CR173">
        <v>2171300</v>
      </c>
      <c r="CS173">
        <v>1872400</v>
      </c>
      <c r="CT173">
        <v>408760</v>
      </c>
      <c r="CU173">
        <v>2300700</v>
      </c>
      <c r="CV173">
        <v>1242400</v>
      </c>
      <c r="CW173">
        <v>1379700</v>
      </c>
      <c r="CX173">
        <v>1181500</v>
      </c>
      <c r="CY173">
        <v>1783000</v>
      </c>
      <c r="CZ173">
        <v>617040</v>
      </c>
      <c r="DA173">
        <v>707680</v>
      </c>
      <c r="DB173">
        <v>1339800</v>
      </c>
      <c r="DC173">
        <v>21.061579999999999</v>
      </c>
      <c r="DD173">
        <v>21.050129999999999</v>
      </c>
      <c r="DE173">
        <v>20.836459999999999</v>
      </c>
      <c r="DF173">
        <v>18.640889999999999</v>
      </c>
      <c r="DG173">
        <v>21.13364</v>
      </c>
      <c r="DH173">
        <v>20.244700000000002</v>
      </c>
      <c r="DI173">
        <v>20.39592</v>
      </c>
      <c r="DJ173">
        <v>20.172190000000001</v>
      </c>
      <c r="DK173">
        <v>20.76587</v>
      </c>
      <c r="DL173">
        <v>19.234999999999999</v>
      </c>
      <c r="DM173">
        <v>19.432739999999999</v>
      </c>
      <c r="DN173">
        <v>20.353590000000001</v>
      </c>
      <c r="DO173">
        <v>1.3391252961475599</v>
      </c>
      <c r="DP173">
        <v>0.53805796305338704</v>
      </c>
      <c r="DQ173">
        <v>0.154133422228455</v>
      </c>
      <c r="DR173">
        <v>0.33263524373372599</v>
      </c>
      <c r="DS173">
        <v>0.59561650629455898</v>
      </c>
      <c r="DT173">
        <v>0.97630882263183605</v>
      </c>
      <c r="DU173">
        <v>1</v>
      </c>
      <c r="DV173">
        <v>0</v>
      </c>
      <c r="DW173">
        <v>2</v>
      </c>
      <c r="DX173">
        <v>0</v>
      </c>
      <c r="DY173">
        <v>1</v>
      </c>
      <c r="DZ173">
        <v>0</v>
      </c>
      <c r="EA173">
        <v>0</v>
      </c>
      <c r="EB173">
        <v>1</v>
      </c>
      <c r="EC173">
        <v>1</v>
      </c>
      <c r="ED173">
        <v>1</v>
      </c>
      <c r="EE173">
        <v>0</v>
      </c>
      <c r="EF173">
        <v>0</v>
      </c>
      <c r="EG173">
        <v>7</v>
      </c>
      <c r="EH173">
        <v>232</v>
      </c>
      <c r="EI173" t="s">
        <v>1517</v>
      </c>
      <c r="EJ173" t="s">
        <v>138</v>
      </c>
      <c r="EK173" t="s">
        <v>1518</v>
      </c>
      <c r="EL173" t="s">
        <v>1519</v>
      </c>
      <c r="EM173" t="s">
        <v>1520</v>
      </c>
      <c r="EN173" t="s">
        <v>1521</v>
      </c>
    </row>
    <row r="174" spans="1:148" x14ac:dyDescent="0.25">
      <c r="A174" t="s">
        <v>1873</v>
      </c>
      <c r="B174" t="s">
        <v>1873</v>
      </c>
      <c r="C174" t="s">
        <v>1209</v>
      </c>
      <c r="D174" t="s">
        <v>1209</v>
      </c>
      <c r="E174" t="s">
        <v>1209</v>
      </c>
      <c r="F174" t="s">
        <v>1874</v>
      </c>
      <c r="G174" t="str">
        <f>MID(F174,FIND("&gt;sp|",F174)+4,6)</f>
        <v>P40227</v>
      </c>
      <c r="H174" t="s">
        <v>5154</v>
      </c>
      <c r="I174">
        <v>2</v>
      </c>
      <c r="J174">
        <v>4</v>
      </c>
      <c r="K174">
        <v>4</v>
      </c>
      <c r="L174">
        <v>4</v>
      </c>
      <c r="M174">
        <v>3</v>
      </c>
      <c r="N174">
        <v>4</v>
      </c>
      <c r="O174">
        <v>4</v>
      </c>
      <c r="P174">
        <v>1</v>
      </c>
      <c r="Q174">
        <v>3</v>
      </c>
      <c r="R174">
        <v>3</v>
      </c>
      <c r="S174">
        <v>4</v>
      </c>
      <c r="T174">
        <v>3</v>
      </c>
      <c r="U174">
        <v>4</v>
      </c>
      <c r="V174">
        <v>4</v>
      </c>
      <c r="W174">
        <v>4</v>
      </c>
      <c r="X174">
        <v>3</v>
      </c>
      <c r="Y174">
        <v>3</v>
      </c>
      <c r="Z174">
        <v>4</v>
      </c>
      <c r="AA174">
        <v>4</v>
      </c>
      <c r="AB174">
        <v>1</v>
      </c>
      <c r="AC174">
        <v>3</v>
      </c>
      <c r="AD174">
        <v>3</v>
      </c>
      <c r="AE174">
        <v>4</v>
      </c>
      <c r="AF174">
        <v>3</v>
      </c>
      <c r="AG174">
        <v>4</v>
      </c>
      <c r="AH174">
        <v>4</v>
      </c>
      <c r="AI174">
        <v>4</v>
      </c>
      <c r="AJ174">
        <v>3</v>
      </c>
      <c r="AK174">
        <v>3</v>
      </c>
      <c r="AL174">
        <v>4</v>
      </c>
      <c r="AM174">
        <v>4</v>
      </c>
      <c r="AN174">
        <v>1</v>
      </c>
      <c r="AO174">
        <v>3</v>
      </c>
      <c r="AP174">
        <v>3</v>
      </c>
      <c r="AQ174">
        <v>4</v>
      </c>
      <c r="AR174">
        <v>3</v>
      </c>
      <c r="AS174">
        <v>4</v>
      </c>
      <c r="AT174">
        <v>4</v>
      </c>
      <c r="AU174">
        <v>4</v>
      </c>
      <c r="AV174">
        <v>3</v>
      </c>
      <c r="AW174">
        <v>10.5</v>
      </c>
      <c r="AX174">
        <v>10.5</v>
      </c>
      <c r="AY174">
        <v>10.5</v>
      </c>
      <c r="AZ174">
        <v>53.287999999999997</v>
      </c>
      <c r="BA174">
        <v>486</v>
      </c>
      <c r="BB174" t="s">
        <v>1875</v>
      </c>
      <c r="BC174">
        <v>0</v>
      </c>
      <c r="BD174">
        <v>29.663</v>
      </c>
      <c r="BE174" t="s">
        <v>130</v>
      </c>
      <c r="BF174" t="s">
        <v>130</v>
      </c>
      <c r="BG174" t="s">
        <v>130</v>
      </c>
      <c r="BH174" t="s">
        <v>131</v>
      </c>
      <c r="BI174" t="s">
        <v>131</v>
      </c>
      <c r="BJ174" t="s">
        <v>131</v>
      </c>
      <c r="BK174" t="s">
        <v>130</v>
      </c>
      <c r="BL174" t="s">
        <v>130</v>
      </c>
      <c r="BM174" t="s">
        <v>130</v>
      </c>
      <c r="BN174" t="s">
        <v>130</v>
      </c>
      <c r="BO174" t="s">
        <v>131</v>
      </c>
      <c r="BP174" t="s">
        <v>130</v>
      </c>
      <c r="BQ174">
        <v>10.5</v>
      </c>
      <c r="BR174">
        <v>10.5</v>
      </c>
      <c r="BS174">
        <v>10.5</v>
      </c>
      <c r="BT174">
        <v>2.2999999999999998</v>
      </c>
      <c r="BU174">
        <v>10.5</v>
      </c>
      <c r="BV174">
        <v>7</v>
      </c>
      <c r="BW174">
        <v>10.5</v>
      </c>
      <c r="BX174">
        <v>8.1999999999999993</v>
      </c>
      <c r="BY174">
        <v>10.5</v>
      </c>
      <c r="BZ174">
        <v>10.5</v>
      </c>
      <c r="CA174">
        <v>10.5</v>
      </c>
      <c r="CB174">
        <v>10.5</v>
      </c>
      <c r="CC174">
        <v>139150000</v>
      </c>
      <c r="CD174">
        <v>19121000</v>
      </c>
      <c r="CE174">
        <v>18829000</v>
      </c>
      <c r="CF174">
        <v>13610000</v>
      </c>
      <c r="CG174">
        <v>2610000</v>
      </c>
      <c r="CH174">
        <v>9840000</v>
      </c>
      <c r="CI174">
        <v>6020500</v>
      </c>
      <c r="CJ174">
        <v>18802000</v>
      </c>
      <c r="CK174">
        <v>5658900</v>
      </c>
      <c r="CL174">
        <v>15123000</v>
      </c>
      <c r="CM174">
        <v>9573100</v>
      </c>
      <c r="CN174">
        <v>7876800</v>
      </c>
      <c r="CO174">
        <v>12090000</v>
      </c>
      <c r="CP174">
        <v>5798100</v>
      </c>
      <c r="CQ174">
        <v>796700</v>
      </c>
      <c r="CR174">
        <v>784530</v>
      </c>
      <c r="CS174">
        <v>567070</v>
      </c>
      <c r="CT174">
        <v>108750</v>
      </c>
      <c r="CU174">
        <v>410000</v>
      </c>
      <c r="CV174">
        <v>250850</v>
      </c>
      <c r="CW174">
        <v>783440</v>
      </c>
      <c r="CX174">
        <v>235790</v>
      </c>
      <c r="CY174">
        <v>630110</v>
      </c>
      <c r="CZ174">
        <v>398880</v>
      </c>
      <c r="DA174">
        <v>328200</v>
      </c>
      <c r="DB174">
        <v>503750</v>
      </c>
      <c r="DC174">
        <v>19.603680000000001</v>
      </c>
      <c r="DD174">
        <v>19.581469999999999</v>
      </c>
      <c r="DE174">
        <v>19.11317</v>
      </c>
      <c r="DF174">
        <v>16.73066</v>
      </c>
      <c r="DG174">
        <v>18.64526</v>
      </c>
      <c r="DH174">
        <v>17.93647</v>
      </c>
      <c r="DI174">
        <v>19.579460000000001</v>
      </c>
      <c r="DJ174">
        <v>17.84714</v>
      </c>
      <c r="DK174">
        <v>19.265239999999999</v>
      </c>
      <c r="DL174">
        <v>18.605589999999999</v>
      </c>
      <c r="DM174">
        <v>18.324210000000001</v>
      </c>
      <c r="DN174">
        <v>18.942350000000001</v>
      </c>
      <c r="DO174">
        <v>0.40861370663285002</v>
      </c>
      <c r="DP174">
        <v>0.53548749287923103</v>
      </c>
      <c r="DQ174">
        <v>0.65844397996245696</v>
      </c>
      <c r="DR174">
        <v>-0.85325749715169497</v>
      </c>
      <c r="DS174">
        <v>1.33748689802702</v>
      </c>
      <c r="DT174">
        <v>1.6619758605957</v>
      </c>
      <c r="DU174">
        <v>4</v>
      </c>
      <c r="DV174">
        <v>3</v>
      </c>
      <c r="DW174">
        <v>2</v>
      </c>
      <c r="DX174">
        <v>0</v>
      </c>
      <c r="DY174">
        <v>0</v>
      </c>
      <c r="DZ174">
        <v>0</v>
      </c>
      <c r="EA174">
        <v>2</v>
      </c>
      <c r="EB174">
        <v>1</v>
      </c>
      <c r="EC174">
        <v>2</v>
      </c>
      <c r="ED174">
        <v>3</v>
      </c>
      <c r="EE174">
        <v>0</v>
      </c>
      <c r="EF174">
        <v>1</v>
      </c>
      <c r="EG174">
        <v>18</v>
      </c>
      <c r="EH174">
        <v>276</v>
      </c>
      <c r="EI174" t="s">
        <v>1876</v>
      </c>
      <c r="EJ174" t="s">
        <v>136</v>
      </c>
      <c r="EK174" t="s">
        <v>1877</v>
      </c>
      <c r="EL174" t="s">
        <v>1878</v>
      </c>
      <c r="EM174" t="s">
        <v>1879</v>
      </c>
      <c r="EN174" t="s">
        <v>1880</v>
      </c>
    </row>
    <row r="175" spans="1:148" x14ac:dyDescent="0.25">
      <c r="A175" t="s">
        <v>4083</v>
      </c>
      <c r="B175" t="s">
        <v>4083</v>
      </c>
      <c r="C175">
        <v>7</v>
      </c>
      <c r="D175">
        <v>7</v>
      </c>
      <c r="E175">
        <v>1</v>
      </c>
      <c r="F175" t="s">
        <v>4084</v>
      </c>
      <c r="G175" t="str">
        <f>MID(F175,FIND("&gt;sp|",F175)+4,6)</f>
        <v>Q969Q0</v>
      </c>
      <c r="H175" t="s">
        <v>5417</v>
      </c>
      <c r="I175">
        <v>1</v>
      </c>
      <c r="J175">
        <v>7</v>
      </c>
      <c r="K175">
        <v>7</v>
      </c>
      <c r="L175">
        <v>1</v>
      </c>
      <c r="M175">
        <v>5</v>
      </c>
      <c r="N175">
        <v>7</v>
      </c>
      <c r="O175">
        <v>7</v>
      </c>
      <c r="P175">
        <v>7</v>
      </c>
      <c r="Q175">
        <v>7</v>
      </c>
      <c r="R175">
        <v>7</v>
      </c>
      <c r="S175">
        <v>5</v>
      </c>
      <c r="T175">
        <v>6</v>
      </c>
      <c r="U175">
        <v>6</v>
      </c>
      <c r="V175">
        <v>5</v>
      </c>
      <c r="W175">
        <v>7</v>
      </c>
      <c r="X175">
        <v>5</v>
      </c>
      <c r="Y175">
        <v>5</v>
      </c>
      <c r="Z175">
        <v>7</v>
      </c>
      <c r="AA175">
        <v>7</v>
      </c>
      <c r="AB175">
        <v>7</v>
      </c>
      <c r="AC175">
        <v>7</v>
      </c>
      <c r="AD175">
        <v>7</v>
      </c>
      <c r="AE175">
        <v>5</v>
      </c>
      <c r="AF175">
        <v>6</v>
      </c>
      <c r="AG175">
        <v>6</v>
      </c>
      <c r="AH175">
        <v>5</v>
      </c>
      <c r="AI175">
        <v>7</v>
      </c>
      <c r="AJ175">
        <v>5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0</v>
      </c>
      <c r="AW175">
        <v>29.2</v>
      </c>
      <c r="AX175">
        <v>29.2</v>
      </c>
      <c r="AY175">
        <v>9.4</v>
      </c>
      <c r="AZ175">
        <v>12.468999999999999</v>
      </c>
      <c r="BA175">
        <v>106</v>
      </c>
      <c r="BB175">
        <v>106</v>
      </c>
      <c r="BC175">
        <v>0</v>
      </c>
      <c r="BD175">
        <v>45.728999999999999</v>
      </c>
      <c r="BE175" t="s">
        <v>130</v>
      </c>
      <c r="BF175" t="s">
        <v>130</v>
      </c>
      <c r="BG175" t="s">
        <v>130</v>
      </c>
      <c r="BH175" t="s">
        <v>130</v>
      </c>
      <c r="BI175" t="s">
        <v>130</v>
      </c>
      <c r="BJ175" t="s">
        <v>130</v>
      </c>
      <c r="BK175" t="s">
        <v>130</v>
      </c>
      <c r="BL175" t="s">
        <v>130</v>
      </c>
      <c r="BM175" t="s">
        <v>130</v>
      </c>
      <c r="BN175" t="s">
        <v>130</v>
      </c>
      <c r="BO175" t="s">
        <v>130</v>
      </c>
      <c r="BP175" t="s">
        <v>130</v>
      </c>
      <c r="BQ175">
        <v>29.2</v>
      </c>
      <c r="BR175">
        <v>29.2</v>
      </c>
      <c r="BS175">
        <v>29.2</v>
      </c>
      <c r="BT175">
        <v>29.2</v>
      </c>
      <c r="BU175">
        <v>29.2</v>
      </c>
      <c r="BV175">
        <v>29.2</v>
      </c>
      <c r="BW175">
        <v>28.3</v>
      </c>
      <c r="BX175">
        <v>28.3</v>
      </c>
      <c r="BY175">
        <v>28.3</v>
      </c>
      <c r="BZ175">
        <v>29.2</v>
      </c>
      <c r="CA175">
        <v>29.2</v>
      </c>
      <c r="CB175">
        <v>19.8</v>
      </c>
      <c r="CC175">
        <v>1332000000</v>
      </c>
      <c r="CD175">
        <v>69743000</v>
      </c>
      <c r="CE175">
        <v>82967000</v>
      </c>
      <c r="CF175">
        <v>71020000</v>
      </c>
      <c r="CG175">
        <v>141170000</v>
      </c>
      <c r="CH175">
        <v>248060000</v>
      </c>
      <c r="CI175">
        <v>259620000</v>
      </c>
      <c r="CJ175">
        <v>56821000</v>
      </c>
      <c r="CK175">
        <v>44852000</v>
      </c>
      <c r="CL175">
        <v>55891000</v>
      </c>
      <c r="CM175">
        <v>108950000</v>
      </c>
      <c r="CN175">
        <v>85249000</v>
      </c>
      <c r="CO175">
        <v>107680000</v>
      </c>
      <c r="CP175">
        <v>333010000</v>
      </c>
      <c r="CQ175">
        <v>17436000</v>
      </c>
      <c r="CR175">
        <v>20742000</v>
      </c>
      <c r="CS175">
        <v>17755000</v>
      </c>
      <c r="CT175">
        <v>35294000</v>
      </c>
      <c r="CU175">
        <v>62016000</v>
      </c>
      <c r="CV175">
        <v>64904000</v>
      </c>
      <c r="CW175">
        <v>14205000</v>
      </c>
      <c r="CX175">
        <v>11213000</v>
      </c>
      <c r="CY175">
        <v>13973000</v>
      </c>
      <c r="CZ175">
        <v>27238000</v>
      </c>
      <c r="DA175">
        <v>21312000</v>
      </c>
      <c r="DB175">
        <v>26920000</v>
      </c>
      <c r="DC175">
        <v>24.05556</v>
      </c>
      <c r="DD175">
        <v>24.306049999999999</v>
      </c>
      <c r="DE175">
        <v>24.081720000000001</v>
      </c>
      <c r="DF175">
        <v>25.07292</v>
      </c>
      <c r="DG175">
        <v>25.886140000000001</v>
      </c>
      <c r="DH175">
        <v>25.951799999999999</v>
      </c>
      <c r="DI175">
        <v>23.759899999999998</v>
      </c>
      <c r="DJ175">
        <v>23.418669999999999</v>
      </c>
      <c r="DK175">
        <v>23.736139999999999</v>
      </c>
      <c r="DL175">
        <v>24.699120000000001</v>
      </c>
      <c r="DM175">
        <v>24.34516</v>
      </c>
      <c r="DN175">
        <v>24.682169999999999</v>
      </c>
      <c r="DO175">
        <v>1.70181470857238</v>
      </c>
      <c r="DP175">
        <v>0.50954500834147298</v>
      </c>
      <c r="DQ175">
        <v>1.59494224510986</v>
      </c>
      <c r="DR175">
        <v>1.06146812438965</v>
      </c>
      <c r="DS175">
        <v>2.1474273258694301</v>
      </c>
      <c r="DT175">
        <v>-1.48917388916016</v>
      </c>
      <c r="DU175">
        <v>4</v>
      </c>
      <c r="DV175">
        <v>3</v>
      </c>
      <c r="DW175">
        <v>2</v>
      </c>
      <c r="DX175">
        <v>7</v>
      </c>
      <c r="DY175">
        <v>9</v>
      </c>
      <c r="DZ175">
        <v>4</v>
      </c>
      <c r="EA175">
        <v>1</v>
      </c>
      <c r="EB175">
        <v>2</v>
      </c>
      <c r="EC175">
        <v>2</v>
      </c>
      <c r="ED175">
        <v>5</v>
      </c>
      <c r="EE175">
        <v>6</v>
      </c>
      <c r="EF175">
        <v>3</v>
      </c>
      <c r="EG175">
        <v>48</v>
      </c>
      <c r="EH175">
        <v>565</v>
      </c>
      <c r="EI175" t="s">
        <v>4085</v>
      </c>
      <c r="EJ175" t="s">
        <v>137</v>
      </c>
      <c r="EK175" t="s">
        <v>4086</v>
      </c>
      <c r="EL175" t="s">
        <v>4087</v>
      </c>
      <c r="EM175" t="s">
        <v>4088</v>
      </c>
      <c r="EN175" t="s">
        <v>4089</v>
      </c>
    </row>
    <row r="176" spans="1:148" x14ac:dyDescent="0.25">
      <c r="A176" t="s">
        <v>3328</v>
      </c>
      <c r="B176" t="s">
        <v>3328</v>
      </c>
      <c r="C176" t="s">
        <v>141</v>
      </c>
      <c r="D176" t="s">
        <v>141</v>
      </c>
      <c r="E176" t="s">
        <v>141</v>
      </c>
      <c r="F176" t="s">
        <v>3329</v>
      </c>
      <c r="G176" t="str">
        <f>MID(F176,FIND("&gt;sp|",F176)+4,6)</f>
        <v>Q13200</v>
      </c>
      <c r="H176" t="s">
        <v>5318</v>
      </c>
      <c r="I176">
        <v>3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1</v>
      </c>
      <c r="U176">
        <v>1</v>
      </c>
      <c r="V176">
        <v>1</v>
      </c>
      <c r="W176">
        <v>0</v>
      </c>
      <c r="X176">
        <v>0</v>
      </c>
      <c r="Y176">
        <v>1</v>
      </c>
      <c r="Z176">
        <v>1</v>
      </c>
      <c r="AA176">
        <v>1</v>
      </c>
      <c r="AB176">
        <v>0</v>
      </c>
      <c r="AC176">
        <v>0</v>
      </c>
      <c r="AD176">
        <v>0</v>
      </c>
      <c r="AE176">
        <v>1</v>
      </c>
      <c r="AF176">
        <v>1</v>
      </c>
      <c r="AG176">
        <v>1</v>
      </c>
      <c r="AH176">
        <v>1</v>
      </c>
      <c r="AI176">
        <v>0</v>
      </c>
      <c r="AJ176">
        <v>0</v>
      </c>
      <c r="AK176">
        <v>1</v>
      </c>
      <c r="AL176">
        <v>1</v>
      </c>
      <c r="AM176">
        <v>1</v>
      </c>
      <c r="AN176">
        <v>0</v>
      </c>
      <c r="AO176">
        <v>0</v>
      </c>
      <c r="AP176">
        <v>0</v>
      </c>
      <c r="AQ176">
        <v>1</v>
      </c>
      <c r="AR176">
        <v>1</v>
      </c>
      <c r="AS176">
        <v>1</v>
      </c>
      <c r="AT176">
        <v>1</v>
      </c>
      <c r="AU176">
        <v>0</v>
      </c>
      <c r="AV176">
        <v>0</v>
      </c>
      <c r="AW176">
        <v>2.9</v>
      </c>
      <c r="AX176">
        <v>2.9</v>
      </c>
      <c r="AY176">
        <v>2.9</v>
      </c>
      <c r="AZ176">
        <v>82.192999999999998</v>
      </c>
      <c r="BA176">
        <v>749</v>
      </c>
      <c r="BB176" t="s">
        <v>3330</v>
      </c>
      <c r="BC176">
        <v>3.7878999999999999E-3</v>
      </c>
      <c r="BD176">
        <v>8.2481000000000009</v>
      </c>
      <c r="BE176" t="s">
        <v>131</v>
      </c>
      <c r="BF176" t="s">
        <v>131</v>
      </c>
      <c r="BG176" t="s">
        <v>130</v>
      </c>
      <c r="BH176" t="s">
        <v>131</v>
      </c>
      <c r="BI176" t="s">
        <v>131</v>
      </c>
      <c r="BJ176" t="s">
        <v>131</v>
      </c>
      <c r="BK176" t="s">
        <v>131</v>
      </c>
      <c r="BL176" t="s">
        <v>130</v>
      </c>
      <c r="BM176" t="s">
        <v>131</v>
      </c>
      <c r="BN176" t="s">
        <v>131</v>
      </c>
      <c r="BO176" t="s">
        <v>131</v>
      </c>
      <c r="BP176" t="s">
        <v>131</v>
      </c>
      <c r="BQ176">
        <v>2.9</v>
      </c>
      <c r="BR176">
        <v>2.9</v>
      </c>
      <c r="BS176">
        <v>2.9</v>
      </c>
      <c r="BT176">
        <v>0</v>
      </c>
      <c r="BU176">
        <v>0</v>
      </c>
      <c r="BV176">
        <v>0</v>
      </c>
      <c r="BW176">
        <v>2.9</v>
      </c>
      <c r="BX176">
        <v>2.9</v>
      </c>
      <c r="BY176">
        <v>2.9</v>
      </c>
      <c r="BZ176">
        <v>2.9</v>
      </c>
      <c r="CA176">
        <v>0</v>
      </c>
      <c r="CB176">
        <v>0</v>
      </c>
      <c r="CC176">
        <v>5571300</v>
      </c>
      <c r="CD176">
        <v>527130</v>
      </c>
      <c r="CE176">
        <v>1507100</v>
      </c>
      <c r="CF176">
        <v>1103700</v>
      </c>
      <c r="CG176">
        <v>0</v>
      </c>
      <c r="CH176">
        <v>0</v>
      </c>
      <c r="CI176">
        <v>0</v>
      </c>
      <c r="CJ176">
        <v>1279300</v>
      </c>
      <c r="CK176">
        <v>450400</v>
      </c>
      <c r="CL176">
        <v>527900</v>
      </c>
      <c r="CM176">
        <v>175740</v>
      </c>
      <c r="CN176">
        <v>0</v>
      </c>
      <c r="CO176">
        <v>0</v>
      </c>
      <c r="CP176">
        <v>135890</v>
      </c>
      <c r="CQ176">
        <v>12857</v>
      </c>
      <c r="CR176">
        <v>36758</v>
      </c>
      <c r="CS176">
        <v>26920</v>
      </c>
      <c r="CT176">
        <v>0</v>
      </c>
      <c r="CU176">
        <v>0</v>
      </c>
      <c r="CV176">
        <v>0</v>
      </c>
      <c r="CW176">
        <v>31202</v>
      </c>
      <c r="CX176">
        <v>10985</v>
      </c>
      <c r="CY176">
        <v>12876</v>
      </c>
      <c r="CZ176">
        <v>4286.3999999999996</v>
      </c>
      <c r="DA176">
        <v>0</v>
      </c>
      <c r="DB176">
        <v>0</v>
      </c>
      <c r="DC176">
        <v>13.650270000000001</v>
      </c>
      <c r="DD176">
        <v>15.16577</v>
      </c>
      <c r="DE176">
        <v>14.716390000000001</v>
      </c>
      <c r="DF176">
        <v>9</v>
      </c>
      <c r="DG176">
        <v>9</v>
      </c>
      <c r="DH176">
        <v>9</v>
      </c>
      <c r="DI176">
        <v>14.929349999999999</v>
      </c>
      <c r="DJ176">
        <v>13.423249999999999</v>
      </c>
      <c r="DK176">
        <v>13.6524</v>
      </c>
      <c r="DL176">
        <v>12.06555</v>
      </c>
      <c r="DM176">
        <v>9</v>
      </c>
      <c r="DN176">
        <v>9</v>
      </c>
      <c r="DO176">
        <v>0.32171913653078499</v>
      </c>
      <c r="DP176">
        <v>0.50914414723714296</v>
      </c>
      <c r="DQ176">
        <v>0.42724341246478797</v>
      </c>
      <c r="DR176">
        <v>-1.0218502680460599</v>
      </c>
      <c r="DS176">
        <v>3.5951845121601602</v>
      </c>
      <c r="DT176">
        <v>5.5108092625935896</v>
      </c>
      <c r="DU176">
        <v>0</v>
      </c>
      <c r="DV176">
        <v>0</v>
      </c>
      <c r="DW176">
        <v>1</v>
      </c>
      <c r="DX176">
        <v>0</v>
      </c>
      <c r="DY176">
        <v>0</v>
      </c>
      <c r="DZ176">
        <v>0</v>
      </c>
      <c r="EA176">
        <v>0</v>
      </c>
      <c r="EB176">
        <v>1</v>
      </c>
      <c r="EC176">
        <v>0</v>
      </c>
      <c r="ED176">
        <v>0</v>
      </c>
      <c r="EE176">
        <v>0</v>
      </c>
      <c r="EF176">
        <v>0</v>
      </c>
      <c r="EG176">
        <v>2</v>
      </c>
      <c r="EH176">
        <v>452</v>
      </c>
      <c r="EI176">
        <v>100</v>
      </c>
      <c r="EJ176" t="b">
        <v>1</v>
      </c>
      <c r="EK176">
        <v>107</v>
      </c>
      <c r="EL176" t="s">
        <v>3331</v>
      </c>
      <c r="EM176" t="s">
        <v>3332</v>
      </c>
      <c r="EN176">
        <v>455</v>
      </c>
    </row>
    <row r="177" spans="1:148" x14ac:dyDescent="0.25">
      <c r="A177" t="s">
        <v>1833</v>
      </c>
      <c r="B177" t="s">
        <v>1834</v>
      </c>
      <c r="C177" t="s">
        <v>1835</v>
      </c>
      <c r="D177" t="s">
        <v>1835</v>
      </c>
      <c r="E177" t="s">
        <v>1835</v>
      </c>
      <c r="F177" t="s">
        <v>1836</v>
      </c>
      <c r="G177" t="str">
        <f>MID(F177,FIND("&gt;sp|",F177)+4,6)</f>
        <v>P39019</v>
      </c>
      <c r="H177" t="s">
        <v>5150</v>
      </c>
      <c r="I177">
        <v>6</v>
      </c>
      <c r="J177">
        <v>15</v>
      </c>
      <c r="K177">
        <v>15</v>
      </c>
      <c r="L177">
        <v>15</v>
      </c>
      <c r="M177">
        <v>12</v>
      </c>
      <c r="N177">
        <v>13</v>
      </c>
      <c r="O177">
        <v>13</v>
      </c>
      <c r="P177">
        <v>15</v>
      </c>
      <c r="Q177">
        <v>15</v>
      </c>
      <c r="R177">
        <v>14</v>
      </c>
      <c r="S177">
        <v>11</v>
      </c>
      <c r="T177">
        <v>9</v>
      </c>
      <c r="U177">
        <v>14</v>
      </c>
      <c r="V177">
        <v>14</v>
      </c>
      <c r="W177">
        <v>12</v>
      </c>
      <c r="X177">
        <v>13</v>
      </c>
      <c r="Y177">
        <v>12</v>
      </c>
      <c r="Z177">
        <v>13</v>
      </c>
      <c r="AA177">
        <v>13</v>
      </c>
      <c r="AB177">
        <v>15</v>
      </c>
      <c r="AC177">
        <v>15</v>
      </c>
      <c r="AD177">
        <v>14</v>
      </c>
      <c r="AE177">
        <v>11</v>
      </c>
      <c r="AF177">
        <v>9</v>
      </c>
      <c r="AG177">
        <v>14</v>
      </c>
      <c r="AH177">
        <v>14</v>
      </c>
      <c r="AI177">
        <v>12</v>
      </c>
      <c r="AJ177">
        <v>13</v>
      </c>
      <c r="AK177">
        <v>12</v>
      </c>
      <c r="AL177">
        <v>13</v>
      </c>
      <c r="AM177">
        <v>13</v>
      </c>
      <c r="AN177">
        <v>15</v>
      </c>
      <c r="AO177">
        <v>15</v>
      </c>
      <c r="AP177">
        <v>14</v>
      </c>
      <c r="AQ177">
        <v>11</v>
      </c>
      <c r="AR177">
        <v>9</v>
      </c>
      <c r="AS177">
        <v>14</v>
      </c>
      <c r="AT177">
        <v>14</v>
      </c>
      <c r="AU177">
        <v>12</v>
      </c>
      <c r="AV177">
        <v>13</v>
      </c>
      <c r="AW177">
        <v>71.7</v>
      </c>
      <c r="AX177">
        <v>71.7</v>
      </c>
      <c r="AY177">
        <v>71.7</v>
      </c>
      <c r="AZ177">
        <v>16.059999999999999</v>
      </c>
      <c r="BA177">
        <v>145</v>
      </c>
      <c r="BB177" t="s">
        <v>1837</v>
      </c>
      <c r="BC177">
        <v>0</v>
      </c>
      <c r="BD177">
        <v>153.41999999999999</v>
      </c>
      <c r="BE177" t="s">
        <v>130</v>
      </c>
      <c r="BF177" t="s">
        <v>130</v>
      </c>
      <c r="BG177" t="s">
        <v>130</v>
      </c>
      <c r="BH177" t="s">
        <v>130</v>
      </c>
      <c r="BI177" t="s">
        <v>130</v>
      </c>
      <c r="BJ177" t="s">
        <v>130</v>
      </c>
      <c r="BK177" t="s">
        <v>130</v>
      </c>
      <c r="BL177" t="s">
        <v>130</v>
      </c>
      <c r="BM177" t="s">
        <v>130</v>
      </c>
      <c r="BN177" t="s">
        <v>130</v>
      </c>
      <c r="BO177" t="s">
        <v>130</v>
      </c>
      <c r="BP177" t="s">
        <v>130</v>
      </c>
      <c r="BQ177">
        <v>66.900000000000006</v>
      </c>
      <c r="BR177">
        <v>70.3</v>
      </c>
      <c r="BS177">
        <v>71</v>
      </c>
      <c r="BT177">
        <v>71.7</v>
      </c>
      <c r="BU177">
        <v>71.7</v>
      </c>
      <c r="BV177">
        <v>71</v>
      </c>
      <c r="BW177">
        <v>68.3</v>
      </c>
      <c r="BX177">
        <v>53.8</v>
      </c>
      <c r="BY177">
        <v>71</v>
      </c>
      <c r="BZ177">
        <v>71</v>
      </c>
      <c r="CA177">
        <v>57.9</v>
      </c>
      <c r="CB177">
        <v>68.3</v>
      </c>
      <c r="CC177">
        <v>14114000000</v>
      </c>
      <c r="CD177">
        <v>542310000</v>
      </c>
      <c r="CE177">
        <v>842930000</v>
      </c>
      <c r="CF177">
        <v>976870000</v>
      </c>
      <c r="CG177">
        <v>1606700000</v>
      </c>
      <c r="CH177">
        <v>2207600000</v>
      </c>
      <c r="CI177">
        <v>2070400000</v>
      </c>
      <c r="CJ177">
        <v>880540000</v>
      </c>
      <c r="CK177">
        <v>218450000</v>
      </c>
      <c r="CL177">
        <v>848650000</v>
      </c>
      <c r="CM177">
        <v>1057900000</v>
      </c>
      <c r="CN177">
        <v>1074700000</v>
      </c>
      <c r="CO177">
        <v>1787400000</v>
      </c>
      <c r="CP177">
        <v>1411400000</v>
      </c>
      <c r="CQ177">
        <v>54231000</v>
      </c>
      <c r="CR177">
        <v>84293000</v>
      </c>
      <c r="CS177">
        <v>97687000</v>
      </c>
      <c r="CT177">
        <v>160670000</v>
      </c>
      <c r="CU177">
        <v>220760000</v>
      </c>
      <c r="CV177">
        <v>207040000</v>
      </c>
      <c r="CW177">
        <v>88054000</v>
      </c>
      <c r="CX177">
        <v>21845000</v>
      </c>
      <c r="CY177">
        <v>84865000</v>
      </c>
      <c r="CZ177">
        <v>105790000</v>
      </c>
      <c r="DA177">
        <v>107470000</v>
      </c>
      <c r="DB177">
        <v>178740000</v>
      </c>
      <c r="DC177">
        <v>25.692609999999998</v>
      </c>
      <c r="DD177">
        <v>26.32891</v>
      </c>
      <c r="DE177">
        <v>26.54166</v>
      </c>
      <c r="DF177">
        <v>27.259530000000002</v>
      </c>
      <c r="DG177">
        <v>27.7179</v>
      </c>
      <c r="DH177">
        <v>27.625330000000002</v>
      </c>
      <c r="DI177">
        <v>26.39189</v>
      </c>
      <c r="DJ177">
        <v>24.380800000000001</v>
      </c>
      <c r="DK177">
        <v>26.33867</v>
      </c>
      <c r="DL177">
        <v>26.65663</v>
      </c>
      <c r="DM177">
        <v>26.679359999999999</v>
      </c>
      <c r="DN177">
        <v>27.41329</v>
      </c>
      <c r="DO177">
        <v>0.27373909103000599</v>
      </c>
      <c r="DP177">
        <v>0.483944574991863</v>
      </c>
      <c r="DQ177">
        <v>1.01675587065293</v>
      </c>
      <c r="DR177">
        <v>0.61782900492350401</v>
      </c>
      <c r="DS177">
        <v>2.0079192137174902</v>
      </c>
      <c r="DT177">
        <v>-1.34652519226074</v>
      </c>
      <c r="DU177">
        <v>8</v>
      </c>
      <c r="DV177">
        <v>11</v>
      </c>
      <c r="DW177">
        <v>8</v>
      </c>
      <c r="DX177">
        <v>20</v>
      </c>
      <c r="DY177">
        <v>17</v>
      </c>
      <c r="DZ177">
        <v>16</v>
      </c>
      <c r="EA177">
        <v>6</v>
      </c>
      <c r="EB177">
        <v>6</v>
      </c>
      <c r="EC177">
        <v>8</v>
      </c>
      <c r="ED177">
        <v>13</v>
      </c>
      <c r="EE177">
        <v>12</v>
      </c>
      <c r="EF177">
        <v>14</v>
      </c>
      <c r="EG177">
        <v>139</v>
      </c>
      <c r="EH177">
        <v>272</v>
      </c>
      <c r="EI177" t="s">
        <v>1838</v>
      </c>
      <c r="EJ177" t="s">
        <v>152</v>
      </c>
      <c r="EK177" t="s">
        <v>1839</v>
      </c>
      <c r="EL177" t="s">
        <v>1840</v>
      </c>
      <c r="EM177" t="s">
        <v>1841</v>
      </c>
      <c r="EN177" t="s">
        <v>1842</v>
      </c>
      <c r="EP177" t="s">
        <v>1843</v>
      </c>
      <c r="ER177" t="s">
        <v>1844</v>
      </c>
    </row>
    <row r="178" spans="1:148" x14ac:dyDescent="0.25">
      <c r="A178" t="s">
        <v>2627</v>
      </c>
      <c r="B178" t="s">
        <v>2627</v>
      </c>
      <c r="C178" t="s">
        <v>129</v>
      </c>
      <c r="D178" t="s">
        <v>129</v>
      </c>
      <c r="E178" t="s">
        <v>129</v>
      </c>
      <c r="F178" t="s">
        <v>2628</v>
      </c>
      <c r="G178" t="str">
        <f>MID(F178,FIND("&gt;sp|",F178)+4,6)</f>
        <v>P62333</v>
      </c>
      <c r="H178" t="s">
        <v>5244</v>
      </c>
      <c r="I178">
        <v>2</v>
      </c>
      <c r="J178">
        <v>1</v>
      </c>
      <c r="K178">
        <v>1</v>
      </c>
      <c r="L178">
        <v>1</v>
      </c>
      <c r="M178">
        <v>0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0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0</v>
      </c>
      <c r="AG178">
        <v>1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0</v>
      </c>
      <c r="AS178">
        <v>1</v>
      </c>
      <c r="AT178">
        <v>1</v>
      </c>
      <c r="AU178">
        <v>0</v>
      </c>
      <c r="AV178">
        <v>0</v>
      </c>
      <c r="AW178">
        <v>4.4000000000000004</v>
      </c>
      <c r="AX178">
        <v>4.4000000000000004</v>
      </c>
      <c r="AY178">
        <v>4.4000000000000004</v>
      </c>
      <c r="AZ178">
        <v>44.171999999999997</v>
      </c>
      <c r="BA178">
        <v>389</v>
      </c>
      <c r="BB178" t="s">
        <v>2629</v>
      </c>
      <c r="BC178">
        <v>3.4483000000000001E-3</v>
      </c>
      <c r="BD178">
        <v>6.8634000000000004</v>
      </c>
      <c r="BE178" t="s">
        <v>131</v>
      </c>
      <c r="BF178" t="s">
        <v>131</v>
      </c>
      <c r="BG178" t="s">
        <v>130</v>
      </c>
      <c r="BH178" t="s">
        <v>131</v>
      </c>
      <c r="BI178" t="s">
        <v>131</v>
      </c>
      <c r="BJ178" t="s">
        <v>131</v>
      </c>
      <c r="BK178" t="s">
        <v>131</v>
      </c>
      <c r="BL178" t="s">
        <v>131</v>
      </c>
      <c r="BM178" t="s">
        <v>131</v>
      </c>
      <c r="BN178" t="s">
        <v>130</v>
      </c>
      <c r="BO178" t="s">
        <v>131</v>
      </c>
      <c r="BP178" t="s">
        <v>131</v>
      </c>
      <c r="BQ178">
        <v>0</v>
      </c>
      <c r="BR178">
        <v>4.4000000000000004</v>
      </c>
      <c r="BS178">
        <v>4.4000000000000004</v>
      </c>
      <c r="BT178">
        <v>4.4000000000000004</v>
      </c>
      <c r="BU178">
        <v>4.4000000000000004</v>
      </c>
      <c r="BV178">
        <v>4.4000000000000004</v>
      </c>
      <c r="BW178">
        <v>4.4000000000000004</v>
      </c>
      <c r="BX178">
        <v>0</v>
      </c>
      <c r="BY178">
        <v>4.4000000000000004</v>
      </c>
      <c r="BZ178">
        <v>4.4000000000000004</v>
      </c>
      <c r="CA178">
        <v>0</v>
      </c>
      <c r="CB178">
        <v>0</v>
      </c>
      <c r="CC178">
        <v>36649000</v>
      </c>
      <c r="CD178">
        <v>0</v>
      </c>
      <c r="CE178">
        <v>4767400</v>
      </c>
      <c r="CF178">
        <v>3814800</v>
      </c>
      <c r="CG178">
        <v>2830100</v>
      </c>
      <c r="CH178">
        <v>5567600</v>
      </c>
      <c r="CI178">
        <v>3865200</v>
      </c>
      <c r="CJ178">
        <v>653460</v>
      </c>
      <c r="CK178">
        <v>0</v>
      </c>
      <c r="CL178">
        <v>10200000</v>
      </c>
      <c r="CM178">
        <v>4950100</v>
      </c>
      <c r="CN178">
        <v>0</v>
      </c>
      <c r="CO178">
        <v>0</v>
      </c>
      <c r="CP178">
        <v>1745200</v>
      </c>
      <c r="CQ178">
        <v>0</v>
      </c>
      <c r="CR178">
        <v>227020</v>
      </c>
      <c r="CS178">
        <v>181660</v>
      </c>
      <c r="CT178">
        <v>134770</v>
      </c>
      <c r="CU178">
        <v>265120</v>
      </c>
      <c r="CV178">
        <v>184060</v>
      </c>
      <c r="CW178">
        <v>31117</v>
      </c>
      <c r="CX178">
        <v>0</v>
      </c>
      <c r="CY178">
        <v>485740</v>
      </c>
      <c r="CZ178">
        <v>235720</v>
      </c>
      <c r="DA178">
        <v>0</v>
      </c>
      <c r="DB178">
        <v>0</v>
      </c>
      <c r="DC178">
        <v>9</v>
      </c>
      <c r="DD178">
        <v>17.792459999999998</v>
      </c>
      <c r="DE178">
        <v>17.470880000000001</v>
      </c>
      <c r="DF178">
        <v>17.040140000000001</v>
      </c>
      <c r="DG178">
        <v>18.016290000000001</v>
      </c>
      <c r="DH178">
        <v>17.489820000000002</v>
      </c>
      <c r="DI178">
        <v>14.925420000000001</v>
      </c>
      <c r="DJ178">
        <v>9</v>
      </c>
      <c r="DK178">
        <v>18.88982</v>
      </c>
      <c r="DL178">
        <v>17.846710000000002</v>
      </c>
      <c r="DM178">
        <v>9</v>
      </c>
      <c r="DN178">
        <v>9</v>
      </c>
      <c r="DO178">
        <v>4.0359671503618598E-2</v>
      </c>
      <c r="DP178">
        <v>0.48270034790039101</v>
      </c>
      <c r="DQ178">
        <v>0.87476737599050103</v>
      </c>
      <c r="DR178">
        <v>5.5665098826090498</v>
      </c>
      <c r="DS178">
        <v>0.40464547576557502</v>
      </c>
      <c r="DT178">
        <v>-2.7609678904215502</v>
      </c>
      <c r="DU178">
        <v>0</v>
      </c>
      <c r="DV178">
        <v>0</v>
      </c>
      <c r="DW178">
        <v>1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1</v>
      </c>
      <c r="EE178">
        <v>0</v>
      </c>
      <c r="EF178">
        <v>0</v>
      </c>
      <c r="EG178">
        <v>2</v>
      </c>
      <c r="EH178">
        <v>369</v>
      </c>
      <c r="EI178">
        <v>3215</v>
      </c>
      <c r="EJ178" t="b">
        <v>1</v>
      </c>
      <c r="EK178">
        <v>3370</v>
      </c>
      <c r="EL178" t="s">
        <v>2630</v>
      </c>
      <c r="EM178" t="s">
        <v>2631</v>
      </c>
      <c r="EN178">
        <v>16387</v>
      </c>
    </row>
    <row r="179" spans="1:148" x14ac:dyDescent="0.25">
      <c r="A179" t="s">
        <v>2338</v>
      </c>
      <c r="B179" t="s">
        <v>2338</v>
      </c>
      <c r="C179" t="s">
        <v>141</v>
      </c>
      <c r="D179" t="s">
        <v>141</v>
      </c>
      <c r="E179" t="s">
        <v>141</v>
      </c>
      <c r="F179" t="s">
        <v>2339</v>
      </c>
      <c r="G179" t="str">
        <f>MID(F179,FIND("&gt;sp|",F179)+4,6)</f>
        <v>P55786</v>
      </c>
      <c r="H179" t="s">
        <v>5211</v>
      </c>
      <c r="I179">
        <v>3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0</v>
      </c>
      <c r="R179">
        <v>0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0</v>
      </c>
      <c r="AD179">
        <v>0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0</v>
      </c>
      <c r="AP179">
        <v>0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3.3</v>
      </c>
      <c r="AX179">
        <v>3.3</v>
      </c>
      <c r="AY179">
        <v>3.3</v>
      </c>
      <c r="AZ179">
        <v>94.515000000000001</v>
      </c>
      <c r="BA179">
        <v>839</v>
      </c>
      <c r="BB179" t="s">
        <v>2340</v>
      </c>
      <c r="BC179">
        <v>0</v>
      </c>
      <c r="BD179">
        <v>17.965</v>
      </c>
      <c r="BE179" t="s">
        <v>130</v>
      </c>
      <c r="BF179" t="s">
        <v>130</v>
      </c>
      <c r="BG179" t="s">
        <v>130</v>
      </c>
      <c r="BH179" t="s">
        <v>131</v>
      </c>
      <c r="BI179" t="s">
        <v>131</v>
      </c>
      <c r="BJ179" t="s">
        <v>131</v>
      </c>
      <c r="BK179" t="s">
        <v>130</v>
      </c>
      <c r="BL179" t="s">
        <v>131</v>
      </c>
      <c r="BM179" t="s">
        <v>131</v>
      </c>
      <c r="BN179" t="s">
        <v>131</v>
      </c>
      <c r="BO179" t="s">
        <v>131</v>
      </c>
      <c r="BP179" t="s">
        <v>131</v>
      </c>
      <c r="BQ179">
        <v>3.3</v>
      </c>
      <c r="BR179">
        <v>3.3</v>
      </c>
      <c r="BS179">
        <v>3.3</v>
      </c>
      <c r="BT179">
        <v>3.3</v>
      </c>
      <c r="BU179">
        <v>0</v>
      </c>
      <c r="BV179">
        <v>0</v>
      </c>
      <c r="BW179">
        <v>3.3</v>
      </c>
      <c r="BX179">
        <v>3.3</v>
      </c>
      <c r="BY179">
        <v>3.3</v>
      </c>
      <c r="BZ179">
        <v>3.3</v>
      </c>
      <c r="CA179">
        <v>3.3</v>
      </c>
      <c r="CB179">
        <v>3.3</v>
      </c>
      <c r="CC179">
        <v>55954000</v>
      </c>
      <c r="CD179">
        <v>8812400</v>
      </c>
      <c r="CE179">
        <v>8830700</v>
      </c>
      <c r="CF179">
        <v>7879700</v>
      </c>
      <c r="CG179">
        <v>2256900</v>
      </c>
      <c r="CH179">
        <v>0</v>
      </c>
      <c r="CI179">
        <v>0</v>
      </c>
      <c r="CJ179">
        <v>7900900</v>
      </c>
      <c r="CK179">
        <v>4888900</v>
      </c>
      <c r="CL179">
        <v>5833500</v>
      </c>
      <c r="CM179">
        <v>3227100</v>
      </c>
      <c r="CN179">
        <v>2669700</v>
      </c>
      <c r="CO179">
        <v>3654300</v>
      </c>
      <c r="CP179">
        <v>1332200</v>
      </c>
      <c r="CQ179">
        <v>209820</v>
      </c>
      <c r="CR179">
        <v>210250</v>
      </c>
      <c r="CS179">
        <v>187610</v>
      </c>
      <c r="CT179">
        <v>53737</v>
      </c>
      <c r="CU179">
        <v>0</v>
      </c>
      <c r="CV179">
        <v>0</v>
      </c>
      <c r="CW179">
        <v>188120</v>
      </c>
      <c r="CX179">
        <v>116400</v>
      </c>
      <c r="CY179">
        <v>138890</v>
      </c>
      <c r="CZ179">
        <v>76835</v>
      </c>
      <c r="DA179">
        <v>63565</v>
      </c>
      <c r="DB179">
        <v>87007</v>
      </c>
      <c r="DC179">
        <v>17.678789999999999</v>
      </c>
      <c r="DD179">
        <v>17.681750000000001</v>
      </c>
      <c r="DE179">
        <v>17.517379999999999</v>
      </c>
      <c r="DF179">
        <v>15.71363</v>
      </c>
      <c r="DG179">
        <v>9</v>
      </c>
      <c r="DH179">
        <v>9</v>
      </c>
      <c r="DI179">
        <v>17.52129</v>
      </c>
      <c r="DJ179">
        <v>16.82873</v>
      </c>
      <c r="DK179">
        <v>17.083580000000001</v>
      </c>
      <c r="DL179">
        <v>16.229479999999999</v>
      </c>
      <c r="DM179">
        <v>15.95595</v>
      </c>
      <c r="DN179">
        <v>16.408840000000001</v>
      </c>
      <c r="DO179">
        <v>1.0808264958927001</v>
      </c>
      <c r="DP179">
        <v>0.48143577575683599</v>
      </c>
      <c r="DQ179">
        <v>1.0392644846852599</v>
      </c>
      <c r="DR179">
        <v>-4.9602127075195304</v>
      </c>
      <c r="DS179">
        <v>1.3351433682656499</v>
      </c>
      <c r="DT179">
        <v>6.38809617360433</v>
      </c>
      <c r="DU179">
        <v>1</v>
      </c>
      <c r="DV179">
        <v>1</v>
      </c>
      <c r="DW179">
        <v>1</v>
      </c>
      <c r="DX179">
        <v>0</v>
      </c>
      <c r="DY179">
        <v>0</v>
      </c>
      <c r="DZ179">
        <v>0</v>
      </c>
      <c r="EA179">
        <v>1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4</v>
      </c>
      <c r="EH179">
        <v>335</v>
      </c>
      <c r="EI179">
        <v>2427</v>
      </c>
      <c r="EJ179" t="b">
        <v>1</v>
      </c>
      <c r="EK179">
        <v>2552</v>
      </c>
      <c r="EL179" t="s">
        <v>2341</v>
      </c>
      <c r="EM179" t="s">
        <v>2342</v>
      </c>
      <c r="EN179">
        <v>12679</v>
      </c>
    </row>
    <row r="180" spans="1:148" x14ac:dyDescent="0.25">
      <c r="A180" t="s">
        <v>3091</v>
      </c>
      <c r="B180" t="s">
        <v>3091</v>
      </c>
      <c r="C180" t="s">
        <v>129</v>
      </c>
      <c r="D180" t="s">
        <v>129</v>
      </c>
      <c r="E180" t="s">
        <v>129</v>
      </c>
      <c r="F180" t="s">
        <v>3092</v>
      </c>
      <c r="G180" t="str">
        <f>MID(F180,FIND("&gt;sp|",F180)+4,6)</f>
        <v>P98170</v>
      </c>
      <c r="H180" t="s">
        <v>5293</v>
      </c>
      <c r="I180">
        <v>2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11.5</v>
      </c>
      <c r="AX180">
        <v>11.5</v>
      </c>
      <c r="AY180">
        <v>11.5</v>
      </c>
      <c r="AZ180">
        <v>17.454999999999998</v>
      </c>
      <c r="BA180">
        <v>156</v>
      </c>
      <c r="BB180" t="s">
        <v>3093</v>
      </c>
      <c r="BC180">
        <v>3.4305E-3</v>
      </c>
      <c r="BD180">
        <v>6.8312999999999997</v>
      </c>
      <c r="BE180" t="s">
        <v>131</v>
      </c>
      <c r="BF180" t="s">
        <v>130</v>
      </c>
      <c r="BG180" t="s">
        <v>130</v>
      </c>
      <c r="BH180" t="s">
        <v>131</v>
      </c>
      <c r="BI180" t="s">
        <v>131</v>
      </c>
      <c r="BJ180" t="s">
        <v>131</v>
      </c>
      <c r="BK180" t="s">
        <v>131</v>
      </c>
      <c r="BL180" t="s">
        <v>131</v>
      </c>
      <c r="BM180" t="s">
        <v>130</v>
      </c>
      <c r="BN180" t="s">
        <v>131</v>
      </c>
      <c r="BO180" t="s">
        <v>131</v>
      </c>
      <c r="BP180" t="s">
        <v>131</v>
      </c>
      <c r="BQ180">
        <v>11.5</v>
      </c>
      <c r="BR180">
        <v>11.5</v>
      </c>
      <c r="BS180">
        <v>11.5</v>
      </c>
      <c r="BT180">
        <v>11.5</v>
      </c>
      <c r="BU180">
        <v>11.5</v>
      </c>
      <c r="BV180">
        <v>11.5</v>
      </c>
      <c r="BW180">
        <v>11.5</v>
      </c>
      <c r="BX180">
        <v>11.5</v>
      </c>
      <c r="BY180">
        <v>11.5</v>
      </c>
      <c r="BZ180">
        <v>11.5</v>
      </c>
      <c r="CA180">
        <v>11.5</v>
      </c>
      <c r="CB180">
        <v>11.5</v>
      </c>
      <c r="CC180">
        <v>241390000</v>
      </c>
      <c r="CD180">
        <v>29948000</v>
      </c>
      <c r="CE180">
        <v>48633000</v>
      </c>
      <c r="CF180">
        <v>25342000</v>
      </c>
      <c r="CG180">
        <v>5142000</v>
      </c>
      <c r="CH180">
        <v>9376400</v>
      </c>
      <c r="CI180">
        <v>10783000</v>
      </c>
      <c r="CJ180">
        <v>33273000</v>
      </c>
      <c r="CK180">
        <v>12488000</v>
      </c>
      <c r="CL180">
        <v>33025000</v>
      </c>
      <c r="CM180">
        <v>10163000</v>
      </c>
      <c r="CN180">
        <v>8658600</v>
      </c>
      <c r="CO180">
        <v>14561000</v>
      </c>
      <c r="CP180">
        <v>20116000</v>
      </c>
      <c r="CQ180">
        <v>2495600</v>
      </c>
      <c r="CR180">
        <v>4052800</v>
      </c>
      <c r="CS180">
        <v>2111800</v>
      </c>
      <c r="CT180">
        <v>428500</v>
      </c>
      <c r="CU180">
        <v>781360</v>
      </c>
      <c r="CV180">
        <v>898620</v>
      </c>
      <c r="CW180">
        <v>2772800</v>
      </c>
      <c r="CX180">
        <v>1040700</v>
      </c>
      <c r="CY180">
        <v>2752000</v>
      </c>
      <c r="CZ180">
        <v>846890</v>
      </c>
      <c r="DA180">
        <v>721550</v>
      </c>
      <c r="DB180">
        <v>1213400</v>
      </c>
      <c r="DC180">
        <v>21.250959999999999</v>
      </c>
      <c r="DD180">
        <v>21.950489999999999</v>
      </c>
      <c r="DE180">
        <v>21.01004</v>
      </c>
      <c r="DF180">
        <v>18.708929999999999</v>
      </c>
      <c r="DG180">
        <v>19.57563</v>
      </c>
      <c r="DH180">
        <v>19.777349999999998</v>
      </c>
      <c r="DI180">
        <v>21.402909999999999</v>
      </c>
      <c r="DJ180">
        <v>19.98912</v>
      </c>
      <c r="DK180">
        <v>21.392050000000001</v>
      </c>
      <c r="DL180">
        <v>19.69181</v>
      </c>
      <c r="DM180">
        <v>19.460740000000001</v>
      </c>
      <c r="DN180">
        <v>20.210619999999999</v>
      </c>
      <c r="DO180">
        <v>0.36251875516494397</v>
      </c>
      <c r="DP180">
        <v>0.47580019632975401</v>
      </c>
      <c r="DQ180">
        <v>0.475528635093727</v>
      </c>
      <c r="DR180">
        <v>-0.43375460306803498</v>
      </c>
      <c r="DS180">
        <v>2.0442352228943901</v>
      </c>
      <c r="DT180">
        <v>2.0498568216959598</v>
      </c>
      <c r="DU180">
        <v>0</v>
      </c>
      <c r="DV180">
        <v>1</v>
      </c>
      <c r="DW180">
        <v>1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1</v>
      </c>
      <c r="ED180">
        <v>0</v>
      </c>
      <c r="EE180">
        <v>0</v>
      </c>
      <c r="EF180">
        <v>0</v>
      </c>
      <c r="EG180">
        <v>3</v>
      </c>
      <c r="EH180">
        <v>420</v>
      </c>
      <c r="EI180">
        <v>508</v>
      </c>
      <c r="EJ180" t="b">
        <v>1</v>
      </c>
      <c r="EK180">
        <v>536</v>
      </c>
      <c r="EL180" t="s">
        <v>3094</v>
      </c>
      <c r="EM180" t="s">
        <v>3095</v>
      </c>
      <c r="EN180">
        <v>2668</v>
      </c>
    </row>
    <row r="181" spans="1:148" x14ac:dyDescent="0.25">
      <c r="A181" t="s">
        <v>2049</v>
      </c>
      <c r="B181" t="s">
        <v>2049</v>
      </c>
      <c r="C181" t="s">
        <v>2050</v>
      </c>
      <c r="D181" t="s">
        <v>2050</v>
      </c>
      <c r="E181" t="s">
        <v>2050</v>
      </c>
      <c r="F181" t="s">
        <v>2051</v>
      </c>
      <c r="G181" t="str">
        <f>MID(F181,FIND("&gt;sp|",F181)+4,6)</f>
        <v>P46783</v>
      </c>
      <c r="H181" t="s">
        <v>5174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3</v>
      </c>
      <c r="R181">
        <v>4</v>
      </c>
      <c r="S181">
        <v>2</v>
      </c>
      <c r="T181">
        <v>3</v>
      </c>
      <c r="U181">
        <v>4</v>
      </c>
      <c r="V181">
        <v>3</v>
      </c>
      <c r="W181">
        <v>3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3</v>
      </c>
      <c r="AD181">
        <v>4</v>
      </c>
      <c r="AE181">
        <v>2</v>
      </c>
      <c r="AF181">
        <v>3</v>
      </c>
      <c r="AG181">
        <v>4</v>
      </c>
      <c r="AH181">
        <v>3</v>
      </c>
      <c r="AI181">
        <v>3</v>
      </c>
      <c r="AJ181">
        <v>4</v>
      </c>
      <c r="AK181">
        <v>4</v>
      </c>
      <c r="AL181">
        <v>4</v>
      </c>
      <c r="AM181">
        <v>4</v>
      </c>
      <c r="AN181">
        <v>4</v>
      </c>
      <c r="AO181">
        <v>3</v>
      </c>
      <c r="AP181">
        <v>4</v>
      </c>
      <c r="AQ181">
        <v>2</v>
      </c>
      <c r="AR181">
        <v>3</v>
      </c>
      <c r="AS181">
        <v>4</v>
      </c>
      <c r="AT181">
        <v>3</v>
      </c>
      <c r="AU181">
        <v>3</v>
      </c>
      <c r="AV181">
        <v>4</v>
      </c>
      <c r="AW181">
        <v>29.7</v>
      </c>
      <c r="AX181">
        <v>29.7</v>
      </c>
      <c r="AY181">
        <v>29.7</v>
      </c>
      <c r="AZ181">
        <v>18.898</v>
      </c>
      <c r="BA181">
        <v>165</v>
      </c>
      <c r="BB181" t="s">
        <v>2052</v>
      </c>
      <c r="BC181">
        <v>0</v>
      </c>
      <c r="BD181">
        <v>25.474</v>
      </c>
      <c r="BE181" t="s">
        <v>130</v>
      </c>
      <c r="BF181" t="s">
        <v>130</v>
      </c>
      <c r="BG181" t="s">
        <v>130</v>
      </c>
      <c r="BH181" t="s">
        <v>130</v>
      </c>
      <c r="BI181" t="s">
        <v>130</v>
      </c>
      <c r="BJ181" t="s">
        <v>130</v>
      </c>
      <c r="BK181" t="s">
        <v>130</v>
      </c>
      <c r="BL181" t="s">
        <v>130</v>
      </c>
      <c r="BM181" t="s">
        <v>130</v>
      </c>
      <c r="BN181" t="s">
        <v>130</v>
      </c>
      <c r="BO181" t="s">
        <v>130</v>
      </c>
      <c r="BP181" t="s">
        <v>130</v>
      </c>
      <c r="BQ181">
        <v>29.7</v>
      </c>
      <c r="BR181">
        <v>29.7</v>
      </c>
      <c r="BS181">
        <v>29.7</v>
      </c>
      <c r="BT181">
        <v>29.7</v>
      </c>
      <c r="BU181">
        <v>24.2</v>
      </c>
      <c r="BV181">
        <v>29.7</v>
      </c>
      <c r="BW181">
        <v>10.9</v>
      </c>
      <c r="BX181">
        <v>20.6</v>
      </c>
      <c r="BY181">
        <v>29.7</v>
      </c>
      <c r="BZ181">
        <v>24.2</v>
      </c>
      <c r="CA181">
        <v>24.2</v>
      </c>
      <c r="CB181">
        <v>29.7</v>
      </c>
      <c r="CC181">
        <v>1422600000</v>
      </c>
      <c r="CD181">
        <v>123270000</v>
      </c>
      <c r="CE181">
        <v>139850000</v>
      </c>
      <c r="CF181">
        <v>123930000</v>
      </c>
      <c r="CG181">
        <v>116440000</v>
      </c>
      <c r="CH181">
        <v>131340000</v>
      </c>
      <c r="CI181">
        <v>190950000</v>
      </c>
      <c r="CJ181">
        <v>83115000</v>
      </c>
      <c r="CK181">
        <v>83366000</v>
      </c>
      <c r="CL181">
        <v>116130000</v>
      </c>
      <c r="CM181">
        <v>59302000</v>
      </c>
      <c r="CN181">
        <v>76492000</v>
      </c>
      <c r="CO181">
        <v>178380000</v>
      </c>
      <c r="CP181">
        <v>177820000</v>
      </c>
      <c r="CQ181">
        <v>15409000</v>
      </c>
      <c r="CR181">
        <v>17481000</v>
      </c>
      <c r="CS181">
        <v>15491000</v>
      </c>
      <c r="CT181">
        <v>14555000</v>
      </c>
      <c r="CU181">
        <v>16418000</v>
      </c>
      <c r="CV181">
        <v>23869000</v>
      </c>
      <c r="CW181">
        <v>10389000</v>
      </c>
      <c r="CX181">
        <v>10421000</v>
      </c>
      <c r="CY181">
        <v>14516000</v>
      </c>
      <c r="CZ181">
        <v>7412700</v>
      </c>
      <c r="DA181">
        <v>9561500</v>
      </c>
      <c r="DB181">
        <v>22297000</v>
      </c>
      <c r="DC181">
        <v>23.877269999999999</v>
      </c>
      <c r="DD181">
        <v>24.059280000000001</v>
      </c>
      <c r="DE181">
        <v>23.884930000000001</v>
      </c>
      <c r="DF181">
        <v>23.795010000000001</v>
      </c>
      <c r="DG181">
        <v>23.968769999999999</v>
      </c>
      <c r="DH181">
        <v>24.50863</v>
      </c>
      <c r="DI181">
        <v>23.30855</v>
      </c>
      <c r="DJ181">
        <v>23.312989999999999</v>
      </c>
      <c r="DK181">
        <v>23.791139999999999</v>
      </c>
      <c r="DL181">
        <v>22.821570000000001</v>
      </c>
      <c r="DM181">
        <v>23.188800000000001</v>
      </c>
      <c r="DN181">
        <v>24.410350000000001</v>
      </c>
      <c r="DO181">
        <v>1.2889651676609599</v>
      </c>
      <c r="DP181">
        <v>0.46959877014160201</v>
      </c>
      <c r="DQ181">
        <v>0.51455810495216003</v>
      </c>
      <c r="DR181">
        <v>0.61723391215006596</v>
      </c>
      <c r="DS181">
        <v>0.26995314769918999</v>
      </c>
      <c r="DT181">
        <v>-0.150313059488933</v>
      </c>
      <c r="DU181">
        <v>2</v>
      </c>
      <c r="DV181">
        <v>2</v>
      </c>
      <c r="DW181">
        <v>4</v>
      </c>
      <c r="DX181">
        <v>1</v>
      </c>
      <c r="DY181">
        <v>3</v>
      </c>
      <c r="DZ181">
        <v>3</v>
      </c>
      <c r="EA181">
        <v>1</v>
      </c>
      <c r="EB181">
        <v>3</v>
      </c>
      <c r="EC181">
        <v>2</v>
      </c>
      <c r="ED181">
        <v>2</v>
      </c>
      <c r="EE181">
        <v>2</v>
      </c>
      <c r="EF181">
        <v>2</v>
      </c>
      <c r="EG181">
        <v>27</v>
      </c>
      <c r="EH181">
        <v>298</v>
      </c>
      <c r="EI181" t="s">
        <v>2053</v>
      </c>
      <c r="EJ181" t="s">
        <v>136</v>
      </c>
      <c r="EK181" t="s">
        <v>2054</v>
      </c>
      <c r="EL181" t="s">
        <v>2055</v>
      </c>
      <c r="EM181" t="s">
        <v>2056</v>
      </c>
      <c r="EN181" t="s">
        <v>2057</v>
      </c>
    </row>
    <row r="182" spans="1:148" x14ac:dyDescent="0.25">
      <c r="A182" t="s">
        <v>1542</v>
      </c>
      <c r="B182" t="s">
        <v>1542</v>
      </c>
      <c r="C182" t="s">
        <v>421</v>
      </c>
      <c r="D182" t="s">
        <v>421</v>
      </c>
      <c r="E182" t="s">
        <v>421</v>
      </c>
      <c r="F182" t="s">
        <v>1543</v>
      </c>
      <c r="G182" t="str">
        <f>MID(F182,FIND("&gt;sp|",F182)+4,6)</f>
        <v>P27708</v>
      </c>
      <c r="H182" t="s">
        <v>5119</v>
      </c>
      <c r="I182">
        <v>3</v>
      </c>
      <c r="J182">
        <v>2</v>
      </c>
      <c r="K182">
        <v>2</v>
      </c>
      <c r="L182">
        <v>2</v>
      </c>
      <c r="M182">
        <v>2</v>
      </c>
      <c r="N182">
        <v>2</v>
      </c>
      <c r="O182">
        <v>2</v>
      </c>
      <c r="P182">
        <v>0</v>
      </c>
      <c r="Q182">
        <v>2</v>
      </c>
      <c r="R182">
        <v>2</v>
      </c>
      <c r="S182">
        <v>2</v>
      </c>
      <c r="T182">
        <v>2</v>
      </c>
      <c r="U182">
        <v>1</v>
      </c>
      <c r="V182">
        <v>2</v>
      </c>
      <c r="W182">
        <v>2</v>
      </c>
      <c r="X182">
        <v>1</v>
      </c>
      <c r="Y182">
        <v>2</v>
      </c>
      <c r="Z182">
        <v>2</v>
      </c>
      <c r="AA182">
        <v>2</v>
      </c>
      <c r="AB182">
        <v>0</v>
      </c>
      <c r="AC182">
        <v>2</v>
      </c>
      <c r="AD182">
        <v>2</v>
      </c>
      <c r="AE182">
        <v>2</v>
      </c>
      <c r="AF182">
        <v>2</v>
      </c>
      <c r="AG182">
        <v>1</v>
      </c>
      <c r="AH182">
        <v>2</v>
      </c>
      <c r="AI182">
        <v>2</v>
      </c>
      <c r="AJ182">
        <v>1</v>
      </c>
      <c r="AK182">
        <v>2</v>
      </c>
      <c r="AL182">
        <v>2</v>
      </c>
      <c r="AM182">
        <v>2</v>
      </c>
      <c r="AN182">
        <v>0</v>
      </c>
      <c r="AO182">
        <v>2</v>
      </c>
      <c r="AP182">
        <v>2</v>
      </c>
      <c r="AQ182">
        <v>2</v>
      </c>
      <c r="AR182">
        <v>2</v>
      </c>
      <c r="AS182">
        <v>1</v>
      </c>
      <c r="AT182">
        <v>2</v>
      </c>
      <c r="AU182">
        <v>2</v>
      </c>
      <c r="AV182">
        <v>1</v>
      </c>
      <c r="AW182">
        <v>2.5</v>
      </c>
      <c r="AX182">
        <v>2.5</v>
      </c>
      <c r="AY182">
        <v>2.5</v>
      </c>
      <c r="AZ182">
        <v>236.02</v>
      </c>
      <c r="BA182">
        <v>2162</v>
      </c>
      <c r="BB182" t="s">
        <v>1544</v>
      </c>
      <c r="BC182">
        <v>0</v>
      </c>
      <c r="BD182">
        <v>11.481</v>
      </c>
      <c r="BE182" t="s">
        <v>130</v>
      </c>
      <c r="BF182" t="s">
        <v>131</v>
      </c>
      <c r="BG182" t="s">
        <v>131</v>
      </c>
      <c r="BH182" t="s">
        <v>131</v>
      </c>
      <c r="BI182" t="s">
        <v>131</v>
      </c>
      <c r="BJ182" t="s">
        <v>131</v>
      </c>
      <c r="BK182" t="s">
        <v>130</v>
      </c>
      <c r="BL182" t="s">
        <v>131</v>
      </c>
      <c r="BM182" t="s">
        <v>131</v>
      </c>
      <c r="BN182" t="s">
        <v>131</v>
      </c>
      <c r="BO182" t="s">
        <v>131</v>
      </c>
      <c r="BP182" t="s">
        <v>131</v>
      </c>
      <c r="BQ182">
        <v>2.5</v>
      </c>
      <c r="BR182">
        <v>2.5</v>
      </c>
      <c r="BS182">
        <v>2.5</v>
      </c>
      <c r="BT182">
        <v>0</v>
      </c>
      <c r="BU182">
        <v>2.5</v>
      </c>
      <c r="BV182">
        <v>2.5</v>
      </c>
      <c r="BW182">
        <v>2.5</v>
      </c>
      <c r="BX182">
        <v>2.5</v>
      </c>
      <c r="BY182">
        <v>2</v>
      </c>
      <c r="BZ182">
        <v>2.5</v>
      </c>
      <c r="CA182">
        <v>2.5</v>
      </c>
      <c r="CB182">
        <v>2</v>
      </c>
      <c r="CC182">
        <v>87286000</v>
      </c>
      <c r="CD182">
        <v>11332000</v>
      </c>
      <c r="CE182">
        <v>11881000</v>
      </c>
      <c r="CF182">
        <v>10859000</v>
      </c>
      <c r="CG182">
        <v>0</v>
      </c>
      <c r="CH182">
        <v>4909600</v>
      </c>
      <c r="CI182">
        <v>3987400</v>
      </c>
      <c r="CJ182">
        <v>17120000</v>
      </c>
      <c r="CK182">
        <v>7507400</v>
      </c>
      <c r="CL182">
        <v>4306400</v>
      </c>
      <c r="CM182">
        <v>4367400</v>
      </c>
      <c r="CN182">
        <v>4769700</v>
      </c>
      <c r="CO182">
        <v>6246600</v>
      </c>
      <c r="CP182">
        <v>839290</v>
      </c>
      <c r="CQ182">
        <v>108960</v>
      </c>
      <c r="CR182">
        <v>114240</v>
      </c>
      <c r="CS182">
        <v>104410</v>
      </c>
      <c r="CT182">
        <v>0</v>
      </c>
      <c r="CU182">
        <v>47208</v>
      </c>
      <c r="CV182">
        <v>38340</v>
      </c>
      <c r="CW182">
        <v>164610</v>
      </c>
      <c r="CX182">
        <v>72186</v>
      </c>
      <c r="CY182">
        <v>41408</v>
      </c>
      <c r="CZ182">
        <v>41994</v>
      </c>
      <c r="DA182">
        <v>45863</v>
      </c>
      <c r="DB182">
        <v>60063</v>
      </c>
      <c r="DC182">
        <v>16.733440000000002</v>
      </c>
      <c r="DD182">
        <v>16.80171</v>
      </c>
      <c r="DE182">
        <v>16.671900000000001</v>
      </c>
      <c r="DF182">
        <v>9</v>
      </c>
      <c r="DG182">
        <v>15.52674</v>
      </c>
      <c r="DH182">
        <v>15.226559999999999</v>
      </c>
      <c r="DI182">
        <v>17.328690000000002</v>
      </c>
      <c r="DJ182">
        <v>16.139430000000001</v>
      </c>
      <c r="DK182">
        <v>15.337619999999999</v>
      </c>
      <c r="DL182">
        <v>15.357900000000001</v>
      </c>
      <c r="DM182">
        <v>15.48504</v>
      </c>
      <c r="DN182">
        <v>15.87419</v>
      </c>
      <c r="DO182">
        <v>0.33209607073533998</v>
      </c>
      <c r="DP182">
        <v>0.46710014343261702</v>
      </c>
      <c r="DQ182">
        <v>0.47153026099871698</v>
      </c>
      <c r="DR182">
        <v>-2.32127412160238</v>
      </c>
      <c r="DS182">
        <v>0.752485081526722</v>
      </c>
      <c r="DT182">
        <v>3.48458003997803</v>
      </c>
      <c r="DU182">
        <v>1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1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2</v>
      </c>
      <c r="EH182">
        <v>235</v>
      </c>
      <c r="EI182" t="s">
        <v>1545</v>
      </c>
      <c r="EJ182" t="s">
        <v>138</v>
      </c>
      <c r="EK182" t="s">
        <v>1546</v>
      </c>
      <c r="EL182" t="s">
        <v>1547</v>
      </c>
      <c r="EM182" t="s">
        <v>1548</v>
      </c>
      <c r="EN182" t="s">
        <v>1548</v>
      </c>
    </row>
    <row r="183" spans="1:148" x14ac:dyDescent="0.25">
      <c r="A183" t="s">
        <v>2307</v>
      </c>
      <c r="B183" t="s">
        <v>2307</v>
      </c>
      <c r="C183" t="s">
        <v>286</v>
      </c>
      <c r="D183" t="s">
        <v>286</v>
      </c>
      <c r="E183" t="s">
        <v>286</v>
      </c>
      <c r="F183" t="s">
        <v>2308</v>
      </c>
      <c r="G183" t="str">
        <f>MID(F183,FIND("&gt;sp|",F183)+4,6)</f>
        <v>P54819</v>
      </c>
      <c r="H183" t="s">
        <v>5207</v>
      </c>
      <c r="I183">
        <v>6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0</v>
      </c>
      <c r="Q183">
        <v>0</v>
      </c>
      <c r="R183">
        <v>0</v>
      </c>
      <c r="S183">
        <v>1</v>
      </c>
      <c r="T183">
        <v>1</v>
      </c>
      <c r="U183">
        <v>1</v>
      </c>
      <c r="V183">
        <v>0</v>
      </c>
      <c r="W183">
        <v>0</v>
      </c>
      <c r="X183">
        <v>1</v>
      </c>
      <c r="Y183">
        <v>1</v>
      </c>
      <c r="Z183">
        <v>1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1</v>
      </c>
      <c r="AG183">
        <v>1</v>
      </c>
      <c r="AH183">
        <v>0</v>
      </c>
      <c r="AI183">
        <v>0</v>
      </c>
      <c r="AJ183">
        <v>1</v>
      </c>
      <c r="AK183">
        <v>1</v>
      </c>
      <c r="AL183">
        <v>1</v>
      </c>
      <c r="AM183">
        <v>1</v>
      </c>
      <c r="AN183">
        <v>0</v>
      </c>
      <c r="AO183">
        <v>0</v>
      </c>
      <c r="AP183">
        <v>0</v>
      </c>
      <c r="AQ183">
        <v>1</v>
      </c>
      <c r="AR183">
        <v>1</v>
      </c>
      <c r="AS183">
        <v>1</v>
      </c>
      <c r="AT183">
        <v>0</v>
      </c>
      <c r="AU183">
        <v>0</v>
      </c>
      <c r="AV183">
        <v>1</v>
      </c>
      <c r="AW183">
        <v>13.2</v>
      </c>
      <c r="AX183">
        <v>13.2</v>
      </c>
      <c r="AY183">
        <v>13.2</v>
      </c>
      <c r="AZ183">
        <v>21.225999999999999</v>
      </c>
      <c r="BA183">
        <v>190</v>
      </c>
      <c r="BB183" t="s">
        <v>2309</v>
      </c>
      <c r="BC183">
        <v>3.9841E-3</v>
      </c>
      <c r="BD183">
        <v>9.5258000000000003</v>
      </c>
      <c r="BE183" t="s">
        <v>131</v>
      </c>
      <c r="BF183" t="s">
        <v>130</v>
      </c>
      <c r="BG183" t="s">
        <v>130</v>
      </c>
      <c r="BH183" t="s">
        <v>131</v>
      </c>
      <c r="BI183" t="s">
        <v>131</v>
      </c>
      <c r="BJ183" t="s">
        <v>131</v>
      </c>
      <c r="BK183" t="s">
        <v>130</v>
      </c>
      <c r="BL183" t="s">
        <v>131</v>
      </c>
      <c r="BM183" t="s">
        <v>131</v>
      </c>
      <c r="BN183" t="s">
        <v>131</v>
      </c>
      <c r="BO183" t="s">
        <v>131</v>
      </c>
      <c r="BP183" t="s">
        <v>131</v>
      </c>
      <c r="BQ183">
        <v>13.2</v>
      </c>
      <c r="BR183">
        <v>13.2</v>
      </c>
      <c r="BS183">
        <v>13.2</v>
      </c>
      <c r="BT183">
        <v>0</v>
      </c>
      <c r="BU183">
        <v>0</v>
      </c>
      <c r="BV183">
        <v>0</v>
      </c>
      <c r="BW183">
        <v>13.2</v>
      </c>
      <c r="BX183">
        <v>13.2</v>
      </c>
      <c r="BY183">
        <v>13.2</v>
      </c>
      <c r="BZ183">
        <v>0</v>
      </c>
      <c r="CA183">
        <v>0</v>
      </c>
      <c r="CB183">
        <v>13.2</v>
      </c>
      <c r="CC183">
        <v>16937000</v>
      </c>
      <c r="CD183">
        <v>2535100</v>
      </c>
      <c r="CE183">
        <v>3867400</v>
      </c>
      <c r="CF183">
        <v>2704500</v>
      </c>
      <c r="CG183">
        <v>0</v>
      </c>
      <c r="CH183">
        <v>0</v>
      </c>
      <c r="CI183">
        <v>0</v>
      </c>
      <c r="CJ183">
        <v>4109100</v>
      </c>
      <c r="CK183">
        <v>1532100</v>
      </c>
      <c r="CL183">
        <v>1598400</v>
      </c>
      <c r="CM183">
        <v>0</v>
      </c>
      <c r="CN183">
        <v>0</v>
      </c>
      <c r="CO183">
        <v>590360</v>
      </c>
      <c r="CP183">
        <v>1539700</v>
      </c>
      <c r="CQ183">
        <v>230470</v>
      </c>
      <c r="CR183">
        <v>351580</v>
      </c>
      <c r="CS183">
        <v>245860</v>
      </c>
      <c r="CT183">
        <v>0</v>
      </c>
      <c r="CU183">
        <v>0</v>
      </c>
      <c r="CV183">
        <v>0</v>
      </c>
      <c r="CW183">
        <v>373550</v>
      </c>
      <c r="CX183">
        <v>139280</v>
      </c>
      <c r="CY183">
        <v>145310</v>
      </c>
      <c r="CZ183">
        <v>0</v>
      </c>
      <c r="DA183">
        <v>0</v>
      </c>
      <c r="DB183">
        <v>53669</v>
      </c>
      <c r="DC183">
        <v>17.814219999999999</v>
      </c>
      <c r="DD183">
        <v>18.423490000000001</v>
      </c>
      <c r="DE183">
        <v>17.90748</v>
      </c>
      <c r="DF183">
        <v>9</v>
      </c>
      <c r="DG183">
        <v>9</v>
      </c>
      <c r="DH183">
        <v>9</v>
      </c>
      <c r="DI183">
        <v>18.510940000000002</v>
      </c>
      <c r="DJ183">
        <v>17.087630000000001</v>
      </c>
      <c r="DK183">
        <v>17.148779999999999</v>
      </c>
      <c r="DL183">
        <v>9</v>
      </c>
      <c r="DM183">
        <v>9</v>
      </c>
      <c r="DN183">
        <v>15.7118</v>
      </c>
      <c r="DO183">
        <v>0.391877448730788</v>
      </c>
      <c r="DP183">
        <v>0.46594810485839799</v>
      </c>
      <c r="DQ183">
        <v>0.42724341246478797</v>
      </c>
      <c r="DR183">
        <v>-2.2372671763102199</v>
      </c>
      <c r="DS183">
        <v>5.9392324587332297</v>
      </c>
      <c r="DT183">
        <v>9.0483970642089808</v>
      </c>
      <c r="DU183">
        <v>0</v>
      </c>
      <c r="DV183">
        <v>1</v>
      </c>
      <c r="DW183">
        <v>1</v>
      </c>
      <c r="DX183">
        <v>0</v>
      </c>
      <c r="DY183">
        <v>0</v>
      </c>
      <c r="DZ183">
        <v>0</v>
      </c>
      <c r="EA183">
        <v>1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3</v>
      </c>
      <c r="EH183">
        <v>331</v>
      </c>
      <c r="EI183">
        <v>1074</v>
      </c>
      <c r="EJ183" t="b">
        <v>1</v>
      </c>
      <c r="EK183">
        <v>1124</v>
      </c>
      <c r="EL183" t="s">
        <v>2310</v>
      </c>
      <c r="EM183" t="s">
        <v>2311</v>
      </c>
      <c r="EN183">
        <v>5417</v>
      </c>
    </row>
    <row r="184" spans="1:148" x14ac:dyDescent="0.25">
      <c r="A184" t="s">
        <v>3612</v>
      </c>
      <c r="B184" t="s">
        <v>3612</v>
      </c>
      <c r="C184" t="s">
        <v>3613</v>
      </c>
      <c r="D184" t="s">
        <v>3613</v>
      </c>
      <c r="E184" t="s">
        <v>3613</v>
      </c>
      <c r="F184" t="s">
        <v>3614</v>
      </c>
      <c r="G184" t="str">
        <f>MID(F184,FIND("&gt;tr|",F184)+4,6)</f>
        <v>H7C463</v>
      </c>
      <c r="H184" t="s">
        <v>5564</v>
      </c>
      <c r="I184">
        <v>7</v>
      </c>
      <c r="J184">
        <v>3</v>
      </c>
      <c r="K184">
        <v>3</v>
      </c>
      <c r="L184">
        <v>3</v>
      </c>
      <c r="M184">
        <v>3</v>
      </c>
      <c r="N184">
        <v>3</v>
      </c>
      <c r="O184">
        <v>3</v>
      </c>
      <c r="P184">
        <v>1</v>
      </c>
      <c r="Q184">
        <v>1</v>
      </c>
      <c r="R184">
        <v>1</v>
      </c>
      <c r="S184">
        <v>2</v>
      </c>
      <c r="T184">
        <v>3</v>
      </c>
      <c r="U184">
        <v>2</v>
      </c>
      <c r="V184">
        <v>0</v>
      </c>
      <c r="W184">
        <v>1</v>
      </c>
      <c r="X184">
        <v>1</v>
      </c>
      <c r="Y184">
        <v>3</v>
      </c>
      <c r="Z184">
        <v>3</v>
      </c>
      <c r="AA184">
        <v>3</v>
      </c>
      <c r="AB184">
        <v>1</v>
      </c>
      <c r="AC184">
        <v>1</v>
      </c>
      <c r="AD184">
        <v>1</v>
      </c>
      <c r="AE184">
        <v>2</v>
      </c>
      <c r="AF184">
        <v>3</v>
      </c>
      <c r="AG184">
        <v>2</v>
      </c>
      <c r="AH184">
        <v>0</v>
      </c>
      <c r="AI184">
        <v>1</v>
      </c>
      <c r="AJ184">
        <v>1</v>
      </c>
      <c r="AK184">
        <v>3</v>
      </c>
      <c r="AL184">
        <v>3</v>
      </c>
      <c r="AM184">
        <v>3</v>
      </c>
      <c r="AN184">
        <v>1</v>
      </c>
      <c r="AO184">
        <v>1</v>
      </c>
      <c r="AP184">
        <v>1</v>
      </c>
      <c r="AQ184">
        <v>2</v>
      </c>
      <c r="AR184">
        <v>3</v>
      </c>
      <c r="AS184">
        <v>2</v>
      </c>
      <c r="AT184">
        <v>0</v>
      </c>
      <c r="AU184">
        <v>1</v>
      </c>
      <c r="AV184">
        <v>1</v>
      </c>
      <c r="AW184">
        <v>5.2</v>
      </c>
      <c r="AX184">
        <v>5.2</v>
      </c>
      <c r="AY184">
        <v>5.2</v>
      </c>
      <c r="AZ184">
        <v>68.063999999999993</v>
      </c>
      <c r="BA184">
        <v>613</v>
      </c>
      <c r="BB184" t="s">
        <v>3615</v>
      </c>
      <c r="BC184">
        <v>0</v>
      </c>
      <c r="BD184">
        <v>18.074000000000002</v>
      </c>
      <c r="BE184" t="s">
        <v>130</v>
      </c>
      <c r="BF184" t="s">
        <v>130</v>
      </c>
      <c r="BG184" t="s">
        <v>130</v>
      </c>
      <c r="BH184" t="s">
        <v>131</v>
      </c>
      <c r="BI184" t="s">
        <v>131</v>
      </c>
      <c r="BJ184" t="s">
        <v>131</v>
      </c>
      <c r="BK184" t="s">
        <v>131</v>
      </c>
      <c r="BL184" t="s">
        <v>130</v>
      </c>
      <c r="BM184" t="s">
        <v>130</v>
      </c>
      <c r="BN184" t="s">
        <v>131</v>
      </c>
      <c r="BO184" t="s">
        <v>131</v>
      </c>
      <c r="BP184" t="s">
        <v>131</v>
      </c>
      <c r="BQ184">
        <v>5.2</v>
      </c>
      <c r="BR184">
        <v>5.2</v>
      </c>
      <c r="BS184">
        <v>5.2</v>
      </c>
      <c r="BT184">
        <v>2.1</v>
      </c>
      <c r="BU184">
        <v>2.1</v>
      </c>
      <c r="BV184">
        <v>2.1</v>
      </c>
      <c r="BW184">
        <v>3.6</v>
      </c>
      <c r="BX184">
        <v>5.2</v>
      </c>
      <c r="BY184">
        <v>3.6</v>
      </c>
      <c r="BZ184">
        <v>0</v>
      </c>
      <c r="CA184">
        <v>2.1</v>
      </c>
      <c r="CB184">
        <v>2.1</v>
      </c>
      <c r="CC184">
        <v>155340000</v>
      </c>
      <c r="CD184">
        <v>22832000</v>
      </c>
      <c r="CE184">
        <v>36871000</v>
      </c>
      <c r="CF184">
        <v>17176000</v>
      </c>
      <c r="CG184">
        <v>1817300</v>
      </c>
      <c r="CH184">
        <v>7131900</v>
      </c>
      <c r="CI184">
        <v>4987600</v>
      </c>
      <c r="CJ184">
        <v>18478000</v>
      </c>
      <c r="CK184">
        <v>14910000</v>
      </c>
      <c r="CL184">
        <v>20143000</v>
      </c>
      <c r="CM184">
        <v>0</v>
      </c>
      <c r="CN184">
        <v>4494100</v>
      </c>
      <c r="CO184">
        <v>6502800</v>
      </c>
      <c r="CP184">
        <v>3983200</v>
      </c>
      <c r="CQ184">
        <v>585420</v>
      </c>
      <c r="CR184">
        <v>945420</v>
      </c>
      <c r="CS184">
        <v>440420</v>
      </c>
      <c r="CT184">
        <v>46596</v>
      </c>
      <c r="CU184">
        <v>182870</v>
      </c>
      <c r="CV184">
        <v>127890</v>
      </c>
      <c r="CW184">
        <v>473800</v>
      </c>
      <c r="CX184">
        <v>382310</v>
      </c>
      <c r="CY184">
        <v>516500</v>
      </c>
      <c r="CZ184">
        <v>0</v>
      </c>
      <c r="DA184">
        <v>115230</v>
      </c>
      <c r="DB184">
        <v>166740</v>
      </c>
      <c r="DC184">
        <v>19.159109999999998</v>
      </c>
      <c r="DD184">
        <v>19.8506</v>
      </c>
      <c r="DE184">
        <v>18.748519999999999</v>
      </c>
      <c r="DF184">
        <v>15.50792</v>
      </c>
      <c r="DG184">
        <v>17.480460000000001</v>
      </c>
      <c r="DH184">
        <v>16.96454</v>
      </c>
      <c r="DI184">
        <v>18.853919999999999</v>
      </c>
      <c r="DJ184">
        <v>18.54438</v>
      </c>
      <c r="DK184">
        <v>18.97841</v>
      </c>
      <c r="DL184">
        <v>9</v>
      </c>
      <c r="DM184">
        <v>16.814160000000001</v>
      </c>
      <c r="DN184">
        <v>17.347239999999999</v>
      </c>
      <c r="DO184">
        <v>0.59419393605239701</v>
      </c>
      <c r="DP184">
        <v>0.46050580342610598</v>
      </c>
      <c r="DQ184">
        <v>0.33872957671180698</v>
      </c>
      <c r="DR184">
        <v>2.26384131113688</v>
      </c>
      <c r="DS184">
        <v>1.7444826137277401</v>
      </c>
      <c r="DT184">
        <v>2.60176881154378</v>
      </c>
      <c r="DU184">
        <v>1</v>
      </c>
      <c r="DV184">
        <v>3</v>
      </c>
      <c r="DW184">
        <v>1</v>
      </c>
      <c r="DX184">
        <v>0</v>
      </c>
      <c r="DY184">
        <v>0</v>
      </c>
      <c r="DZ184">
        <v>0</v>
      </c>
      <c r="EA184">
        <v>0</v>
      </c>
      <c r="EB184">
        <v>1</v>
      </c>
      <c r="EC184">
        <v>1</v>
      </c>
      <c r="ED184">
        <v>0</v>
      </c>
      <c r="EE184">
        <v>0</v>
      </c>
      <c r="EF184">
        <v>0</v>
      </c>
      <c r="EG184">
        <v>7</v>
      </c>
      <c r="EH184">
        <v>491</v>
      </c>
      <c r="EI184" t="s">
        <v>3616</v>
      </c>
      <c r="EJ184" t="s">
        <v>135</v>
      </c>
      <c r="EK184" t="s">
        <v>3617</v>
      </c>
      <c r="EL184" t="s">
        <v>3618</v>
      </c>
      <c r="EM184" t="s">
        <v>3619</v>
      </c>
      <c r="EN184" t="s">
        <v>3620</v>
      </c>
    </row>
    <row r="185" spans="1:148" x14ac:dyDescent="0.25">
      <c r="A185" t="s">
        <v>1088</v>
      </c>
      <c r="B185" t="s">
        <v>1088</v>
      </c>
      <c r="C185" t="s">
        <v>1089</v>
      </c>
      <c r="D185" t="s">
        <v>129</v>
      </c>
      <c r="E185" t="s">
        <v>129</v>
      </c>
      <c r="F185" t="s">
        <v>1090</v>
      </c>
      <c r="G185" t="str">
        <f>MID(F185,FIND("&gt;sp|",F185)+4,6)</f>
        <v>P12235</v>
      </c>
      <c r="H185" t="s">
        <v>5074</v>
      </c>
      <c r="I185">
        <v>2</v>
      </c>
      <c r="J185">
        <v>6</v>
      </c>
      <c r="K185">
        <v>1</v>
      </c>
      <c r="L185">
        <v>1</v>
      </c>
      <c r="M185">
        <v>6</v>
      </c>
      <c r="N185">
        <v>6</v>
      </c>
      <c r="O185">
        <v>6</v>
      </c>
      <c r="P185">
        <v>4</v>
      </c>
      <c r="Q185">
        <v>6</v>
      </c>
      <c r="R185">
        <v>6</v>
      </c>
      <c r="S185">
        <v>6</v>
      </c>
      <c r="T185">
        <v>6</v>
      </c>
      <c r="U185">
        <v>6</v>
      </c>
      <c r="V185">
        <v>6</v>
      </c>
      <c r="W185">
        <v>5</v>
      </c>
      <c r="X185">
        <v>6</v>
      </c>
      <c r="Y185">
        <v>1</v>
      </c>
      <c r="Z185">
        <v>1</v>
      </c>
      <c r="AA185">
        <v>1</v>
      </c>
      <c r="AB185">
        <v>0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0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23.8</v>
      </c>
      <c r="AX185">
        <v>7.4</v>
      </c>
      <c r="AY185">
        <v>7.4</v>
      </c>
      <c r="AZ185">
        <v>33.064</v>
      </c>
      <c r="BA185">
        <v>298</v>
      </c>
      <c r="BB185" t="s">
        <v>1091</v>
      </c>
      <c r="BC185">
        <v>0</v>
      </c>
      <c r="BD185">
        <v>11.836</v>
      </c>
      <c r="BE185" t="s">
        <v>130</v>
      </c>
      <c r="BF185" t="s">
        <v>130</v>
      </c>
      <c r="BG185" t="s">
        <v>130</v>
      </c>
      <c r="BH185" t="s">
        <v>131</v>
      </c>
      <c r="BI185" t="s">
        <v>131</v>
      </c>
      <c r="BJ185" t="s">
        <v>131</v>
      </c>
      <c r="BK185" t="s">
        <v>130</v>
      </c>
      <c r="BL185" t="s">
        <v>130</v>
      </c>
      <c r="BM185" t="s">
        <v>130</v>
      </c>
      <c r="BN185" t="s">
        <v>131</v>
      </c>
      <c r="BO185" t="s">
        <v>131</v>
      </c>
      <c r="BP185" t="s">
        <v>131</v>
      </c>
      <c r="BQ185">
        <v>23.8</v>
      </c>
      <c r="BR185">
        <v>23.8</v>
      </c>
      <c r="BS185">
        <v>23.8</v>
      </c>
      <c r="BT185">
        <v>13.8</v>
      </c>
      <c r="BU185">
        <v>23.8</v>
      </c>
      <c r="BV185">
        <v>23.8</v>
      </c>
      <c r="BW185">
        <v>23.8</v>
      </c>
      <c r="BX185">
        <v>23.8</v>
      </c>
      <c r="BY185">
        <v>23.8</v>
      </c>
      <c r="BZ185">
        <v>23.8</v>
      </c>
      <c r="CA185">
        <v>19.8</v>
      </c>
      <c r="CB185">
        <v>23.8</v>
      </c>
      <c r="CC185">
        <v>32603000</v>
      </c>
      <c r="CD185">
        <v>6225500</v>
      </c>
      <c r="CE185">
        <v>5264000</v>
      </c>
      <c r="CF185">
        <v>4013100</v>
      </c>
      <c r="CG185">
        <v>0</v>
      </c>
      <c r="CH185">
        <v>1443000</v>
      </c>
      <c r="CI185">
        <v>511430</v>
      </c>
      <c r="CJ185">
        <v>5382300</v>
      </c>
      <c r="CK185">
        <v>2862700</v>
      </c>
      <c r="CL185">
        <v>3286800</v>
      </c>
      <c r="CM185">
        <v>987500</v>
      </c>
      <c r="CN185">
        <v>1241200</v>
      </c>
      <c r="CO185">
        <v>1385800</v>
      </c>
      <c r="CP185">
        <v>1630200</v>
      </c>
      <c r="CQ185">
        <v>311270</v>
      </c>
      <c r="CR185">
        <v>263200</v>
      </c>
      <c r="CS185">
        <v>200660</v>
      </c>
      <c r="CT185">
        <v>0</v>
      </c>
      <c r="CU185">
        <v>72151</v>
      </c>
      <c r="CV185">
        <v>25572</v>
      </c>
      <c r="CW185">
        <v>269120</v>
      </c>
      <c r="CX185">
        <v>143140</v>
      </c>
      <c r="CY185">
        <v>164340</v>
      </c>
      <c r="CZ185">
        <v>49375</v>
      </c>
      <c r="DA185">
        <v>62059</v>
      </c>
      <c r="DB185">
        <v>69290</v>
      </c>
      <c r="DC185">
        <v>18.247810000000001</v>
      </c>
      <c r="DD185">
        <v>18.005800000000001</v>
      </c>
      <c r="DE185">
        <v>17.61439</v>
      </c>
      <c r="DF185">
        <v>9</v>
      </c>
      <c r="DG185">
        <v>16.138729999999999</v>
      </c>
      <c r="DH185">
        <v>14.64228</v>
      </c>
      <c r="DI185">
        <v>18.037890000000001</v>
      </c>
      <c r="DJ185">
        <v>17.12707</v>
      </c>
      <c r="DK185">
        <v>17.326319999999999</v>
      </c>
      <c r="DL185">
        <v>15.59149</v>
      </c>
      <c r="DM185">
        <v>15.92135</v>
      </c>
      <c r="DN185">
        <v>16.080359999999999</v>
      </c>
      <c r="DO185">
        <v>0.62066755066155399</v>
      </c>
      <c r="DP185">
        <v>0.45890617370605502</v>
      </c>
      <c r="DQ185">
        <v>0.52588101094121498</v>
      </c>
      <c r="DR185">
        <v>-2.6040655771891301</v>
      </c>
      <c r="DS185">
        <v>1.0101425098124901</v>
      </c>
      <c r="DT185">
        <v>4.6956637700398796</v>
      </c>
      <c r="DU185">
        <v>1</v>
      </c>
      <c r="DV185">
        <v>1</v>
      </c>
      <c r="DW185">
        <v>1</v>
      </c>
      <c r="DX185">
        <v>0</v>
      </c>
      <c r="DY185">
        <v>0</v>
      </c>
      <c r="DZ185">
        <v>0</v>
      </c>
      <c r="EA185">
        <v>1</v>
      </c>
      <c r="EB185">
        <v>1</v>
      </c>
      <c r="EC185">
        <v>1</v>
      </c>
      <c r="ED185">
        <v>0</v>
      </c>
      <c r="EE185">
        <v>0</v>
      </c>
      <c r="EF185">
        <v>0</v>
      </c>
      <c r="EG185">
        <v>6</v>
      </c>
      <c r="EH185">
        <v>180</v>
      </c>
      <c r="EI185" t="s">
        <v>1092</v>
      </c>
      <c r="EJ185" t="s">
        <v>1093</v>
      </c>
      <c r="EK185" t="s">
        <v>1094</v>
      </c>
      <c r="EL185" t="s">
        <v>1095</v>
      </c>
      <c r="EM185" t="s">
        <v>1096</v>
      </c>
      <c r="EN185" t="s">
        <v>1097</v>
      </c>
    </row>
    <row r="186" spans="1:148" x14ac:dyDescent="0.25">
      <c r="A186" t="s">
        <v>1990</v>
      </c>
      <c r="B186" t="s">
        <v>1991</v>
      </c>
      <c r="C186" t="s">
        <v>1992</v>
      </c>
      <c r="D186" t="s">
        <v>1992</v>
      </c>
      <c r="E186" t="s">
        <v>1992</v>
      </c>
      <c r="F186" t="s">
        <v>1993</v>
      </c>
      <c r="G186" t="str">
        <f>MID(F186,FIND("&gt;sp|",F186)+4,6)</f>
        <v>P46776</v>
      </c>
      <c r="H186" t="s">
        <v>5168</v>
      </c>
      <c r="I186">
        <v>6</v>
      </c>
      <c r="J186">
        <v>7</v>
      </c>
      <c r="K186">
        <v>7</v>
      </c>
      <c r="L186">
        <v>7</v>
      </c>
      <c r="M186">
        <v>6</v>
      </c>
      <c r="N186">
        <v>7</v>
      </c>
      <c r="O186">
        <v>7</v>
      </c>
      <c r="P186">
        <v>6</v>
      </c>
      <c r="Q186">
        <v>7</v>
      </c>
      <c r="R186">
        <v>7</v>
      </c>
      <c r="S186">
        <v>6</v>
      </c>
      <c r="T186">
        <v>7</v>
      </c>
      <c r="U186">
        <v>7</v>
      </c>
      <c r="V186">
        <v>6</v>
      </c>
      <c r="W186">
        <v>6</v>
      </c>
      <c r="X186">
        <v>5</v>
      </c>
      <c r="Y186">
        <v>6</v>
      </c>
      <c r="Z186">
        <v>7</v>
      </c>
      <c r="AA186">
        <v>7</v>
      </c>
      <c r="AB186">
        <v>6</v>
      </c>
      <c r="AC186">
        <v>7</v>
      </c>
      <c r="AD186">
        <v>7</v>
      </c>
      <c r="AE186">
        <v>6</v>
      </c>
      <c r="AF186">
        <v>7</v>
      </c>
      <c r="AG186">
        <v>7</v>
      </c>
      <c r="AH186">
        <v>6</v>
      </c>
      <c r="AI186">
        <v>6</v>
      </c>
      <c r="AJ186">
        <v>5</v>
      </c>
      <c r="AK186">
        <v>6</v>
      </c>
      <c r="AL186">
        <v>7</v>
      </c>
      <c r="AM186">
        <v>7</v>
      </c>
      <c r="AN186">
        <v>6</v>
      </c>
      <c r="AO186">
        <v>7</v>
      </c>
      <c r="AP186">
        <v>7</v>
      </c>
      <c r="AQ186">
        <v>6</v>
      </c>
      <c r="AR186">
        <v>7</v>
      </c>
      <c r="AS186">
        <v>7</v>
      </c>
      <c r="AT186">
        <v>6</v>
      </c>
      <c r="AU186">
        <v>6</v>
      </c>
      <c r="AV186">
        <v>5</v>
      </c>
      <c r="AW186">
        <v>46.6</v>
      </c>
      <c r="AX186">
        <v>46.6</v>
      </c>
      <c r="AY186">
        <v>46.6</v>
      </c>
      <c r="AZ186">
        <v>16.561</v>
      </c>
      <c r="BA186">
        <v>148</v>
      </c>
      <c r="BB186" t="s">
        <v>1994</v>
      </c>
      <c r="BC186">
        <v>0</v>
      </c>
      <c r="BD186">
        <v>69.111000000000004</v>
      </c>
      <c r="BE186" t="s">
        <v>130</v>
      </c>
      <c r="BF186" t="s">
        <v>130</v>
      </c>
      <c r="BG186" t="s">
        <v>130</v>
      </c>
      <c r="BH186" t="s">
        <v>130</v>
      </c>
      <c r="BI186" t="s">
        <v>130</v>
      </c>
      <c r="BJ186" t="s">
        <v>130</v>
      </c>
      <c r="BK186" t="s">
        <v>130</v>
      </c>
      <c r="BL186" t="s">
        <v>130</v>
      </c>
      <c r="BM186" t="s">
        <v>130</v>
      </c>
      <c r="BN186" t="s">
        <v>130</v>
      </c>
      <c r="BO186" t="s">
        <v>130</v>
      </c>
      <c r="BP186" t="s">
        <v>130</v>
      </c>
      <c r="BQ186">
        <v>38.5</v>
      </c>
      <c r="BR186">
        <v>46.6</v>
      </c>
      <c r="BS186">
        <v>46.6</v>
      </c>
      <c r="BT186">
        <v>38.5</v>
      </c>
      <c r="BU186">
        <v>46.6</v>
      </c>
      <c r="BV186">
        <v>46.6</v>
      </c>
      <c r="BW186">
        <v>38.5</v>
      </c>
      <c r="BX186">
        <v>46.6</v>
      </c>
      <c r="BY186">
        <v>46.6</v>
      </c>
      <c r="BZ186">
        <v>46.6</v>
      </c>
      <c r="CA186">
        <v>46.6</v>
      </c>
      <c r="CB186">
        <v>38.5</v>
      </c>
      <c r="CC186">
        <v>9271200000</v>
      </c>
      <c r="CD186">
        <v>547710000</v>
      </c>
      <c r="CE186">
        <v>610210000</v>
      </c>
      <c r="CF186">
        <v>534550000</v>
      </c>
      <c r="CG186">
        <v>1005900000</v>
      </c>
      <c r="CH186">
        <v>1748500000</v>
      </c>
      <c r="CI186">
        <v>1129500000</v>
      </c>
      <c r="CJ186">
        <v>481700000</v>
      </c>
      <c r="CK186">
        <v>325890000</v>
      </c>
      <c r="CL186">
        <v>453850000</v>
      </c>
      <c r="CM186">
        <v>529580000</v>
      </c>
      <c r="CN186">
        <v>871040000</v>
      </c>
      <c r="CO186">
        <v>1032800000</v>
      </c>
      <c r="CP186">
        <v>1324500000</v>
      </c>
      <c r="CQ186">
        <v>78244000</v>
      </c>
      <c r="CR186">
        <v>87173000</v>
      </c>
      <c r="CS186">
        <v>76365000</v>
      </c>
      <c r="CT186">
        <v>143700000</v>
      </c>
      <c r="CU186">
        <v>249790000</v>
      </c>
      <c r="CV186">
        <v>161360000</v>
      </c>
      <c r="CW186">
        <v>68815000</v>
      </c>
      <c r="CX186">
        <v>46555000</v>
      </c>
      <c r="CY186">
        <v>64836000</v>
      </c>
      <c r="CZ186">
        <v>75654000</v>
      </c>
      <c r="DA186">
        <v>124430000</v>
      </c>
      <c r="DB186">
        <v>147540000</v>
      </c>
      <c r="DC186">
        <v>26.22148</v>
      </c>
      <c r="DD186">
        <v>26.377379999999999</v>
      </c>
      <c r="DE186">
        <v>26.186409999999999</v>
      </c>
      <c r="DF186">
        <v>27.098479999999999</v>
      </c>
      <c r="DG186">
        <v>27.896139999999999</v>
      </c>
      <c r="DH186">
        <v>27.265709999999999</v>
      </c>
      <c r="DI186">
        <v>26.03622</v>
      </c>
      <c r="DJ186">
        <v>25.472429999999999</v>
      </c>
      <c r="DK186">
        <v>25.950289999999999</v>
      </c>
      <c r="DL186">
        <v>26.172910000000002</v>
      </c>
      <c r="DM186">
        <v>26.89076</v>
      </c>
      <c r="DN186">
        <v>27.13653</v>
      </c>
      <c r="DO186">
        <v>1.1242743065326899</v>
      </c>
      <c r="DP186">
        <v>0.44210624694824202</v>
      </c>
      <c r="DQ186">
        <v>0.84443520042264797</v>
      </c>
      <c r="DR186">
        <v>0.68670972188313695</v>
      </c>
      <c r="DS186">
        <v>2.0104597927903098</v>
      </c>
      <c r="DT186">
        <v>-1.1583557128906301</v>
      </c>
      <c r="DU186">
        <v>8</v>
      </c>
      <c r="DV186">
        <v>10</v>
      </c>
      <c r="DW186">
        <v>8</v>
      </c>
      <c r="DX186">
        <v>9</v>
      </c>
      <c r="DY186">
        <v>8</v>
      </c>
      <c r="DZ186">
        <v>11</v>
      </c>
      <c r="EA186">
        <v>7</v>
      </c>
      <c r="EB186">
        <v>6</v>
      </c>
      <c r="EC186">
        <v>7</v>
      </c>
      <c r="ED186">
        <v>11</v>
      </c>
      <c r="EE186">
        <v>10</v>
      </c>
      <c r="EF186">
        <v>8</v>
      </c>
      <c r="EG186">
        <v>103</v>
      </c>
      <c r="EH186">
        <v>292</v>
      </c>
      <c r="EI186" t="s">
        <v>1995</v>
      </c>
      <c r="EJ186" t="s">
        <v>137</v>
      </c>
      <c r="EK186" t="s">
        <v>1996</v>
      </c>
      <c r="EL186" t="s">
        <v>1997</v>
      </c>
      <c r="EM186" t="s">
        <v>1998</v>
      </c>
      <c r="EN186" t="s">
        <v>1999</v>
      </c>
    </row>
    <row r="187" spans="1:148" x14ac:dyDescent="0.25">
      <c r="A187" t="s">
        <v>3473</v>
      </c>
      <c r="B187" t="s">
        <v>3473</v>
      </c>
      <c r="C187" t="s">
        <v>3474</v>
      </c>
      <c r="D187" t="s">
        <v>3474</v>
      </c>
      <c r="E187" t="s">
        <v>3474</v>
      </c>
      <c r="F187" t="s">
        <v>3475</v>
      </c>
      <c r="G187" t="str">
        <f>MID(F187,FIND("&gt;sp|",F187)+4,6)</f>
        <v>Q14444</v>
      </c>
      <c r="H187" t="s">
        <v>5334</v>
      </c>
      <c r="I187">
        <v>4</v>
      </c>
      <c r="J187">
        <v>6</v>
      </c>
      <c r="K187">
        <v>6</v>
      </c>
      <c r="L187">
        <v>6</v>
      </c>
      <c r="M187">
        <v>4</v>
      </c>
      <c r="N187">
        <v>4</v>
      </c>
      <c r="O187">
        <v>4</v>
      </c>
      <c r="P187">
        <v>2</v>
      </c>
      <c r="Q187">
        <v>3</v>
      </c>
      <c r="R187">
        <v>4</v>
      </c>
      <c r="S187">
        <v>4</v>
      </c>
      <c r="T187">
        <v>4</v>
      </c>
      <c r="U187">
        <v>4</v>
      </c>
      <c r="V187">
        <v>3</v>
      </c>
      <c r="W187">
        <v>4</v>
      </c>
      <c r="X187">
        <v>6</v>
      </c>
      <c r="Y187">
        <v>4</v>
      </c>
      <c r="Z187">
        <v>4</v>
      </c>
      <c r="AA187">
        <v>4</v>
      </c>
      <c r="AB187">
        <v>2</v>
      </c>
      <c r="AC187">
        <v>3</v>
      </c>
      <c r="AD187">
        <v>4</v>
      </c>
      <c r="AE187">
        <v>4</v>
      </c>
      <c r="AF187">
        <v>4</v>
      </c>
      <c r="AG187">
        <v>4</v>
      </c>
      <c r="AH187">
        <v>3</v>
      </c>
      <c r="AI187">
        <v>4</v>
      </c>
      <c r="AJ187">
        <v>6</v>
      </c>
      <c r="AK187">
        <v>4</v>
      </c>
      <c r="AL187">
        <v>4</v>
      </c>
      <c r="AM187">
        <v>4</v>
      </c>
      <c r="AN187">
        <v>2</v>
      </c>
      <c r="AO187">
        <v>3</v>
      </c>
      <c r="AP187">
        <v>4</v>
      </c>
      <c r="AQ187">
        <v>4</v>
      </c>
      <c r="AR187">
        <v>4</v>
      </c>
      <c r="AS187">
        <v>4</v>
      </c>
      <c r="AT187">
        <v>3</v>
      </c>
      <c r="AU187">
        <v>4</v>
      </c>
      <c r="AV187">
        <v>6</v>
      </c>
      <c r="AW187">
        <v>52.7</v>
      </c>
      <c r="AX187">
        <v>52.7</v>
      </c>
      <c r="AY187">
        <v>52.7</v>
      </c>
      <c r="AZ187">
        <v>20.236000000000001</v>
      </c>
      <c r="BA187">
        <v>186</v>
      </c>
      <c r="BB187" t="s">
        <v>3476</v>
      </c>
      <c r="BC187">
        <v>0</v>
      </c>
      <c r="BD187">
        <v>57.988999999999997</v>
      </c>
      <c r="BE187" t="s">
        <v>130</v>
      </c>
      <c r="BF187" t="s">
        <v>130</v>
      </c>
      <c r="BG187" t="s">
        <v>130</v>
      </c>
      <c r="BH187" t="s">
        <v>130</v>
      </c>
      <c r="BI187" t="s">
        <v>130</v>
      </c>
      <c r="BJ187" t="s">
        <v>130</v>
      </c>
      <c r="BK187" t="s">
        <v>130</v>
      </c>
      <c r="BL187" t="s">
        <v>130</v>
      </c>
      <c r="BM187" t="s">
        <v>130</v>
      </c>
      <c r="BN187" t="s">
        <v>131</v>
      </c>
      <c r="BO187" t="s">
        <v>130</v>
      </c>
      <c r="BP187" t="s">
        <v>130</v>
      </c>
      <c r="BQ187">
        <v>25.3</v>
      </c>
      <c r="BR187">
        <v>41.4</v>
      </c>
      <c r="BS187">
        <v>39.799999999999997</v>
      </c>
      <c r="BT187">
        <v>12.9</v>
      </c>
      <c r="BU187">
        <v>34.9</v>
      </c>
      <c r="BV187">
        <v>23.7</v>
      </c>
      <c r="BW187">
        <v>41.4</v>
      </c>
      <c r="BX187">
        <v>23.7</v>
      </c>
      <c r="BY187">
        <v>41.4</v>
      </c>
      <c r="BZ187">
        <v>18.8</v>
      </c>
      <c r="CA187">
        <v>41.4</v>
      </c>
      <c r="CB187">
        <v>52.7</v>
      </c>
      <c r="CC187">
        <v>448740000</v>
      </c>
      <c r="CD187">
        <v>41373000</v>
      </c>
      <c r="CE187">
        <v>48314000</v>
      </c>
      <c r="CF187">
        <v>47419000</v>
      </c>
      <c r="CG187">
        <v>17420000</v>
      </c>
      <c r="CH187">
        <v>42244000</v>
      </c>
      <c r="CI187">
        <v>59369000</v>
      </c>
      <c r="CJ187">
        <v>34154000</v>
      </c>
      <c r="CK187">
        <v>42701000</v>
      </c>
      <c r="CL187">
        <v>26304000</v>
      </c>
      <c r="CM187">
        <v>16058000</v>
      </c>
      <c r="CN187">
        <v>36466000</v>
      </c>
      <c r="CO187">
        <v>36916000</v>
      </c>
      <c r="CP187">
        <v>49860000</v>
      </c>
      <c r="CQ187">
        <v>4597000</v>
      </c>
      <c r="CR187">
        <v>5368200</v>
      </c>
      <c r="CS187">
        <v>5268800</v>
      </c>
      <c r="CT187">
        <v>1935500</v>
      </c>
      <c r="CU187">
        <v>4693800</v>
      </c>
      <c r="CV187">
        <v>6596600</v>
      </c>
      <c r="CW187">
        <v>3794800</v>
      </c>
      <c r="CX187">
        <v>4744600</v>
      </c>
      <c r="CY187">
        <v>2922600</v>
      </c>
      <c r="CZ187">
        <v>1784300</v>
      </c>
      <c r="DA187">
        <v>4051800</v>
      </c>
      <c r="DB187">
        <v>4101800</v>
      </c>
      <c r="DC187">
        <v>22.132259999999999</v>
      </c>
      <c r="DD187">
        <v>22.356010000000001</v>
      </c>
      <c r="DE187">
        <v>22.329039999999999</v>
      </c>
      <c r="DF187">
        <v>20.88428</v>
      </c>
      <c r="DG187">
        <v>22.162320000000001</v>
      </c>
      <c r="DH187">
        <v>22.653289999999998</v>
      </c>
      <c r="DI187">
        <v>21.855589999999999</v>
      </c>
      <c r="DJ187">
        <v>22.177849999999999</v>
      </c>
      <c r="DK187">
        <v>21.478819999999999</v>
      </c>
      <c r="DL187">
        <v>20.766929999999999</v>
      </c>
      <c r="DM187">
        <v>21.950130000000001</v>
      </c>
      <c r="DN187">
        <v>21.96782</v>
      </c>
      <c r="DO187">
        <v>0.95154814793492304</v>
      </c>
      <c r="DP187">
        <v>0.43501408894857002</v>
      </c>
      <c r="DQ187">
        <v>0.196996897555442</v>
      </c>
      <c r="DR187">
        <v>0.33833567301432399</v>
      </c>
      <c r="DS187">
        <v>0.282010905074151</v>
      </c>
      <c r="DT187">
        <v>0.37247276306152299</v>
      </c>
      <c r="DU187">
        <v>2</v>
      </c>
      <c r="DV187">
        <v>2</v>
      </c>
      <c r="DW187">
        <v>2</v>
      </c>
      <c r="DX187">
        <v>1</v>
      </c>
      <c r="DY187">
        <v>2</v>
      </c>
      <c r="DZ187">
        <v>2</v>
      </c>
      <c r="EA187">
        <v>2</v>
      </c>
      <c r="EB187">
        <v>2</v>
      </c>
      <c r="EC187">
        <v>3</v>
      </c>
      <c r="ED187">
        <v>0</v>
      </c>
      <c r="EE187">
        <v>2</v>
      </c>
      <c r="EF187">
        <v>1</v>
      </c>
      <c r="EG187">
        <v>21</v>
      </c>
      <c r="EH187">
        <v>470</v>
      </c>
      <c r="EI187" t="s">
        <v>3477</v>
      </c>
      <c r="EJ187" t="s">
        <v>148</v>
      </c>
      <c r="EK187" t="s">
        <v>3478</v>
      </c>
      <c r="EL187" t="s">
        <v>3479</v>
      </c>
      <c r="EM187" t="s">
        <v>3480</v>
      </c>
      <c r="EN187" t="s">
        <v>3481</v>
      </c>
    </row>
    <row r="188" spans="1:148" x14ac:dyDescent="0.25">
      <c r="A188" t="s">
        <v>3440</v>
      </c>
      <c r="B188" t="s">
        <v>3440</v>
      </c>
      <c r="C188" t="s">
        <v>594</v>
      </c>
      <c r="D188" t="s">
        <v>594</v>
      </c>
      <c r="E188" t="s">
        <v>594</v>
      </c>
      <c r="F188" t="s">
        <v>3441</v>
      </c>
      <c r="G188" t="str">
        <f>MID(F188,FIND("&gt;tr|",F188)+4,6)</f>
        <v>D6RF44</v>
      </c>
      <c r="H188" t="s">
        <v>5562</v>
      </c>
      <c r="I188">
        <v>10</v>
      </c>
      <c r="J188">
        <v>2</v>
      </c>
      <c r="K188">
        <v>2</v>
      </c>
      <c r="L188">
        <v>2</v>
      </c>
      <c r="M188">
        <v>2</v>
      </c>
      <c r="N188">
        <v>2</v>
      </c>
      <c r="O188">
        <v>2</v>
      </c>
      <c r="P188">
        <v>1</v>
      </c>
      <c r="Q188">
        <v>1</v>
      </c>
      <c r="R188">
        <v>2</v>
      </c>
      <c r="S188">
        <v>2</v>
      </c>
      <c r="T188">
        <v>2</v>
      </c>
      <c r="U188">
        <v>2</v>
      </c>
      <c r="V188">
        <v>1</v>
      </c>
      <c r="W188">
        <v>2</v>
      </c>
      <c r="X188">
        <v>2</v>
      </c>
      <c r="Y188">
        <v>2</v>
      </c>
      <c r="Z188">
        <v>2</v>
      </c>
      <c r="AA188">
        <v>2</v>
      </c>
      <c r="AB188">
        <v>1</v>
      </c>
      <c r="AC188">
        <v>1</v>
      </c>
      <c r="AD188">
        <v>2</v>
      </c>
      <c r="AE188">
        <v>2</v>
      </c>
      <c r="AF188">
        <v>2</v>
      </c>
      <c r="AG188">
        <v>2</v>
      </c>
      <c r="AH188">
        <v>1</v>
      </c>
      <c r="AI188">
        <v>2</v>
      </c>
      <c r="AJ188">
        <v>2</v>
      </c>
      <c r="AK188">
        <v>2</v>
      </c>
      <c r="AL188">
        <v>2</v>
      </c>
      <c r="AM188">
        <v>2</v>
      </c>
      <c r="AN188">
        <v>1</v>
      </c>
      <c r="AO188">
        <v>1</v>
      </c>
      <c r="AP188">
        <v>2</v>
      </c>
      <c r="AQ188">
        <v>2</v>
      </c>
      <c r="AR188">
        <v>2</v>
      </c>
      <c r="AS188">
        <v>2</v>
      </c>
      <c r="AT188">
        <v>1</v>
      </c>
      <c r="AU188">
        <v>2</v>
      </c>
      <c r="AV188">
        <v>2</v>
      </c>
      <c r="AW188">
        <v>21.6</v>
      </c>
      <c r="AX188">
        <v>21.6</v>
      </c>
      <c r="AY188">
        <v>21.6</v>
      </c>
      <c r="AZ188">
        <v>12.553000000000001</v>
      </c>
      <c r="BA188">
        <v>111</v>
      </c>
      <c r="BB188" t="s">
        <v>3442</v>
      </c>
      <c r="BC188">
        <v>0</v>
      </c>
      <c r="BD188">
        <v>17.524000000000001</v>
      </c>
      <c r="BE188" t="s">
        <v>130</v>
      </c>
      <c r="BF188" t="s">
        <v>130</v>
      </c>
      <c r="BG188" t="s">
        <v>130</v>
      </c>
      <c r="BH188" t="s">
        <v>131</v>
      </c>
      <c r="BI188" t="s">
        <v>131</v>
      </c>
      <c r="BJ188" t="s">
        <v>131</v>
      </c>
      <c r="BK188" t="s">
        <v>130</v>
      </c>
      <c r="BL188" t="s">
        <v>130</v>
      </c>
      <c r="BM188" t="s">
        <v>130</v>
      </c>
      <c r="BN188" t="s">
        <v>131</v>
      </c>
      <c r="BO188" t="s">
        <v>131</v>
      </c>
      <c r="BP188" t="s">
        <v>131</v>
      </c>
      <c r="BQ188">
        <v>21.6</v>
      </c>
      <c r="BR188">
        <v>21.6</v>
      </c>
      <c r="BS188">
        <v>21.6</v>
      </c>
      <c r="BT188">
        <v>9</v>
      </c>
      <c r="BU188">
        <v>9</v>
      </c>
      <c r="BV188">
        <v>21.6</v>
      </c>
      <c r="BW188">
        <v>21.6</v>
      </c>
      <c r="BX188">
        <v>21.6</v>
      </c>
      <c r="BY188">
        <v>21.6</v>
      </c>
      <c r="BZ188">
        <v>9</v>
      </c>
      <c r="CA188">
        <v>21.6</v>
      </c>
      <c r="CB188">
        <v>21.6</v>
      </c>
      <c r="CC188">
        <v>221810000</v>
      </c>
      <c r="CD188">
        <v>20626000</v>
      </c>
      <c r="CE188">
        <v>39536000</v>
      </c>
      <c r="CF188">
        <v>29835000</v>
      </c>
      <c r="CG188">
        <v>6339600</v>
      </c>
      <c r="CH188">
        <v>10202000</v>
      </c>
      <c r="CI188">
        <v>15229000</v>
      </c>
      <c r="CJ188">
        <v>29251000</v>
      </c>
      <c r="CK188">
        <v>16983000</v>
      </c>
      <c r="CL188">
        <v>19881000</v>
      </c>
      <c r="CM188">
        <v>4845400</v>
      </c>
      <c r="CN188">
        <v>12019000</v>
      </c>
      <c r="CO188">
        <v>17067000</v>
      </c>
      <c r="CP188">
        <v>31688000</v>
      </c>
      <c r="CQ188">
        <v>2946600</v>
      </c>
      <c r="CR188">
        <v>5648000</v>
      </c>
      <c r="CS188">
        <v>4262100</v>
      </c>
      <c r="CT188">
        <v>905660</v>
      </c>
      <c r="CU188">
        <v>1457400</v>
      </c>
      <c r="CV188">
        <v>2175600</v>
      </c>
      <c r="CW188">
        <v>4178700</v>
      </c>
      <c r="CX188">
        <v>2426100</v>
      </c>
      <c r="CY188">
        <v>2840200</v>
      </c>
      <c r="CZ188">
        <v>692200</v>
      </c>
      <c r="DA188">
        <v>1716900</v>
      </c>
      <c r="DB188">
        <v>2438200</v>
      </c>
      <c r="DC188">
        <v>21.49062</v>
      </c>
      <c r="DD188">
        <v>22.429310000000001</v>
      </c>
      <c r="DE188">
        <v>22.023129999999998</v>
      </c>
      <c r="DF188">
        <v>19.788609999999998</v>
      </c>
      <c r="DG188">
        <v>20.474969999999999</v>
      </c>
      <c r="DH188">
        <v>21.052980000000002</v>
      </c>
      <c r="DI188">
        <v>21.994620000000001</v>
      </c>
      <c r="DJ188">
        <v>21.21021</v>
      </c>
      <c r="DK188">
        <v>21.437560000000001</v>
      </c>
      <c r="DL188">
        <v>19.400829999999999</v>
      </c>
      <c r="DM188">
        <v>20.711369999999999</v>
      </c>
      <c r="DN188">
        <v>21.217379999999999</v>
      </c>
      <c r="DO188">
        <v>0.53381969602740298</v>
      </c>
      <c r="DP188">
        <v>0.43355623881022298</v>
      </c>
      <c r="DQ188">
        <v>2.1714649629569101E-3</v>
      </c>
      <c r="DR188">
        <v>-4.3430328369140599E-3</v>
      </c>
      <c r="DS188">
        <v>1.5586595653856901</v>
      </c>
      <c r="DT188">
        <v>1.54216702779134</v>
      </c>
      <c r="DU188">
        <v>1</v>
      </c>
      <c r="DV188">
        <v>2</v>
      </c>
      <c r="DW188">
        <v>2</v>
      </c>
      <c r="DX188">
        <v>0</v>
      </c>
      <c r="DY188">
        <v>0</v>
      </c>
      <c r="DZ188">
        <v>0</v>
      </c>
      <c r="EA188">
        <v>1</v>
      </c>
      <c r="EB188">
        <v>1</v>
      </c>
      <c r="EC188">
        <v>1</v>
      </c>
      <c r="ED188">
        <v>0</v>
      </c>
      <c r="EE188">
        <v>0</v>
      </c>
      <c r="EF188">
        <v>0</v>
      </c>
      <c r="EG188">
        <v>8</v>
      </c>
      <c r="EH188">
        <v>466</v>
      </c>
      <c r="EI188" t="s">
        <v>3443</v>
      </c>
      <c r="EJ188" t="s">
        <v>138</v>
      </c>
      <c r="EK188" t="s">
        <v>3444</v>
      </c>
      <c r="EL188" t="s">
        <v>3445</v>
      </c>
      <c r="EM188" t="s">
        <v>3446</v>
      </c>
      <c r="EN188" t="s">
        <v>3447</v>
      </c>
    </row>
    <row r="189" spans="1:148" x14ac:dyDescent="0.25">
      <c r="A189" t="s">
        <v>2671</v>
      </c>
      <c r="B189" t="s">
        <v>2672</v>
      </c>
      <c r="C189" t="s">
        <v>2673</v>
      </c>
      <c r="D189" t="s">
        <v>2673</v>
      </c>
      <c r="E189" t="s">
        <v>2673</v>
      </c>
      <c r="F189" t="s">
        <v>2674</v>
      </c>
      <c r="G189" t="str">
        <f>MID(F189,FIND("&gt;sp|",F189)+4,6)</f>
        <v>P62753</v>
      </c>
      <c r="H189" t="s">
        <v>5249</v>
      </c>
      <c r="I189">
        <v>3</v>
      </c>
      <c r="J189">
        <v>14</v>
      </c>
      <c r="K189">
        <v>14</v>
      </c>
      <c r="L189">
        <v>14</v>
      </c>
      <c r="M189">
        <v>13</v>
      </c>
      <c r="N189">
        <v>13</v>
      </c>
      <c r="O189">
        <v>13</v>
      </c>
      <c r="P189">
        <v>13</v>
      </c>
      <c r="Q189">
        <v>12</v>
      </c>
      <c r="R189">
        <v>13</v>
      </c>
      <c r="S189">
        <v>11</v>
      </c>
      <c r="T189">
        <v>12</v>
      </c>
      <c r="U189">
        <v>14</v>
      </c>
      <c r="V189">
        <v>12</v>
      </c>
      <c r="W189">
        <v>13</v>
      </c>
      <c r="X189">
        <v>11</v>
      </c>
      <c r="Y189">
        <v>13</v>
      </c>
      <c r="Z189">
        <v>13</v>
      </c>
      <c r="AA189">
        <v>13</v>
      </c>
      <c r="AB189">
        <v>13</v>
      </c>
      <c r="AC189">
        <v>12</v>
      </c>
      <c r="AD189">
        <v>13</v>
      </c>
      <c r="AE189">
        <v>11</v>
      </c>
      <c r="AF189">
        <v>12</v>
      </c>
      <c r="AG189">
        <v>14</v>
      </c>
      <c r="AH189">
        <v>12</v>
      </c>
      <c r="AI189">
        <v>13</v>
      </c>
      <c r="AJ189">
        <v>11</v>
      </c>
      <c r="AK189">
        <v>13</v>
      </c>
      <c r="AL189">
        <v>13</v>
      </c>
      <c r="AM189">
        <v>13</v>
      </c>
      <c r="AN189">
        <v>13</v>
      </c>
      <c r="AO189">
        <v>12</v>
      </c>
      <c r="AP189">
        <v>13</v>
      </c>
      <c r="AQ189">
        <v>11</v>
      </c>
      <c r="AR189">
        <v>12</v>
      </c>
      <c r="AS189">
        <v>14</v>
      </c>
      <c r="AT189">
        <v>12</v>
      </c>
      <c r="AU189">
        <v>13</v>
      </c>
      <c r="AV189">
        <v>11</v>
      </c>
      <c r="AW189">
        <v>44.2</v>
      </c>
      <c r="AX189">
        <v>44.2</v>
      </c>
      <c r="AY189">
        <v>44.2</v>
      </c>
      <c r="AZ189">
        <v>28.68</v>
      </c>
      <c r="BA189">
        <v>249</v>
      </c>
      <c r="BB189" t="s">
        <v>2675</v>
      </c>
      <c r="BC189">
        <v>0</v>
      </c>
      <c r="BD189">
        <v>121.77</v>
      </c>
      <c r="BE189" t="s">
        <v>130</v>
      </c>
      <c r="BF189" t="s">
        <v>130</v>
      </c>
      <c r="BG189" t="s">
        <v>130</v>
      </c>
      <c r="BH189" t="s">
        <v>130</v>
      </c>
      <c r="BI189" t="s">
        <v>130</v>
      </c>
      <c r="BJ189" t="s">
        <v>130</v>
      </c>
      <c r="BK189" t="s">
        <v>130</v>
      </c>
      <c r="BL189" t="s">
        <v>130</v>
      </c>
      <c r="BM189" t="s">
        <v>130</v>
      </c>
      <c r="BN189" t="s">
        <v>130</v>
      </c>
      <c r="BO189" t="s">
        <v>130</v>
      </c>
      <c r="BP189" t="s">
        <v>130</v>
      </c>
      <c r="BQ189">
        <v>44.2</v>
      </c>
      <c r="BR189">
        <v>41</v>
      </c>
      <c r="BS189">
        <v>43.8</v>
      </c>
      <c r="BT189">
        <v>41</v>
      </c>
      <c r="BU189">
        <v>36.1</v>
      </c>
      <c r="BV189">
        <v>43.8</v>
      </c>
      <c r="BW189">
        <v>39.799999999999997</v>
      </c>
      <c r="BX189">
        <v>43.4</v>
      </c>
      <c r="BY189">
        <v>44.2</v>
      </c>
      <c r="BZ189">
        <v>43.8</v>
      </c>
      <c r="CA189">
        <v>44.2</v>
      </c>
      <c r="CB189">
        <v>43.8</v>
      </c>
      <c r="CC189">
        <v>14665000000</v>
      </c>
      <c r="CD189">
        <v>811550000</v>
      </c>
      <c r="CE189">
        <v>1066100000</v>
      </c>
      <c r="CF189">
        <v>999780000</v>
      </c>
      <c r="CG189">
        <v>1441300000</v>
      </c>
      <c r="CH189">
        <v>2381900000</v>
      </c>
      <c r="CI189">
        <v>2121300000</v>
      </c>
      <c r="CJ189">
        <v>1123000000</v>
      </c>
      <c r="CK189">
        <v>485950000</v>
      </c>
      <c r="CL189">
        <v>657270000</v>
      </c>
      <c r="CM189">
        <v>790190000</v>
      </c>
      <c r="CN189">
        <v>1304300000</v>
      </c>
      <c r="CO189">
        <v>1482100000</v>
      </c>
      <c r="CP189">
        <v>1833100000</v>
      </c>
      <c r="CQ189">
        <v>101440000</v>
      </c>
      <c r="CR189">
        <v>133270000</v>
      </c>
      <c r="CS189">
        <v>124970000</v>
      </c>
      <c r="CT189">
        <v>180170000</v>
      </c>
      <c r="CU189">
        <v>297740000</v>
      </c>
      <c r="CV189">
        <v>265170000</v>
      </c>
      <c r="CW189">
        <v>140370000</v>
      </c>
      <c r="CX189">
        <v>60743000</v>
      </c>
      <c r="CY189">
        <v>82158000</v>
      </c>
      <c r="CZ189">
        <v>98773000</v>
      </c>
      <c r="DA189">
        <v>163040000</v>
      </c>
      <c r="DB189">
        <v>185270000</v>
      </c>
      <c r="DC189">
        <v>26.596050000000002</v>
      </c>
      <c r="DD189">
        <v>26.98978</v>
      </c>
      <c r="DE189">
        <v>26.897010000000002</v>
      </c>
      <c r="DF189">
        <v>27.424779999999998</v>
      </c>
      <c r="DG189">
        <v>28.149480000000001</v>
      </c>
      <c r="DH189">
        <v>27.982340000000001</v>
      </c>
      <c r="DI189">
        <v>27.06466</v>
      </c>
      <c r="DJ189">
        <v>25.856210000000001</v>
      </c>
      <c r="DK189">
        <v>26.291899999999998</v>
      </c>
      <c r="DL189">
        <v>26.55761</v>
      </c>
      <c r="DM189">
        <v>27.280650000000001</v>
      </c>
      <c r="DN189">
        <v>27.465050000000002</v>
      </c>
      <c r="DO189">
        <v>0.49547830964540701</v>
      </c>
      <c r="DP189">
        <v>0.423355102539063</v>
      </c>
      <c r="DQ189">
        <v>0.99770579951772098</v>
      </c>
      <c r="DR189">
        <v>0.75109481811523404</v>
      </c>
      <c r="DS189">
        <v>1.8320270608117599</v>
      </c>
      <c r="DT189">
        <v>-1.02458890279134</v>
      </c>
      <c r="DU189">
        <v>6</v>
      </c>
      <c r="DV189">
        <v>3</v>
      </c>
      <c r="DW189">
        <v>6</v>
      </c>
      <c r="DX189">
        <v>11</v>
      </c>
      <c r="DY189">
        <v>12</v>
      </c>
      <c r="DZ189">
        <v>13</v>
      </c>
      <c r="EA189">
        <v>9</v>
      </c>
      <c r="EB189">
        <v>4</v>
      </c>
      <c r="EC189">
        <v>4</v>
      </c>
      <c r="ED189">
        <v>10</v>
      </c>
      <c r="EE189">
        <v>10</v>
      </c>
      <c r="EF189">
        <v>9</v>
      </c>
      <c r="EG189">
        <v>97</v>
      </c>
      <c r="EH189">
        <v>374</v>
      </c>
      <c r="EI189" t="s">
        <v>2676</v>
      </c>
      <c r="EJ189" t="s">
        <v>629</v>
      </c>
      <c r="EK189" t="s">
        <v>2677</v>
      </c>
      <c r="EL189" t="s">
        <v>2678</v>
      </c>
      <c r="EM189" t="s">
        <v>2679</v>
      </c>
      <c r="EN189" t="s">
        <v>2680</v>
      </c>
      <c r="EP189">
        <v>120</v>
      </c>
      <c r="ER189">
        <v>32</v>
      </c>
    </row>
    <row r="190" spans="1:148" x14ac:dyDescent="0.25">
      <c r="A190" t="s">
        <v>3252</v>
      </c>
      <c r="B190" t="s">
        <v>3253</v>
      </c>
      <c r="C190" t="s">
        <v>3254</v>
      </c>
      <c r="D190" t="s">
        <v>3254</v>
      </c>
      <c r="E190" t="s">
        <v>3254</v>
      </c>
      <c r="F190" t="s">
        <v>3255</v>
      </c>
      <c r="G190" t="str">
        <f>MID(F190,FIND("&gt;sp|",F190)+4,6)</f>
        <v>Q09666</v>
      </c>
      <c r="H190" t="s">
        <v>5313</v>
      </c>
      <c r="I190">
        <v>7</v>
      </c>
      <c r="J190">
        <v>57</v>
      </c>
      <c r="K190">
        <v>57</v>
      </c>
      <c r="L190">
        <v>57</v>
      </c>
      <c r="M190">
        <v>3</v>
      </c>
      <c r="N190">
        <v>4</v>
      </c>
      <c r="O190">
        <v>4</v>
      </c>
      <c r="P190">
        <v>56</v>
      </c>
      <c r="Q190">
        <v>50</v>
      </c>
      <c r="R190">
        <v>48</v>
      </c>
      <c r="S190">
        <v>3</v>
      </c>
      <c r="T190">
        <v>6</v>
      </c>
      <c r="U190">
        <v>2</v>
      </c>
      <c r="V190">
        <v>17</v>
      </c>
      <c r="W190">
        <v>16</v>
      </c>
      <c r="X190">
        <v>16</v>
      </c>
      <c r="Y190">
        <v>3</v>
      </c>
      <c r="Z190">
        <v>4</v>
      </c>
      <c r="AA190">
        <v>4</v>
      </c>
      <c r="AB190">
        <v>56</v>
      </c>
      <c r="AC190">
        <v>50</v>
      </c>
      <c r="AD190">
        <v>48</v>
      </c>
      <c r="AE190">
        <v>3</v>
      </c>
      <c r="AF190">
        <v>6</v>
      </c>
      <c r="AG190">
        <v>2</v>
      </c>
      <c r="AH190">
        <v>17</v>
      </c>
      <c r="AI190">
        <v>16</v>
      </c>
      <c r="AJ190">
        <v>16</v>
      </c>
      <c r="AK190">
        <v>3</v>
      </c>
      <c r="AL190">
        <v>4</v>
      </c>
      <c r="AM190">
        <v>4</v>
      </c>
      <c r="AN190">
        <v>56</v>
      </c>
      <c r="AO190">
        <v>50</v>
      </c>
      <c r="AP190">
        <v>48</v>
      </c>
      <c r="AQ190">
        <v>3</v>
      </c>
      <c r="AR190">
        <v>6</v>
      </c>
      <c r="AS190">
        <v>2</v>
      </c>
      <c r="AT190">
        <v>17</v>
      </c>
      <c r="AU190">
        <v>16</v>
      </c>
      <c r="AV190">
        <v>16</v>
      </c>
      <c r="AW190">
        <v>26.5</v>
      </c>
      <c r="AX190">
        <v>26.5</v>
      </c>
      <c r="AY190">
        <v>26.5</v>
      </c>
      <c r="AZ190">
        <v>629.09</v>
      </c>
      <c r="BA190">
        <v>5890</v>
      </c>
      <c r="BB190" t="s">
        <v>3256</v>
      </c>
      <c r="BC190">
        <v>0</v>
      </c>
      <c r="BD190">
        <v>323.31</v>
      </c>
      <c r="BE190" t="s">
        <v>131</v>
      </c>
      <c r="BF190" t="s">
        <v>131</v>
      </c>
      <c r="BG190" t="s">
        <v>131</v>
      </c>
      <c r="BH190" t="s">
        <v>130</v>
      </c>
      <c r="BI190" t="s">
        <v>130</v>
      </c>
      <c r="BJ190" t="s">
        <v>130</v>
      </c>
      <c r="BK190" t="s">
        <v>131</v>
      </c>
      <c r="BL190" t="s">
        <v>130</v>
      </c>
      <c r="BM190" t="s">
        <v>131</v>
      </c>
      <c r="BN190" t="s">
        <v>131</v>
      </c>
      <c r="BO190" t="s">
        <v>131</v>
      </c>
      <c r="BP190" t="s">
        <v>131</v>
      </c>
      <c r="BQ190">
        <v>1.7</v>
      </c>
      <c r="BR190">
        <v>0.9</v>
      </c>
      <c r="BS190">
        <v>2</v>
      </c>
      <c r="BT190">
        <v>26.2</v>
      </c>
      <c r="BU190">
        <v>24.1</v>
      </c>
      <c r="BV190">
        <v>23.7</v>
      </c>
      <c r="BW190">
        <v>0.9</v>
      </c>
      <c r="BX190">
        <v>2.4</v>
      </c>
      <c r="BY190">
        <v>0.4</v>
      </c>
      <c r="BZ190">
        <v>9.8000000000000007</v>
      </c>
      <c r="CA190">
        <v>8.1999999999999993</v>
      </c>
      <c r="CB190">
        <v>11.1</v>
      </c>
      <c r="CC190">
        <v>6528200000</v>
      </c>
      <c r="CD190">
        <v>9924200</v>
      </c>
      <c r="CE190">
        <v>13550000</v>
      </c>
      <c r="CF190">
        <v>12209000</v>
      </c>
      <c r="CG190">
        <v>2694500000</v>
      </c>
      <c r="CH190">
        <v>1846600000</v>
      </c>
      <c r="CI190">
        <v>1742900000</v>
      </c>
      <c r="CJ190">
        <v>11182000</v>
      </c>
      <c r="CK190">
        <v>13525000</v>
      </c>
      <c r="CL190">
        <v>4659000</v>
      </c>
      <c r="CM190">
        <v>44124000</v>
      </c>
      <c r="CN190">
        <v>53720000</v>
      </c>
      <c r="CO190">
        <v>81359000</v>
      </c>
      <c r="CP190">
        <v>17362000</v>
      </c>
      <c r="CQ190">
        <v>26394</v>
      </c>
      <c r="CR190">
        <v>36037</v>
      </c>
      <c r="CS190">
        <v>32472</v>
      </c>
      <c r="CT190">
        <v>7166200</v>
      </c>
      <c r="CU190">
        <v>4911100</v>
      </c>
      <c r="CV190">
        <v>4635300</v>
      </c>
      <c r="CW190">
        <v>29739</v>
      </c>
      <c r="CX190">
        <v>35970</v>
      </c>
      <c r="CY190">
        <v>12391</v>
      </c>
      <c r="CZ190">
        <v>117350</v>
      </c>
      <c r="DA190">
        <v>142870</v>
      </c>
      <c r="DB190">
        <v>216380</v>
      </c>
      <c r="DC190">
        <v>14.68792</v>
      </c>
      <c r="DD190">
        <v>15.13719</v>
      </c>
      <c r="DE190">
        <v>14.98691</v>
      </c>
      <c r="DF190">
        <v>22.772780000000001</v>
      </c>
      <c r="DG190">
        <v>22.227620000000002</v>
      </c>
      <c r="DH190">
        <v>22.14423</v>
      </c>
      <c r="DI190">
        <v>14.86007</v>
      </c>
      <c r="DJ190">
        <v>15.134510000000001</v>
      </c>
      <c r="DK190">
        <v>13.597</v>
      </c>
      <c r="DL190">
        <v>16.84046</v>
      </c>
      <c r="DM190">
        <v>17.12434</v>
      </c>
      <c r="DN190">
        <v>17.723210000000002</v>
      </c>
      <c r="DO190">
        <v>0.34259294898702802</v>
      </c>
      <c r="DP190">
        <v>0.40681425730387299</v>
      </c>
      <c r="DQ190">
        <v>4.0263367653743103</v>
      </c>
      <c r="DR190">
        <v>5.1522051493326799</v>
      </c>
      <c r="DS190">
        <v>5.2113442021642502</v>
      </c>
      <c r="DT190">
        <v>-7.4442008336385097</v>
      </c>
      <c r="DU190">
        <v>0</v>
      </c>
      <c r="DV190">
        <v>0</v>
      </c>
      <c r="DW190">
        <v>0</v>
      </c>
      <c r="DX190">
        <v>57</v>
      </c>
      <c r="DY190">
        <v>14</v>
      </c>
      <c r="DZ190">
        <v>21</v>
      </c>
      <c r="EA190">
        <v>0</v>
      </c>
      <c r="EB190">
        <v>1</v>
      </c>
      <c r="EC190">
        <v>0</v>
      </c>
      <c r="ED190">
        <v>0</v>
      </c>
      <c r="EE190">
        <v>0</v>
      </c>
      <c r="EF190">
        <v>0</v>
      </c>
      <c r="EG190">
        <v>93</v>
      </c>
      <c r="EH190">
        <v>442</v>
      </c>
      <c r="EI190" t="s">
        <v>3257</v>
      </c>
      <c r="EJ190" t="s">
        <v>3258</v>
      </c>
      <c r="EK190" t="s">
        <v>3259</v>
      </c>
      <c r="EL190" t="s">
        <v>3260</v>
      </c>
      <c r="EM190" t="s">
        <v>3261</v>
      </c>
      <c r="EN190" t="s">
        <v>3262</v>
      </c>
      <c r="EP190" t="s">
        <v>3263</v>
      </c>
      <c r="ER190" t="s">
        <v>3264</v>
      </c>
    </row>
    <row r="191" spans="1:148" x14ac:dyDescent="0.25">
      <c r="A191" t="s">
        <v>527</v>
      </c>
      <c r="B191" t="s">
        <v>527</v>
      </c>
      <c r="C191" t="s">
        <v>129</v>
      </c>
      <c r="D191" t="s">
        <v>129</v>
      </c>
      <c r="E191" t="s">
        <v>129</v>
      </c>
      <c r="F191" t="s">
        <v>528</v>
      </c>
      <c r="G191" t="str">
        <f>MID(F191,FIND("&gt;sp|",F191)+4,6)</f>
        <v>O95816</v>
      </c>
      <c r="H191" t="s">
        <v>5019</v>
      </c>
      <c r="I191">
        <v>2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0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0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0</v>
      </c>
      <c r="AV191">
        <v>1</v>
      </c>
      <c r="AW191">
        <v>5.0999999999999996</v>
      </c>
      <c r="AX191">
        <v>5.0999999999999996</v>
      </c>
      <c r="AY191">
        <v>5.0999999999999996</v>
      </c>
      <c r="AZ191">
        <v>20.189</v>
      </c>
      <c r="BA191">
        <v>178</v>
      </c>
      <c r="BB191" t="s">
        <v>529</v>
      </c>
      <c r="BC191">
        <v>4.7393000000000001E-3</v>
      </c>
      <c r="BD191">
        <v>6.2808000000000002</v>
      </c>
      <c r="BE191" t="s">
        <v>130</v>
      </c>
      <c r="BF191" t="s">
        <v>131</v>
      </c>
      <c r="BG191" t="s">
        <v>131</v>
      </c>
      <c r="BH191" t="s">
        <v>131</v>
      </c>
      <c r="BI191" t="s">
        <v>131</v>
      </c>
      <c r="BJ191" t="s">
        <v>130</v>
      </c>
      <c r="BK191" t="s">
        <v>131</v>
      </c>
      <c r="BL191" t="s">
        <v>130</v>
      </c>
      <c r="BM191" t="s">
        <v>130</v>
      </c>
      <c r="BN191" t="s">
        <v>131</v>
      </c>
      <c r="BO191" t="s">
        <v>131</v>
      </c>
      <c r="BP191" t="s">
        <v>131</v>
      </c>
      <c r="BQ191">
        <v>5.0999999999999996</v>
      </c>
      <c r="BR191">
        <v>5.0999999999999996</v>
      </c>
      <c r="BS191">
        <v>5.0999999999999996</v>
      </c>
      <c r="BT191">
        <v>5.0999999999999996</v>
      </c>
      <c r="BU191">
        <v>5.0999999999999996</v>
      </c>
      <c r="BV191">
        <v>5.0999999999999996</v>
      </c>
      <c r="BW191">
        <v>5.0999999999999996</v>
      </c>
      <c r="BX191">
        <v>5.0999999999999996</v>
      </c>
      <c r="BY191">
        <v>5.0999999999999996</v>
      </c>
      <c r="BZ191">
        <v>5.0999999999999996</v>
      </c>
      <c r="CA191">
        <v>0</v>
      </c>
      <c r="CB191">
        <v>5.0999999999999996</v>
      </c>
      <c r="CC191">
        <v>59569000</v>
      </c>
      <c r="CD191">
        <v>5339600</v>
      </c>
      <c r="CE191">
        <v>8071500</v>
      </c>
      <c r="CF191">
        <v>5348300</v>
      </c>
      <c r="CG191">
        <v>3239700</v>
      </c>
      <c r="CH191">
        <v>5084100</v>
      </c>
      <c r="CI191">
        <v>4737200</v>
      </c>
      <c r="CJ191">
        <v>4907400</v>
      </c>
      <c r="CK191">
        <v>3828100</v>
      </c>
      <c r="CL191">
        <v>5306900</v>
      </c>
      <c r="CM191">
        <v>3530500</v>
      </c>
      <c r="CN191">
        <v>0</v>
      </c>
      <c r="CO191">
        <v>10176000</v>
      </c>
      <c r="CP191">
        <v>4582300</v>
      </c>
      <c r="CQ191">
        <v>410740</v>
      </c>
      <c r="CR191">
        <v>620880</v>
      </c>
      <c r="CS191">
        <v>411410</v>
      </c>
      <c r="CT191">
        <v>249210</v>
      </c>
      <c r="CU191">
        <v>391080</v>
      </c>
      <c r="CV191">
        <v>364400</v>
      </c>
      <c r="CW191">
        <v>377490</v>
      </c>
      <c r="CX191">
        <v>294470</v>
      </c>
      <c r="CY191">
        <v>408220</v>
      </c>
      <c r="CZ191">
        <v>271580</v>
      </c>
      <c r="DA191">
        <v>0</v>
      </c>
      <c r="DB191">
        <v>782760</v>
      </c>
      <c r="DC191">
        <v>18.647870000000001</v>
      </c>
      <c r="DD191">
        <v>19.243960000000001</v>
      </c>
      <c r="DE191">
        <v>18.650220000000001</v>
      </c>
      <c r="DF191">
        <v>17.927</v>
      </c>
      <c r="DG191">
        <v>18.577100000000002</v>
      </c>
      <c r="DH191">
        <v>18.475159999999999</v>
      </c>
      <c r="DI191">
        <v>18.52608</v>
      </c>
      <c r="DJ191">
        <v>18.167760000000001</v>
      </c>
      <c r="DK191">
        <v>18.63899</v>
      </c>
      <c r="DL191">
        <v>18.051020000000001</v>
      </c>
      <c r="DM191">
        <v>9</v>
      </c>
      <c r="DN191">
        <v>19.578209999999999</v>
      </c>
      <c r="DO191">
        <v>0.75995296908353704</v>
      </c>
      <c r="DP191">
        <v>0.40307044982910201</v>
      </c>
      <c r="DQ191">
        <v>0.34931038164912098</v>
      </c>
      <c r="DR191">
        <v>2.7833468119303402</v>
      </c>
      <c r="DS191">
        <v>0.85555844311518903</v>
      </c>
      <c r="DT191">
        <v>0.520922978719078</v>
      </c>
      <c r="DU191">
        <v>1</v>
      </c>
      <c r="DV191">
        <v>0</v>
      </c>
      <c r="DW191">
        <v>0</v>
      </c>
      <c r="DX191">
        <v>0</v>
      </c>
      <c r="DY191">
        <v>0</v>
      </c>
      <c r="DZ191">
        <v>1</v>
      </c>
      <c r="EA191">
        <v>0</v>
      </c>
      <c r="EB191">
        <v>1</v>
      </c>
      <c r="EC191">
        <v>1</v>
      </c>
      <c r="ED191">
        <v>0</v>
      </c>
      <c r="EE191">
        <v>0</v>
      </c>
      <c r="EF191">
        <v>0</v>
      </c>
      <c r="EG191">
        <v>4</v>
      </c>
      <c r="EH191">
        <v>113</v>
      </c>
      <c r="EI191">
        <v>3223</v>
      </c>
      <c r="EJ191" t="b">
        <v>1</v>
      </c>
      <c r="EK191">
        <v>3378</v>
      </c>
      <c r="EL191" t="s">
        <v>530</v>
      </c>
      <c r="EM191" t="s">
        <v>531</v>
      </c>
      <c r="EN191">
        <v>16420</v>
      </c>
    </row>
    <row r="192" spans="1:148" x14ac:dyDescent="0.25">
      <c r="A192" t="s">
        <v>1683</v>
      </c>
      <c r="B192" t="s">
        <v>1683</v>
      </c>
      <c r="C192" t="s">
        <v>146</v>
      </c>
      <c r="D192" t="s">
        <v>826</v>
      </c>
      <c r="E192" t="s">
        <v>826</v>
      </c>
      <c r="F192" t="s">
        <v>1684</v>
      </c>
      <c r="G192" t="str">
        <f>MID(F192,FIND("&gt;sp|",F192)+4,6)</f>
        <v>P31946</v>
      </c>
      <c r="H192" t="s">
        <v>5133</v>
      </c>
      <c r="I192">
        <v>5</v>
      </c>
      <c r="J192">
        <v>2</v>
      </c>
      <c r="K192">
        <v>1</v>
      </c>
      <c r="L192">
        <v>1</v>
      </c>
      <c r="M192">
        <v>2</v>
      </c>
      <c r="N192">
        <v>2</v>
      </c>
      <c r="O192">
        <v>2</v>
      </c>
      <c r="P192">
        <v>0</v>
      </c>
      <c r="Q192">
        <v>1</v>
      </c>
      <c r="R192">
        <v>1</v>
      </c>
      <c r="S192">
        <v>2</v>
      </c>
      <c r="T192">
        <v>1</v>
      </c>
      <c r="U192">
        <v>2</v>
      </c>
      <c r="V192">
        <v>1</v>
      </c>
      <c r="W192">
        <v>0</v>
      </c>
      <c r="X192">
        <v>1</v>
      </c>
      <c r="Y192">
        <v>1</v>
      </c>
      <c r="Z192">
        <v>1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1</v>
      </c>
      <c r="AG192">
        <v>1</v>
      </c>
      <c r="AH192">
        <v>1</v>
      </c>
      <c r="AI192">
        <v>0</v>
      </c>
      <c r="AJ192">
        <v>0</v>
      </c>
      <c r="AK192">
        <v>1</v>
      </c>
      <c r="AL192">
        <v>1</v>
      </c>
      <c r="AM192">
        <v>1</v>
      </c>
      <c r="AN192">
        <v>0</v>
      </c>
      <c r="AO192">
        <v>0</v>
      </c>
      <c r="AP192">
        <v>0</v>
      </c>
      <c r="AQ192">
        <v>1</v>
      </c>
      <c r="AR192">
        <v>1</v>
      </c>
      <c r="AS192">
        <v>1</v>
      </c>
      <c r="AT192">
        <v>1</v>
      </c>
      <c r="AU192">
        <v>0</v>
      </c>
      <c r="AV192">
        <v>0</v>
      </c>
      <c r="AW192">
        <v>18.399999999999999</v>
      </c>
      <c r="AX192">
        <v>11.9</v>
      </c>
      <c r="AY192">
        <v>11.9</v>
      </c>
      <c r="AZ192">
        <v>27.85</v>
      </c>
      <c r="BA192">
        <v>244</v>
      </c>
      <c r="BB192" t="s">
        <v>1685</v>
      </c>
      <c r="BC192">
        <v>0</v>
      </c>
      <c r="BD192">
        <v>36.975999999999999</v>
      </c>
      <c r="BE192" t="s">
        <v>130</v>
      </c>
      <c r="BF192" t="s">
        <v>130</v>
      </c>
      <c r="BG192" t="s">
        <v>131</v>
      </c>
      <c r="BH192" t="s">
        <v>131</v>
      </c>
      <c r="BI192" t="s">
        <v>131</v>
      </c>
      <c r="BJ192" t="s">
        <v>131</v>
      </c>
      <c r="BK192" t="s">
        <v>130</v>
      </c>
      <c r="BL192" t="s">
        <v>130</v>
      </c>
      <c r="BM192" t="s">
        <v>130</v>
      </c>
      <c r="BN192" t="s">
        <v>131</v>
      </c>
      <c r="BO192" t="s">
        <v>131</v>
      </c>
      <c r="BP192" t="s">
        <v>131</v>
      </c>
      <c r="BQ192">
        <v>18.399999999999999</v>
      </c>
      <c r="BR192">
        <v>18.399999999999999</v>
      </c>
      <c r="BS192">
        <v>18.399999999999999</v>
      </c>
      <c r="BT192">
        <v>0</v>
      </c>
      <c r="BU192">
        <v>6.6</v>
      </c>
      <c r="BV192">
        <v>6.6</v>
      </c>
      <c r="BW192">
        <v>18.399999999999999</v>
      </c>
      <c r="BX192">
        <v>11.9</v>
      </c>
      <c r="BY192">
        <v>18.399999999999999</v>
      </c>
      <c r="BZ192">
        <v>11.9</v>
      </c>
      <c r="CA192">
        <v>0</v>
      </c>
      <c r="CB192">
        <v>6.6</v>
      </c>
      <c r="CC192">
        <v>30042000</v>
      </c>
      <c r="CD192">
        <v>5300600</v>
      </c>
      <c r="CE192">
        <v>6302300</v>
      </c>
      <c r="CF192">
        <v>4471100</v>
      </c>
      <c r="CG192">
        <v>0</v>
      </c>
      <c r="CH192">
        <v>0</v>
      </c>
      <c r="CI192">
        <v>0</v>
      </c>
      <c r="CJ192">
        <v>6041500</v>
      </c>
      <c r="CK192">
        <v>2060200</v>
      </c>
      <c r="CL192">
        <v>5297300</v>
      </c>
      <c r="CM192">
        <v>568960</v>
      </c>
      <c r="CN192">
        <v>0</v>
      </c>
      <c r="CO192">
        <v>0</v>
      </c>
      <c r="CP192">
        <v>2145900</v>
      </c>
      <c r="CQ192">
        <v>378610</v>
      </c>
      <c r="CR192">
        <v>450160</v>
      </c>
      <c r="CS192">
        <v>319370</v>
      </c>
      <c r="CT192">
        <v>0</v>
      </c>
      <c r="CU192">
        <v>0</v>
      </c>
      <c r="CV192">
        <v>0</v>
      </c>
      <c r="CW192">
        <v>431540</v>
      </c>
      <c r="CX192">
        <v>147160</v>
      </c>
      <c r="CY192">
        <v>378380</v>
      </c>
      <c r="CZ192">
        <v>40640</v>
      </c>
      <c r="DA192">
        <v>0</v>
      </c>
      <c r="DB192">
        <v>0</v>
      </c>
      <c r="DC192">
        <v>18.530349999999999</v>
      </c>
      <c r="DD192">
        <v>18.780080000000002</v>
      </c>
      <c r="DE192">
        <v>18.284870000000002</v>
      </c>
      <c r="DF192">
        <v>9</v>
      </c>
      <c r="DG192">
        <v>9</v>
      </c>
      <c r="DH192">
        <v>9</v>
      </c>
      <c r="DI192">
        <v>18.719139999999999</v>
      </c>
      <c r="DJ192">
        <v>17.16703</v>
      </c>
      <c r="DK192">
        <v>18.52948</v>
      </c>
      <c r="DL192">
        <v>15.31061</v>
      </c>
      <c r="DM192">
        <v>9</v>
      </c>
      <c r="DN192">
        <v>9</v>
      </c>
      <c r="DO192">
        <v>0.315912259591066</v>
      </c>
      <c r="DP192">
        <v>0.39322153727213699</v>
      </c>
      <c r="DQ192">
        <v>0.42724341246478797</v>
      </c>
      <c r="DR192">
        <v>-2.10353755950928</v>
      </c>
      <c r="DS192">
        <v>6.5183815354185102</v>
      </c>
      <c r="DT192">
        <v>9.5317675272623692</v>
      </c>
      <c r="DU192">
        <v>1</v>
      </c>
      <c r="DV192">
        <v>1</v>
      </c>
      <c r="DW192">
        <v>0</v>
      </c>
      <c r="DX192">
        <v>0</v>
      </c>
      <c r="DY192">
        <v>0</v>
      </c>
      <c r="DZ192">
        <v>0</v>
      </c>
      <c r="EA192">
        <v>2</v>
      </c>
      <c r="EB192">
        <v>1</v>
      </c>
      <c r="EC192">
        <v>1</v>
      </c>
      <c r="ED192">
        <v>0</v>
      </c>
      <c r="EE192">
        <v>0</v>
      </c>
      <c r="EF192">
        <v>0</v>
      </c>
      <c r="EG192">
        <v>6</v>
      </c>
      <c r="EH192">
        <v>252</v>
      </c>
      <c r="EI192" t="s">
        <v>1686</v>
      </c>
      <c r="EJ192" t="s">
        <v>132</v>
      </c>
      <c r="EK192" t="s">
        <v>1687</v>
      </c>
      <c r="EL192" t="s">
        <v>1688</v>
      </c>
      <c r="EM192" t="s">
        <v>1689</v>
      </c>
      <c r="EN192" t="s">
        <v>1690</v>
      </c>
    </row>
    <row r="193" spans="1:148" x14ac:dyDescent="0.25">
      <c r="A193" t="s">
        <v>1919</v>
      </c>
      <c r="B193" t="s">
        <v>1920</v>
      </c>
      <c r="C193" t="s">
        <v>1921</v>
      </c>
      <c r="D193" t="s">
        <v>1922</v>
      </c>
      <c r="E193" t="s">
        <v>1922</v>
      </c>
      <c r="F193" t="s">
        <v>1923</v>
      </c>
      <c r="G193" t="str">
        <f>MID(F193,FIND("&gt;sp|",F193)+4,6)</f>
        <v>P42677</v>
      </c>
      <c r="H193" t="s">
        <v>5160</v>
      </c>
      <c r="I193">
        <v>3</v>
      </c>
      <c r="J193">
        <v>3</v>
      </c>
      <c r="K193">
        <v>1</v>
      </c>
      <c r="L193">
        <v>1</v>
      </c>
      <c r="M193">
        <v>2</v>
      </c>
      <c r="N193">
        <v>3</v>
      </c>
      <c r="O193">
        <v>3</v>
      </c>
      <c r="P193">
        <v>3</v>
      </c>
      <c r="Q193">
        <v>3</v>
      </c>
      <c r="R193">
        <v>3</v>
      </c>
      <c r="S193">
        <v>3</v>
      </c>
      <c r="T193">
        <v>3</v>
      </c>
      <c r="U193">
        <v>3</v>
      </c>
      <c r="V193">
        <v>3</v>
      </c>
      <c r="W193">
        <v>3</v>
      </c>
      <c r="X193">
        <v>3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40.5</v>
      </c>
      <c r="AX193">
        <v>15.5</v>
      </c>
      <c r="AY193">
        <v>15.5</v>
      </c>
      <c r="AZ193">
        <v>9.4610000000000003</v>
      </c>
      <c r="BA193">
        <v>84</v>
      </c>
      <c r="BB193" t="s">
        <v>1924</v>
      </c>
      <c r="BC193">
        <v>3.5336E-3</v>
      </c>
      <c r="BD193">
        <v>7.1775000000000002</v>
      </c>
      <c r="BE193" t="s">
        <v>130</v>
      </c>
      <c r="BF193" t="s">
        <v>131</v>
      </c>
      <c r="BG193" t="s">
        <v>130</v>
      </c>
      <c r="BH193" t="s">
        <v>130</v>
      </c>
      <c r="BI193" t="s">
        <v>130</v>
      </c>
      <c r="BJ193" t="s">
        <v>130</v>
      </c>
      <c r="BK193" t="s">
        <v>130</v>
      </c>
      <c r="BL193" t="s">
        <v>130</v>
      </c>
      <c r="BM193" t="s">
        <v>130</v>
      </c>
      <c r="BN193" t="s">
        <v>130</v>
      </c>
      <c r="BO193" t="s">
        <v>130</v>
      </c>
      <c r="BP193" t="s">
        <v>130</v>
      </c>
      <c r="BQ193">
        <v>25</v>
      </c>
      <c r="BR193">
        <v>40.5</v>
      </c>
      <c r="BS193">
        <v>40.5</v>
      </c>
      <c r="BT193">
        <v>40.5</v>
      </c>
      <c r="BU193">
        <v>40.5</v>
      </c>
      <c r="BV193">
        <v>40.5</v>
      </c>
      <c r="BW193">
        <v>40.5</v>
      </c>
      <c r="BX193">
        <v>40.5</v>
      </c>
      <c r="BY193">
        <v>40.5</v>
      </c>
      <c r="BZ193">
        <v>40.5</v>
      </c>
      <c r="CA193">
        <v>40.5</v>
      </c>
      <c r="CB193">
        <v>40.5</v>
      </c>
      <c r="CC193">
        <v>957430000</v>
      </c>
      <c r="CD193">
        <v>111030000</v>
      </c>
      <c r="CE193">
        <v>81550000</v>
      </c>
      <c r="CF193">
        <v>80913000</v>
      </c>
      <c r="CG193">
        <v>63892000</v>
      </c>
      <c r="CH193">
        <v>123940000</v>
      </c>
      <c r="CI193">
        <v>66009000</v>
      </c>
      <c r="CJ193">
        <v>65516000</v>
      </c>
      <c r="CK193">
        <v>59457000</v>
      </c>
      <c r="CL193">
        <v>85807000</v>
      </c>
      <c r="CM193">
        <v>49511000</v>
      </c>
      <c r="CN193">
        <v>55763000</v>
      </c>
      <c r="CO193">
        <v>114050000</v>
      </c>
      <c r="CP193">
        <v>239360000</v>
      </c>
      <c r="CQ193">
        <v>27758000</v>
      </c>
      <c r="CR193">
        <v>20387000</v>
      </c>
      <c r="CS193">
        <v>20228000</v>
      </c>
      <c r="CT193">
        <v>15973000</v>
      </c>
      <c r="CU193">
        <v>30984000</v>
      </c>
      <c r="CV193">
        <v>16502000</v>
      </c>
      <c r="CW193">
        <v>16379000</v>
      </c>
      <c r="CX193">
        <v>14864000</v>
      </c>
      <c r="CY193">
        <v>21452000</v>
      </c>
      <c r="CZ193">
        <v>12378000</v>
      </c>
      <c r="DA193">
        <v>13941000</v>
      </c>
      <c r="DB193">
        <v>28511000</v>
      </c>
      <c r="DC193">
        <v>24.726400000000002</v>
      </c>
      <c r="DD193">
        <v>24.28115</v>
      </c>
      <c r="DE193">
        <v>24.269850000000002</v>
      </c>
      <c r="DF193">
        <v>23.929130000000001</v>
      </c>
      <c r="DG193">
        <v>24.885020000000001</v>
      </c>
      <c r="DH193">
        <v>23.976140000000001</v>
      </c>
      <c r="DI193">
        <v>23.965340000000001</v>
      </c>
      <c r="DJ193">
        <v>23.825320000000001</v>
      </c>
      <c r="DK193">
        <v>24.354610000000001</v>
      </c>
      <c r="DL193">
        <v>23.56128</v>
      </c>
      <c r="DM193">
        <v>23.73283</v>
      </c>
      <c r="DN193">
        <v>24.76501</v>
      </c>
      <c r="DO193">
        <v>0.79865207172619901</v>
      </c>
      <c r="DP193">
        <v>0.37737528483073002</v>
      </c>
      <c r="DQ193">
        <v>0.19133877169907701</v>
      </c>
      <c r="DR193">
        <v>0.24372291564941401</v>
      </c>
      <c r="DS193">
        <v>0.17856873788458999</v>
      </c>
      <c r="DT193">
        <v>0.16236941019694101</v>
      </c>
      <c r="DU193">
        <v>1</v>
      </c>
      <c r="DV193">
        <v>0</v>
      </c>
      <c r="DW193">
        <v>1</v>
      </c>
      <c r="DX193">
        <v>1</v>
      </c>
      <c r="DY193">
        <v>1</v>
      </c>
      <c r="DZ193">
        <v>2</v>
      </c>
      <c r="EA193">
        <v>2</v>
      </c>
      <c r="EB193">
        <v>1</v>
      </c>
      <c r="EC193">
        <v>2</v>
      </c>
      <c r="ED193">
        <v>1</v>
      </c>
      <c r="EE193">
        <v>1</v>
      </c>
      <c r="EF193">
        <v>1</v>
      </c>
      <c r="EG193">
        <v>14</v>
      </c>
      <c r="EH193">
        <v>283</v>
      </c>
      <c r="EI193" t="s">
        <v>1925</v>
      </c>
      <c r="EJ193" t="s">
        <v>1926</v>
      </c>
      <c r="EK193" t="s">
        <v>1927</v>
      </c>
      <c r="EL193" t="s">
        <v>1928</v>
      </c>
      <c r="EM193" t="s">
        <v>1929</v>
      </c>
      <c r="EN193" t="s">
        <v>1930</v>
      </c>
    </row>
    <row r="194" spans="1:148" x14ac:dyDescent="0.25">
      <c r="A194" t="s">
        <v>4035</v>
      </c>
      <c r="B194" t="s">
        <v>4036</v>
      </c>
      <c r="C194" t="s">
        <v>2690</v>
      </c>
      <c r="D194" t="s">
        <v>2690</v>
      </c>
      <c r="E194" t="s">
        <v>4037</v>
      </c>
      <c r="F194" t="s">
        <v>4038</v>
      </c>
      <c r="G194" t="str">
        <f>MID(F194,FIND("&gt;sp|",F194)+4,6)</f>
        <v>Q92598</v>
      </c>
      <c r="H194" t="s">
        <v>5412</v>
      </c>
      <c r="I194">
        <v>6</v>
      </c>
      <c r="J194">
        <v>4</v>
      </c>
      <c r="K194">
        <v>4</v>
      </c>
      <c r="L194">
        <v>3</v>
      </c>
      <c r="M194">
        <v>4</v>
      </c>
      <c r="N194">
        <v>4</v>
      </c>
      <c r="O194">
        <v>3</v>
      </c>
      <c r="P194">
        <v>3</v>
      </c>
      <c r="Q194">
        <v>4</v>
      </c>
      <c r="R194">
        <v>3</v>
      </c>
      <c r="S194">
        <v>3</v>
      </c>
      <c r="T194">
        <v>4</v>
      </c>
      <c r="U194">
        <v>4</v>
      </c>
      <c r="V194">
        <v>4</v>
      </c>
      <c r="W194">
        <v>2</v>
      </c>
      <c r="X194">
        <v>2</v>
      </c>
      <c r="Y194">
        <v>4</v>
      </c>
      <c r="Z194">
        <v>4</v>
      </c>
      <c r="AA194">
        <v>3</v>
      </c>
      <c r="AB194">
        <v>3</v>
      </c>
      <c r="AC194">
        <v>4</v>
      </c>
      <c r="AD194">
        <v>3</v>
      </c>
      <c r="AE194">
        <v>3</v>
      </c>
      <c r="AF194">
        <v>4</v>
      </c>
      <c r="AG194">
        <v>4</v>
      </c>
      <c r="AH194">
        <v>4</v>
      </c>
      <c r="AI194">
        <v>2</v>
      </c>
      <c r="AJ194">
        <v>2</v>
      </c>
      <c r="AK194">
        <v>3</v>
      </c>
      <c r="AL194">
        <v>3</v>
      </c>
      <c r="AM194">
        <v>3</v>
      </c>
      <c r="AN194">
        <v>2</v>
      </c>
      <c r="AO194">
        <v>3</v>
      </c>
      <c r="AP194">
        <v>2</v>
      </c>
      <c r="AQ194">
        <v>3</v>
      </c>
      <c r="AR194">
        <v>3</v>
      </c>
      <c r="AS194">
        <v>3</v>
      </c>
      <c r="AT194">
        <v>3</v>
      </c>
      <c r="AU194">
        <v>2</v>
      </c>
      <c r="AV194">
        <v>2</v>
      </c>
      <c r="AW194">
        <v>5.3</v>
      </c>
      <c r="AX194">
        <v>5.3</v>
      </c>
      <c r="AY194">
        <v>4.3</v>
      </c>
      <c r="AZ194">
        <v>92.114999999999995</v>
      </c>
      <c r="BA194">
        <v>814</v>
      </c>
      <c r="BB194" t="s">
        <v>4039</v>
      </c>
      <c r="BC194">
        <v>0</v>
      </c>
      <c r="BD194">
        <v>26.733000000000001</v>
      </c>
      <c r="BE194" t="s">
        <v>130</v>
      </c>
      <c r="BF194" t="s">
        <v>130</v>
      </c>
      <c r="BG194" t="s">
        <v>131</v>
      </c>
      <c r="BH194" t="s">
        <v>130</v>
      </c>
      <c r="BI194" t="s">
        <v>131</v>
      </c>
      <c r="BJ194" t="s">
        <v>131</v>
      </c>
      <c r="BK194" t="s">
        <v>130</v>
      </c>
      <c r="BL194" t="s">
        <v>130</v>
      </c>
      <c r="BM194" t="s">
        <v>130</v>
      </c>
      <c r="BN194" t="s">
        <v>130</v>
      </c>
      <c r="BO194" t="s">
        <v>131</v>
      </c>
      <c r="BP194" t="s">
        <v>131</v>
      </c>
      <c r="BQ194">
        <v>5.3</v>
      </c>
      <c r="BR194">
        <v>5.3</v>
      </c>
      <c r="BS194">
        <v>4.3</v>
      </c>
      <c r="BT194">
        <v>3.8</v>
      </c>
      <c r="BU194">
        <v>5.3</v>
      </c>
      <c r="BV194">
        <v>3.6</v>
      </c>
      <c r="BW194">
        <v>4.3</v>
      </c>
      <c r="BX194">
        <v>5.3</v>
      </c>
      <c r="BY194">
        <v>5.3</v>
      </c>
      <c r="BZ194">
        <v>5.3</v>
      </c>
      <c r="CA194">
        <v>2.6</v>
      </c>
      <c r="CB194">
        <v>2.6</v>
      </c>
      <c r="CC194">
        <v>340470000</v>
      </c>
      <c r="CD194">
        <v>50571000</v>
      </c>
      <c r="CE194">
        <v>71506000</v>
      </c>
      <c r="CF194">
        <v>32163000</v>
      </c>
      <c r="CG194">
        <v>11052000</v>
      </c>
      <c r="CH194">
        <v>15161000</v>
      </c>
      <c r="CI194">
        <v>16367000</v>
      </c>
      <c r="CJ194">
        <v>28855000</v>
      </c>
      <c r="CK194">
        <v>47773000</v>
      </c>
      <c r="CL194">
        <v>38579000</v>
      </c>
      <c r="CM194">
        <v>12823000</v>
      </c>
      <c r="CN194">
        <v>7433400</v>
      </c>
      <c r="CO194">
        <v>8191900</v>
      </c>
      <c r="CP194">
        <v>7244100</v>
      </c>
      <c r="CQ194">
        <v>1076000</v>
      </c>
      <c r="CR194">
        <v>1521400</v>
      </c>
      <c r="CS194">
        <v>684320</v>
      </c>
      <c r="CT194">
        <v>235150</v>
      </c>
      <c r="CU194">
        <v>322580</v>
      </c>
      <c r="CV194">
        <v>348240</v>
      </c>
      <c r="CW194">
        <v>613940</v>
      </c>
      <c r="CX194">
        <v>1016400</v>
      </c>
      <c r="CY194">
        <v>820820</v>
      </c>
      <c r="CZ194">
        <v>272820</v>
      </c>
      <c r="DA194">
        <v>158160</v>
      </c>
      <c r="DB194">
        <v>174290</v>
      </c>
      <c r="DC194">
        <v>20.03725</v>
      </c>
      <c r="DD194">
        <v>20.53697</v>
      </c>
      <c r="DE194">
        <v>19.384309999999999</v>
      </c>
      <c r="DF194">
        <v>17.843219999999999</v>
      </c>
      <c r="DG194">
        <v>18.299299999999999</v>
      </c>
      <c r="DH194">
        <v>18.40972</v>
      </c>
      <c r="DI194">
        <v>19.227740000000001</v>
      </c>
      <c r="DJ194">
        <v>19.95504</v>
      </c>
      <c r="DK194">
        <v>19.646709999999999</v>
      </c>
      <c r="DL194">
        <v>18.057590000000001</v>
      </c>
      <c r="DM194">
        <v>17.27102</v>
      </c>
      <c r="DN194">
        <v>17.41113</v>
      </c>
      <c r="DO194">
        <v>0.40413832531542598</v>
      </c>
      <c r="DP194">
        <v>0.376349131266277</v>
      </c>
      <c r="DQ194">
        <v>0.94902552105590199</v>
      </c>
      <c r="DR194">
        <v>0.60416539510091405</v>
      </c>
      <c r="DS194">
        <v>2.0604903214455899</v>
      </c>
      <c r="DT194">
        <v>1.8020947774251299</v>
      </c>
      <c r="DU194">
        <v>1</v>
      </c>
      <c r="DV194">
        <v>2</v>
      </c>
      <c r="DW194">
        <v>0</v>
      </c>
      <c r="DX194">
        <v>1</v>
      </c>
      <c r="DY194">
        <v>0</v>
      </c>
      <c r="DZ194">
        <v>0</v>
      </c>
      <c r="EA194">
        <v>2</v>
      </c>
      <c r="EB194">
        <v>1</v>
      </c>
      <c r="EC194">
        <v>1</v>
      </c>
      <c r="ED194">
        <v>1</v>
      </c>
      <c r="EE194">
        <v>0</v>
      </c>
      <c r="EF194">
        <v>0</v>
      </c>
      <c r="EG194">
        <v>9</v>
      </c>
      <c r="EH194">
        <v>559</v>
      </c>
      <c r="EI194" t="s">
        <v>4040</v>
      </c>
      <c r="EJ194" t="s">
        <v>136</v>
      </c>
      <c r="EK194" t="s">
        <v>4041</v>
      </c>
      <c r="EL194" t="s">
        <v>4042</v>
      </c>
      <c r="EM194" t="s">
        <v>4043</v>
      </c>
      <c r="EN194" t="s">
        <v>4044</v>
      </c>
    </row>
    <row r="195" spans="1:148" x14ac:dyDescent="0.25">
      <c r="A195" t="s">
        <v>4940</v>
      </c>
      <c r="B195" t="s">
        <v>4940</v>
      </c>
      <c r="C195" t="s">
        <v>129</v>
      </c>
      <c r="D195" t="s">
        <v>129</v>
      </c>
      <c r="E195" t="s">
        <v>129</v>
      </c>
      <c r="F195" t="s">
        <v>4941</v>
      </c>
      <c r="G195" t="str">
        <f>MID(F195,FIND("&gt;sp|",F195)+4,6)</f>
        <v>Q9Y6C9</v>
      </c>
      <c r="H195" t="s">
        <v>5536</v>
      </c>
      <c r="I195">
        <v>2</v>
      </c>
      <c r="J195">
        <v>1</v>
      </c>
      <c r="K195">
        <v>1</v>
      </c>
      <c r="L195">
        <v>1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0</v>
      </c>
      <c r="AO195">
        <v>0</v>
      </c>
      <c r="AP195">
        <v>0</v>
      </c>
      <c r="AQ195">
        <v>0</v>
      </c>
      <c r="AR195">
        <v>1</v>
      </c>
      <c r="AS195">
        <v>0</v>
      </c>
      <c r="AT195">
        <v>1</v>
      </c>
      <c r="AU195">
        <v>0</v>
      </c>
      <c r="AV195">
        <v>0</v>
      </c>
      <c r="AW195">
        <v>9.1999999999999993</v>
      </c>
      <c r="AX195">
        <v>9.1999999999999993</v>
      </c>
      <c r="AY195">
        <v>9.1999999999999993</v>
      </c>
      <c r="AZ195">
        <v>28.548999999999999</v>
      </c>
      <c r="BA195">
        <v>262</v>
      </c>
      <c r="BB195" t="s">
        <v>4942</v>
      </c>
      <c r="BC195">
        <v>4.8939999999999999E-3</v>
      </c>
      <c r="BD195">
        <v>6.5323000000000002</v>
      </c>
      <c r="BE195" t="s">
        <v>131</v>
      </c>
      <c r="BF195" t="s">
        <v>131</v>
      </c>
      <c r="BG195" t="s">
        <v>131</v>
      </c>
      <c r="BH195" t="s">
        <v>131</v>
      </c>
      <c r="BI195" t="s">
        <v>131</v>
      </c>
      <c r="BJ195" t="s">
        <v>131</v>
      </c>
      <c r="BK195" t="s">
        <v>131</v>
      </c>
      <c r="BL195" t="s">
        <v>131</v>
      </c>
      <c r="BM195" t="s">
        <v>131</v>
      </c>
      <c r="BN195" t="s">
        <v>130</v>
      </c>
      <c r="BO195" t="s">
        <v>131</v>
      </c>
      <c r="BP195" t="s">
        <v>131</v>
      </c>
      <c r="BQ195">
        <v>0</v>
      </c>
      <c r="BR195">
        <v>0</v>
      </c>
      <c r="BS195">
        <v>9.1999999999999993</v>
      </c>
      <c r="BT195">
        <v>0</v>
      </c>
      <c r="BU195">
        <v>0</v>
      </c>
      <c r="BV195">
        <v>0</v>
      </c>
      <c r="BW195">
        <v>0</v>
      </c>
      <c r="BX195">
        <v>9.1999999999999993</v>
      </c>
      <c r="BY195">
        <v>0</v>
      </c>
      <c r="BZ195">
        <v>9.1999999999999993</v>
      </c>
      <c r="CA195">
        <v>0</v>
      </c>
      <c r="CB195">
        <v>0</v>
      </c>
      <c r="CC195">
        <v>1009400</v>
      </c>
      <c r="CD195">
        <v>0</v>
      </c>
      <c r="CE195">
        <v>0</v>
      </c>
      <c r="CF195">
        <v>491830</v>
      </c>
      <c r="CG195">
        <v>0</v>
      </c>
      <c r="CH195">
        <v>0</v>
      </c>
      <c r="CI195">
        <v>0</v>
      </c>
      <c r="CJ195">
        <v>0</v>
      </c>
      <c r="CK195">
        <v>226490</v>
      </c>
      <c r="CL195">
        <v>0</v>
      </c>
      <c r="CM195">
        <v>291110</v>
      </c>
      <c r="CN195">
        <v>0</v>
      </c>
      <c r="CO195">
        <v>0</v>
      </c>
      <c r="CP195">
        <v>91767</v>
      </c>
      <c r="CQ195">
        <v>0</v>
      </c>
      <c r="CR195">
        <v>0</v>
      </c>
      <c r="CS195">
        <v>44712</v>
      </c>
      <c r="CT195">
        <v>0</v>
      </c>
      <c r="CU195">
        <v>0</v>
      </c>
      <c r="CV195">
        <v>0</v>
      </c>
      <c r="CW195">
        <v>0</v>
      </c>
      <c r="CX195">
        <v>20590</v>
      </c>
      <c r="CY195">
        <v>0</v>
      </c>
      <c r="CZ195">
        <v>26465</v>
      </c>
      <c r="DA195">
        <v>0</v>
      </c>
      <c r="DB195">
        <v>0</v>
      </c>
      <c r="DC195">
        <v>9</v>
      </c>
      <c r="DD195">
        <v>9</v>
      </c>
      <c r="DE195">
        <v>15.448370000000001</v>
      </c>
      <c r="DF195">
        <v>9</v>
      </c>
      <c r="DG195">
        <v>9</v>
      </c>
      <c r="DH195">
        <v>9</v>
      </c>
      <c r="DI195">
        <v>9</v>
      </c>
      <c r="DJ195">
        <v>14.329660000000001</v>
      </c>
      <c r="DK195">
        <v>9</v>
      </c>
      <c r="DL195">
        <v>14.691800000000001</v>
      </c>
      <c r="DM195">
        <v>9</v>
      </c>
      <c r="DN195">
        <v>9</v>
      </c>
      <c r="DO195">
        <v>4.57197907551661E-2</v>
      </c>
      <c r="DP195">
        <v>0.37290604909261099</v>
      </c>
      <c r="DQ195">
        <v>0.42724341246478797</v>
      </c>
      <c r="DR195">
        <v>-1.89726607004801</v>
      </c>
      <c r="DS195">
        <v>0.42724341246478897</v>
      </c>
      <c r="DT195">
        <v>2.1494582494099901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1</v>
      </c>
      <c r="EE195">
        <v>0</v>
      </c>
      <c r="EF195">
        <v>0</v>
      </c>
      <c r="EG195">
        <v>1</v>
      </c>
      <c r="EH195">
        <v>691</v>
      </c>
      <c r="EI195">
        <v>49</v>
      </c>
      <c r="EJ195" t="b">
        <v>1</v>
      </c>
      <c r="EK195">
        <v>49</v>
      </c>
      <c r="EL195" t="s">
        <v>4943</v>
      </c>
      <c r="EM195">
        <v>200</v>
      </c>
      <c r="EN195">
        <v>200</v>
      </c>
    </row>
    <row r="196" spans="1:148" x14ac:dyDescent="0.25">
      <c r="A196" t="s">
        <v>1415</v>
      </c>
      <c r="B196" t="s">
        <v>1416</v>
      </c>
      <c r="C196" t="s">
        <v>1417</v>
      </c>
      <c r="D196" t="s">
        <v>1417</v>
      </c>
      <c r="E196" t="s">
        <v>1417</v>
      </c>
      <c r="F196" t="s">
        <v>1418</v>
      </c>
      <c r="G196" t="str">
        <f>MID(F196,FIND("&gt;sp|",F196)+4,6)</f>
        <v>P23381</v>
      </c>
      <c r="H196" t="s">
        <v>5104</v>
      </c>
      <c r="I196">
        <v>28</v>
      </c>
      <c r="J196">
        <v>5</v>
      </c>
      <c r="K196">
        <v>5</v>
      </c>
      <c r="L196">
        <v>5</v>
      </c>
      <c r="M196">
        <v>4</v>
      </c>
      <c r="N196">
        <v>5</v>
      </c>
      <c r="O196">
        <v>5</v>
      </c>
      <c r="P196">
        <v>3</v>
      </c>
      <c r="Q196">
        <v>5</v>
      </c>
      <c r="R196">
        <v>3</v>
      </c>
      <c r="S196">
        <v>5</v>
      </c>
      <c r="T196">
        <v>4</v>
      </c>
      <c r="U196">
        <v>4</v>
      </c>
      <c r="V196">
        <v>3</v>
      </c>
      <c r="W196">
        <v>3</v>
      </c>
      <c r="X196">
        <v>4</v>
      </c>
      <c r="Y196">
        <v>4</v>
      </c>
      <c r="Z196">
        <v>5</v>
      </c>
      <c r="AA196">
        <v>5</v>
      </c>
      <c r="AB196">
        <v>3</v>
      </c>
      <c r="AC196">
        <v>5</v>
      </c>
      <c r="AD196">
        <v>3</v>
      </c>
      <c r="AE196">
        <v>5</v>
      </c>
      <c r="AF196">
        <v>4</v>
      </c>
      <c r="AG196">
        <v>4</v>
      </c>
      <c r="AH196">
        <v>3</v>
      </c>
      <c r="AI196">
        <v>3</v>
      </c>
      <c r="AJ196">
        <v>4</v>
      </c>
      <c r="AK196">
        <v>4</v>
      </c>
      <c r="AL196">
        <v>5</v>
      </c>
      <c r="AM196">
        <v>5</v>
      </c>
      <c r="AN196">
        <v>3</v>
      </c>
      <c r="AO196">
        <v>5</v>
      </c>
      <c r="AP196">
        <v>3</v>
      </c>
      <c r="AQ196">
        <v>5</v>
      </c>
      <c r="AR196">
        <v>4</v>
      </c>
      <c r="AS196">
        <v>4</v>
      </c>
      <c r="AT196">
        <v>3</v>
      </c>
      <c r="AU196">
        <v>3</v>
      </c>
      <c r="AV196">
        <v>4</v>
      </c>
      <c r="AW196">
        <v>13.4</v>
      </c>
      <c r="AX196">
        <v>13.4</v>
      </c>
      <c r="AY196">
        <v>13.4</v>
      </c>
      <c r="AZ196">
        <v>53.164999999999999</v>
      </c>
      <c r="BA196">
        <v>471</v>
      </c>
      <c r="BB196" t="s">
        <v>1419</v>
      </c>
      <c r="BC196">
        <v>0</v>
      </c>
      <c r="BD196">
        <v>47.905000000000001</v>
      </c>
      <c r="BE196" t="s">
        <v>130</v>
      </c>
      <c r="BF196" t="s">
        <v>130</v>
      </c>
      <c r="BG196" t="s">
        <v>130</v>
      </c>
      <c r="BH196" t="s">
        <v>131</v>
      </c>
      <c r="BI196" t="s">
        <v>131</v>
      </c>
      <c r="BJ196" t="s">
        <v>131</v>
      </c>
      <c r="BK196" t="s">
        <v>130</v>
      </c>
      <c r="BL196" t="s">
        <v>130</v>
      </c>
      <c r="BM196" t="s">
        <v>130</v>
      </c>
      <c r="BN196" t="s">
        <v>131</v>
      </c>
      <c r="BO196" t="s">
        <v>131</v>
      </c>
      <c r="BP196" t="s">
        <v>131</v>
      </c>
      <c r="BQ196">
        <v>11.7</v>
      </c>
      <c r="BR196">
        <v>13.4</v>
      </c>
      <c r="BS196">
        <v>13.4</v>
      </c>
      <c r="BT196">
        <v>5.5</v>
      </c>
      <c r="BU196">
        <v>13.4</v>
      </c>
      <c r="BV196">
        <v>5.5</v>
      </c>
      <c r="BW196">
        <v>13.4</v>
      </c>
      <c r="BX196">
        <v>11.7</v>
      </c>
      <c r="BY196">
        <v>11.7</v>
      </c>
      <c r="BZ196">
        <v>9.6</v>
      </c>
      <c r="CA196">
        <v>6.8</v>
      </c>
      <c r="CB196">
        <v>11.7</v>
      </c>
      <c r="CC196">
        <v>441040000</v>
      </c>
      <c r="CD196">
        <v>37819000</v>
      </c>
      <c r="CE196">
        <v>106080000</v>
      </c>
      <c r="CF196">
        <v>69004000</v>
      </c>
      <c r="CG196">
        <v>11724000</v>
      </c>
      <c r="CH196">
        <v>18537000</v>
      </c>
      <c r="CI196">
        <v>9761900</v>
      </c>
      <c r="CJ196">
        <v>75367000</v>
      </c>
      <c r="CK196">
        <v>35342000</v>
      </c>
      <c r="CL196">
        <v>48261000</v>
      </c>
      <c r="CM196">
        <v>3676800</v>
      </c>
      <c r="CN196">
        <v>4224000</v>
      </c>
      <c r="CO196">
        <v>21242000</v>
      </c>
      <c r="CP196">
        <v>19176000</v>
      </c>
      <c r="CQ196">
        <v>1644300</v>
      </c>
      <c r="CR196">
        <v>4612100</v>
      </c>
      <c r="CS196">
        <v>3000200</v>
      </c>
      <c r="CT196">
        <v>509760</v>
      </c>
      <c r="CU196">
        <v>805970</v>
      </c>
      <c r="CV196">
        <v>424430</v>
      </c>
      <c r="CW196">
        <v>3276800</v>
      </c>
      <c r="CX196">
        <v>1536600</v>
      </c>
      <c r="CY196">
        <v>2098300</v>
      </c>
      <c r="CZ196">
        <v>159860</v>
      </c>
      <c r="DA196">
        <v>183650</v>
      </c>
      <c r="DB196">
        <v>923570</v>
      </c>
      <c r="DC196">
        <v>20.649039999999999</v>
      </c>
      <c r="DD196">
        <v>22.136990000000001</v>
      </c>
      <c r="DE196">
        <v>21.516629999999999</v>
      </c>
      <c r="DF196">
        <v>18.95946</v>
      </c>
      <c r="DG196">
        <v>19.620370000000001</v>
      </c>
      <c r="DH196">
        <v>18.695170000000001</v>
      </c>
      <c r="DI196">
        <v>21.64386</v>
      </c>
      <c r="DJ196">
        <v>20.551310000000001</v>
      </c>
      <c r="DK196">
        <v>21.000789999999999</v>
      </c>
      <c r="DL196">
        <v>17.286449999999999</v>
      </c>
      <c r="DM196">
        <v>17.486599999999999</v>
      </c>
      <c r="DN196">
        <v>19.816859999999998</v>
      </c>
      <c r="DO196">
        <v>0.27676321011584798</v>
      </c>
      <c r="DP196">
        <v>0.36890157063802298</v>
      </c>
      <c r="DQ196">
        <v>0.44912926553874299</v>
      </c>
      <c r="DR196">
        <v>0.89502779642740604</v>
      </c>
      <c r="DS196">
        <v>1.9912636334346101</v>
      </c>
      <c r="DT196">
        <v>2.3425553639729801</v>
      </c>
      <c r="DU196">
        <v>1</v>
      </c>
      <c r="DV196">
        <v>3</v>
      </c>
      <c r="DW196">
        <v>3</v>
      </c>
      <c r="DX196">
        <v>0</v>
      </c>
      <c r="DY196">
        <v>0</v>
      </c>
      <c r="DZ196">
        <v>0</v>
      </c>
      <c r="EA196">
        <v>4</v>
      </c>
      <c r="EB196">
        <v>2</v>
      </c>
      <c r="EC196">
        <v>3</v>
      </c>
      <c r="ED196">
        <v>0</v>
      </c>
      <c r="EE196">
        <v>0</v>
      </c>
      <c r="EF196">
        <v>0</v>
      </c>
      <c r="EG196">
        <v>16</v>
      </c>
      <c r="EH196">
        <v>220</v>
      </c>
      <c r="EI196" t="s">
        <v>1420</v>
      </c>
      <c r="EJ196" t="s">
        <v>147</v>
      </c>
      <c r="EK196" t="s">
        <v>1421</v>
      </c>
      <c r="EL196" t="s">
        <v>1422</v>
      </c>
      <c r="EM196" t="s">
        <v>1423</v>
      </c>
      <c r="EN196" t="s">
        <v>1424</v>
      </c>
    </row>
    <row r="197" spans="1:148" x14ac:dyDescent="0.25">
      <c r="A197" t="s">
        <v>3202</v>
      </c>
      <c r="B197" t="s">
        <v>3202</v>
      </c>
      <c r="C197" t="s">
        <v>140</v>
      </c>
      <c r="D197" t="s">
        <v>140</v>
      </c>
      <c r="E197" t="s">
        <v>140</v>
      </c>
      <c r="F197" t="s">
        <v>3203</v>
      </c>
      <c r="G197" t="str">
        <f>MID(F197,FIND("&gt;sp|",F197)+4,6)</f>
        <v>Q07666</v>
      </c>
      <c r="H197" t="s">
        <v>5308</v>
      </c>
      <c r="I197">
        <v>3</v>
      </c>
      <c r="J197">
        <v>2</v>
      </c>
      <c r="K197">
        <v>2</v>
      </c>
      <c r="L197">
        <v>2</v>
      </c>
      <c r="M197">
        <v>1</v>
      </c>
      <c r="N197">
        <v>2</v>
      </c>
      <c r="O197">
        <v>2</v>
      </c>
      <c r="P197">
        <v>1</v>
      </c>
      <c r="Q197">
        <v>2</v>
      </c>
      <c r="R197">
        <v>2</v>
      </c>
      <c r="S197">
        <v>2</v>
      </c>
      <c r="T197">
        <v>2</v>
      </c>
      <c r="U197">
        <v>2</v>
      </c>
      <c r="V197">
        <v>1</v>
      </c>
      <c r="W197">
        <v>1</v>
      </c>
      <c r="X197">
        <v>0</v>
      </c>
      <c r="Y197">
        <v>1</v>
      </c>
      <c r="Z197">
        <v>2</v>
      </c>
      <c r="AA197">
        <v>2</v>
      </c>
      <c r="AB197">
        <v>1</v>
      </c>
      <c r="AC197">
        <v>2</v>
      </c>
      <c r="AD197">
        <v>2</v>
      </c>
      <c r="AE197">
        <v>2</v>
      </c>
      <c r="AF197">
        <v>2</v>
      </c>
      <c r="AG197">
        <v>2</v>
      </c>
      <c r="AH197">
        <v>1</v>
      </c>
      <c r="AI197">
        <v>1</v>
      </c>
      <c r="AJ197">
        <v>0</v>
      </c>
      <c r="AK197">
        <v>1</v>
      </c>
      <c r="AL197">
        <v>2</v>
      </c>
      <c r="AM197">
        <v>2</v>
      </c>
      <c r="AN197">
        <v>1</v>
      </c>
      <c r="AO197">
        <v>2</v>
      </c>
      <c r="AP197">
        <v>2</v>
      </c>
      <c r="AQ197">
        <v>2</v>
      </c>
      <c r="AR197">
        <v>2</v>
      </c>
      <c r="AS197">
        <v>2</v>
      </c>
      <c r="AT197">
        <v>1</v>
      </c>
      <c r="AU197">
        <v>1</v>
      </c>
      <c r="AV197">
        <v>0</v>
      </c>
      <c r="AW197">
        <v>10.6</v>
      </c>
      <c r="AX197">
        <v>10.6</v>
      </c>
      <c r="AY197">
        <v>10.6</v>
      </c>
      <c r="AZ197">
        <v>44.027000000000001</v>
      </c>
      <c r="BA197">
        <v>404</v>
      </c>
      <c r="BB197" t="s">
        <v>3204</v>
      </c>
      <c r="BC197">
        <v>0</v>
      </c>
      <c r="BD197">
        <v>18.756</v>
      </c>
      <c r="BE197" t="s">
        <v>131</v>
      </c>
      <c r="BF197" t="s">
        <v>130</v>
      </c>
      <c r="BG197" t="s">
        <v>130</v>
      </c>
      <c r="BH197" t="s">
        <v>131</v>
      </c>
      <c r="BI197" t="s">
        <v>131</v>
      </c>
      <c r="BJ197" t="s">
        <v>131</v>
      </c>
      <c r="BK197" t="s">
        <v>131</v>
      </c>
      <c r="BL197" t="s">
        <v>131</v>
      </c>
      <c r="BM197" t="s">
        <v>130</v>
      </c>
      <c r="BN197" t="s">
        <v>131</v>
      </c>
      <c r="BO197" t="s">
        <v>131</v>
      </c>
      <c r="BP197" t="s">
        <v>131</v>
      </c>
      <c r="BQ197">
        <v>3.5</v>
      </c>
      <c r="BR197">
        <v>10.6</v>
      </c>
      <c r="BS197">
        <v>10.6</v>
      </c>
      <c r="BT197">
        <v>3.5</v>
      </c>
      <c r="BU197">
        <v>10.6</v>
      </c>
      <c r="BV197">
        <v>10.6</v>
      </c>
      <c r="BW197">
        <v>10.6</v>
      </c>
      <c r="BX197">
        <v>10.6</v>
      </c>
      <c r="BY197">
        <v>10.6</v>
      </c>
      <c r="BZ197">
        <v>3.5</v>
      </c>
      <c r="CA197">
        <v>3.5</v>
      </c>
      <c r="CB197">
        <v>0</v>
      </c>
      <c r="CC197">
        <v>142560000</v>
      </c>
      <c r="CD197">
        <v>9818300</v>
      </c>
      <c r="CE197">
        <v>31896000</v>
      </c>
      <c r="CF197">
        <v>22357000</v>
      </c>
      <c r="CG197">
        <v>5308900</v>
      </c>
      <c r="CH197">
        <v>10477000</v>
      </c>
      <c r="CI197">
        <v>8481000</v>
      </c>
      <c r="CJ197">
        <v>20591000</v>
      </c>
      <c r="CK197">
        <v>9023100</v>
      </c>
      <c r="CL197">
        <v>17660000</v>
      </c>
      <c r="CM197">
        <v>3135700</v>
      </c>
      <c r="CN197">
        <v>3814000</v>
      </c>
      <c r="CO197">
        <v>0</v>
      </c>
      <c r="CP197">
        <v>15840000</v>
      </c>
      <c r="CQ197">
        <v>1090900</v>
      </c>
      <c r="CR197">
        <v>3544000</v>
      </c>
      <c r="CS197">
        <v>2484200</v>
      </c>
      <c r="CT197">
        <v>589880</v>
      </c>
      <c r="CU197">
        <v>1164100</v>
      </c>
      <c r="CV197">
        <v>942340</v>
      </c>
      <c r="CW197">
        <v>2287900</v>
      </c>
      <c r="CX197">
        <v>1002600</v>
      </c>
      <c r="CY197">
        <v>1962200</v>
      </c>
      <c r="CZ197">
        <v>348410</v>
      </c>
      <c r="DA197">
        <v>423780</v>
      </c>
      <c r="DB197">
        <v>0</v>
      </c>
      <c r="DC197">
        <v>20.057089999999999</v>
      </c>
      <c r="DD197">
        <v>21.75695</v>
      </c>
      <c r="DE197">
        <v>21.244350000000001</v>
      </c>
      <c r="DF197">
        <v>19.170059999999999</v>
      </c>
      <c r="DG197">
        <v>20.150780000000001</v>
      </c>
      <c r="DH197">
        <v>19.845890000000001</v>
      </c>
      <c r="DI197">
        <v>21.125589999999999</v>
      </c>
      <c r="DJ197">
        <v>19.935310000000001</v>
      </c>
      <c r="DK197">
        <v>20.904039999999998</v>
      </c>
      <c r="DL197">
        <v>18.410430000000002</v>
      </c>
      <c r="DM197">
        <v>18.692959999999999</v>
      </c>
      <c r="DN197">
        <v>9</v>
      </c>
      <c r="DO197">
        <v>0.229576903262354</v>
      </c>
      <c r="DP197">
        <v>0.36447842915853101</v>
      </c>
      <c r="DQ197">
        <v>0.61087334133804705</v>
      </c>
      <c r="DR197">
        <v>4.3544495900472002</v>
      </c>
      <c r="DS197">
        <v>1.04919602550299</v>
      </c>
      <c r="DT197">
        <v>1.29721705118815</v>
      </c>
      <c r="DU197">
        <v>0</v>
      </c>
      <c r="DV197">
        <v>3</v>
      </c>
      <c r="DW197">
        <v>1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2</v>
      </c>
      <c r="ED197">
        <v>0</v>
      </c>
      <c r="EE197">
        <v>0</v>
      </c>
      <c r="EF197">
        <v>0</v>
      </c>
      <c r="EG197">
        <v>6</v>
      </c>
      <c r="EH197">
        <v>436</v>
      </c>
      <c r="EI197" t="s">
        <v>3205</v>
      </c>
      <c r="EJ197" t="s">
        <v>138</v>
      </c>
      <c r="EK197" t="s">
        <v>3206</v>
      </c>
      <c r="EL197" t="s">
        <v>3207</v>
      </c>
      <c r="EM197" t="s">
        <v>3208</v>
      </c>
      <c r="EN197" t="s">
        <v>3209</v>
      </c>
    </row>
    <row r="198" spans="1:148" x14ac:dyDescent="0.25">
      <c r="A198" t="s">
        <v>2708</v>
      </c>
      <c r="B198" t="s">
        <v>2708</v>
      </c>
      <c r="C198" t="s">
        <v>2709</v>
      </c>
      <c r="D198" t="s">
        <v>2709</v>
      </c>
      <c r="E198" t="s">
        <v>2709</v>
      </c>
      <c r="F198" t="s">
        <v>2710</v>
      </c>
      <c r="G198" t="str">
        <f>MID(F198,FIND("&gt;sp|",F198)+4,6)</f>
        <v>P62841</v>
      </c>
      <c r="H198" t="s">
        <v>5253</v>
      </c>
      <c r="I198">
        <v>8</v>
      </c>
      <c r="J198">
        <v>5</v>
      </c>
      <c r="K198">
        <v>5</v>
      </c>
      <c r="L198">
        <v>5</v>
      </c>
      <c r="M198">
        <v>5</v>
      </c>
      <c r="N198">
        <v>5</v>
      </c>
      <c r="O198">
        <v>5</v>
      </c>
      <c r="P198">
        <v>5</v>
      </c>
      <c r="Q198">
        <v>5</v>
      </c>
      <c r="R198">
        <v>5</v>
      </c>
      <c r="S198">
        <v>4</v>
      </c>
      <c r="T198">
        <v>4</v>
      </c>
      <c r="U198">
        <v>4</v>
      </c>
      <c r="V198">
        <v>3</v>
      </c>
      <c r="W198">
        <v>4</v>
      </c>
      <c r="X198">
        <v>5</v>
      </c>
      <c r="Y198">
        <v>5</v>
      </c>
      <c r="Z198">
        <v>5</v>
      </c>
      <c r="AA198">
        <v>5</v>
      </c>
      <c r="AB198">
        <v>5</v>
      </c>
      <c r="AC198">
        <v>5</v>
      </c>
      <c r="AD198">
        <v>5</v>
      </c>
      <c r="AE198">
        <v>4</v>
      </c>
      <c r="AF198">
        <v>4</v>
      </c>
      <c r="AG198">
        <v>4</v>
      </c>
      <c r="AH198">
        <v>3</v>
      </c>
      <c r="AI198">
        <v>4</v>
      </c>
      <c r="AJ198">
        <v>5</v>
      </c>
      <c r="AK198">
        <v>5</v>
      </c>
      <c r="AL198">
        <v>5</v>
      </c>
      <c r="AM198">
        <v>5</v>
      </c>
      <c r="AN198">
        <v>5</v>
      </c>
      <c r="AO198">
        <v>5</v>
      </c>
      <c r="AP198">
        <v>5</v>
      </c>
      <c r="AQ198">
        <v>4</v>
      </c>
      <c r="AR198">
        <v>4</v>
      </c>
      <c r="AS198">
        <v>4</v>
      </c>
      <c r="AT198">
        <v>3</v>
      </c>
      <c r="AU198">
        <v>4</v>
      </c>
      <c r="AV198">
        <v>5</v>
      </c>
      <c r="AW198">
        <v>55.9</v>
      </c>
      <c r="AX198">
        <v>55.9</v>
      </c>
      <c r="AY198">
        <v>55.9</v>
      </c>
      <c r="AZ198">
        <v>17.04</v>
      </c>
      <c r="BA198">
        <v>145</v>
      </c>
      <c r="BB198" t="s">
        <v>2711</v>
      </c>
      <c r="BC198">
        <v>0</v>
      </c>
      <c r="BD198">
        <v>72.471999999999994</v>
      </c>
      <c r="BE198" t="s">
        <v>130</v>
      </c>
      <c r="BF198" t="s">
        <v>130</v>
      </c>
      <c r="BG198" t="s">
        <v>130</v>
      </c>
      <c r="BH198" t="s">
        <v>130</v>
      </c>
      <c r="BI198" t="s">
        <v>130</v>
      </c>
      <c r="BJ198" t="s">
        <v>130</v>
      </c>
      <c r="BK198" t="s">
        <v>130</v>
      </c>
      <c r="BL198" t="s">
        <v>130</v>
      </c>
      <c r="BM198" t="s">
        <v>130</v>
      </c>
      <c r="BN198" t="s">
        <v>130</v>
      </c>
      <c r="BO198" t="s">
        <v>130</v>
      </c>
      <c r="BP198" t="s">
        <v>130</v>
      </c>
      <c r="BQ198">
        <v>55.9</v>
      </c>
      <c r="BR198">
        <v>55.9</v>
      </c>
      <c r="BS198">
        <v>55.9</v>
      </c>
      <c r="BT198">
        <v>55.9</v>
      </c>
      <c r="BU198">
        <v>55.9</v>
      </c>
      <c r="BV198">
        <v>55.9</v>
      </c>
      <c r="BW198">
        <v>37.200000000000003</v>
      </c>
      <c r="BX198">
        <v>37.200000000000003</v>
      </c>
      <c r="BY198">
        <v>37.200000000000003</v>
      </c>
      <c r="BZ198">
        <v>37.200000000000003</v>
      </c>
      <c r="CA198">
        <v>37.200000000000003</v>
      </c>
      <c r="CB198">
        <v>55.9</v>
      </c>
      <c r="CC198">
        <v>2075100000</v>
      </c>
      <c r="CD198">
        <v>110540000</v>
      </c>
      <c r="CE198">
        <v>200560000</v>
      </c>
      <c r="CF198">
        <v>146360000</v>
      </c>
      <c r="CG198">
        <v>161090000</v>
      </c>
      <c r="CH198">
        <v>306170000</v>
      </c>
      <c r="CI198">
        <v>209370000</v>
      </c>
      <c r="CJ198">
        <v>202260000</v>
      </c>
      <c r="CK198">
        <v>77698000</v>
      </c>
      <c r="CL198">
        <v>96885000</v>
      </c>
      <c r="CM198">
        <v>69438000</v>
      </c>
      <c r="CN198">
        <v>180840000</v>
      </c>
      <c r="CO198">
        <v>313860000</v>
      </c>
      <c r="CP198">
        <v>296440000</v>
      </c>
      <c r="CQ198">
        <v>15791000</v>
      </c>
      <c r="CR198">
        <v>28651000</v>
      </c>
      <c r="CS198">
        <v>20909000</v>
      </c>
      <c r="CT198">
        <v>23013000</v>
      </c>
      <c r="CU198">
        <v>43739000</v>
      </c>
      <c r="CV198">
        <v>29909000</v>
      </c>
      <c r="CW198">
        <v>28895000</v>
      </c>
      <c r="CX198">
        <v>11100000</v>
      </c>
      <c r="CY198">
        <v>13841000</v>
      </c>
      <c r="CZ198">
        <v>9919700</v>
      </c>
      <c r="DA198">
        <v>25835000</v>
      </c>
      <c r="DB198">
        <v>44837000</v>
      </c>
      <c r="DC198">
        <v>23.912600000000001</v>
      </c>
      <c r="DD198">
        <v>24.772079999999999</v>
      </c>
      <c r="DE198">
        <v>24.317620000000002</v>
      </c>
      <c r="DF198">
        <v>24.455950000000001</v>
      </c>
      <c r="DG198">
        <v>25.38242</v>
      </c>
      <c r="DH198">
        <v>24.83408</v>
      </c>
      <c r="DI198">
        <v>24.784320000000001</v>
      </c>
      <c r="DJ198">
        <v>23.404060000000001</v>
      </c>
      <c r="DK198">
        <v>23.722439999999999</v>
      </c>
      <c r="DL198">
        <v>23.241869999999999</v>
      </c>
      <c r="DM198">
        <v>24.622820000000001</v>
      </c>
      <c r="DN198">
        <v>25.418189999999999</v>
      </c>
      <c r="DO198">
        <v>0.30511712839736399</v>
      </c>
      <c r="DP198">
        <v>0.36382802327473801</v>
      </c>
      <c r="DQ198">
        <v>0.26841406801639101</v>
      </c>
      <c r="DR198">
        <v>0.46318817138671903</v>
      </c>
      <c r="DS198">
        <v>0.69273304819675596</v>
      </c>
      <c r="DT198">
        <v>-0.55671246846516798</v>
      </c>
      <c r="DU198">
        <v>5</v>
      </c>
      <c r="DV198">
        <v>7</v>
      </c>
      <c r="DW198">
        <v>7</v>
      </c>
      <c r="DX198">
        <v>3</v>
      </c>
      <c r="DY198">
        <v>9</v>
      </c>
      <c r="DZ198">
        <v>6</v>
      </c>
      <c r="EA198">
        <v>6</v>
      </c>
      <c r="EB198">
        <v>6</v>
      </c>
      <c r="EC198">
        <v>2</v>
      </c>
      <c r="ED198">
        <v>8</v>
      </c>
      <c r="EE198">
        <v>11</v>
      </c>
      <c r="EF198">
        <v>8</v>
      </c>
      <c r="EG198">
        <v>78</v>
      </c>
      <c r="EH198">
        <v>378</v>
      </c>
      <c r="EI198" t="s">
        <v>2712</v>
      </c>
      <c r="EJ198" t="s">
        <v>147</v>
      </c>
      <c r="EK198" t="s">
        <v>2713</v>
      </c>
      <c r="EL198" t="s">
        <v>2714</v>
      </c>
      <c r="EM198" t="s">
        <v>2715</v>
      </c>
      <c r="EN198" t="s">
        <v>2716</v>
      </c>
      <c r="EP198" t="s">
        <v>2717</v>
      </c>
      <c r="ER198" t="s">
        <v>2718</v>
      </c>
    </row>
    <row r="199" spans="1:148" x14ac:dyDescent="0.25">
      <c r="A199" t="s">
        <v>3651</v>
      </c>
      <c r="B199" t="s">
        <v>3651</v>
      </c>
      <c r="C199">
        <v>4</v>
      </c>
      <c r="D199">
        <v>1</v>
      </c>
      <c r="E199">
        <v>1</v>
      </c>
      <c r="F199" t="s">
        <v>3652</v>
      </c>
      <c r="G199" t="str">
        <f>MID(F199,FIND("&gt;sp|",F199)+4,6)</f>
        <v>Q58FF8</v>
      </c>
      <c r="H199" t="s">
        <v>5360</v>
      </c>
      <c r="I199">
        <v>1</v>
      </c>
      <c r="J199">
        <v>4</v>
      </c>
      <c r="K199">
        <v>1</v>
      </c>
      <c r="L199">
        <v>1</v>
      </c>
      <c r="M199">
        <v>4</v>
      </c>
      <c r="N199">
        <v>4</v>
      </c>
      <c r="O199">
        <v>4</v>
      </c>
      <c r="P199">
        <v>3</v>
      </c>
      <c r="Q199">
        <v>3</v>
      </c>
      <c r="R199">
        <v>3</v>
      </c>
      <c r="S199">
        <v>4</v>
      </c>
      <c r="T199">
        <v>4</v>
      </c>
      <c r="U199">
        <v>4</v>
      </c>
      <c r="V199">
        <v>1</v>
      </c>
      <c r="W199">
        <v>3</v>
      </c>
      <c r="X199">
        <v>3</v>
      </c>
      <c r="Y199">
        <v>1</v>
      </c>
      <c r="Z199">
        <v>1</v>
      </c>
      <c r="AA199">
        <v>1</v>
      </c>
      <c r="AB199">
        <v>1</v>
      </c>
      <c r="AC199">
        <v>0</v>
      </c>
      <c r="AD199">
        <v>0</v>
      </c>
      <c r="AE199">
        <v>1</v>
      </c>
      <c r="AF199">
        <v>1</v>
      </c>
      <c r="AG199">
        <v>1</v>
      </c>
      <c r="AH199">
        <v>0</v>
      </c>
      <c r="AI199">
        <v>0</v>
      </c>
      <c r="AJ199">
        <v>0</v>
      </c>
      <c r="AK199">
        <v>1</v>
      </c>
      <c r="AL199">
        <v>1</v>
      </c>
      <c r="AM199">
        <v>1</v>
      </c>
      <c r="AN199">
        <v>1</v>
      </c>
      <c r="AO199">
        <v>0</v>
      </c>
      <c r="AP199">
        <v>0</v>
      </c>
      <c r="AQ199">
        <v>1</v>
      </c>
      <c r="AR199">
        <v>1</v>
      </c>
      <c r="AS199">
        <v>1</v>
      </c>
      <c r="AT199">
        <v>0</v>
      </c>
      <c r="AU199">
        <v>0</v>
      </c>
      <c r="AV199">
        <v>0</v>
      </c>
      <c r="AW199">
        <v>14.7</v>
      </c>
      <c r="AX199">
        <v>4.5</v>
      </c>
      <c r="AY199">
        <v>4.5</v>
      </c>
      <c r="AZ199">
        <v>44.347999999999999</v>
      </c>
      <c r="BA199">
        <v>381</v>
      </c>
      <c r="BB199">
        <v>381</v>
      </c>
      <c r="BC199">
        <v>0</v>
      </c>
      <c r="BD199">
        <v>17.167999999999999</v>
      </c>
      <c r="BE199" t="s">
        <v>131</v>
      </c>
      <c r="BF199" t="s">
        <v>131</v>
      </c>
      <c r="BG199" t="s">
        <v>131</v>
      </c>
      <c r="BH199" t="s">
        <v>131</v>
      </c>
      <c r="BI199" t="s">
        <v>131</v>
      </c>
      <c r="BJ199" t="s">
        <v>131</v>
      </c>
      <c r="BK199" t="s">
        <v>131</v>
      </c>
      <c r="BL199" t="s">
        <v>131</v>
      </c>
      <c r="BM199" t="s">
        <v>130</v>
      </c>
      <c r="BN199" t="s">
        <v>131</v>
      </c>
      <c r="BO199" t="s">
        <v>131</v>
      </c>
      <c r="BP199" t="s">
        <v>131</v>
      </c>
      <c r="BQ199">
        <v>14.7</v>
      </c>
      <c r="BR199">
        <v>14.7</v>
      </c>
      <c r="BS199">
        <v>14.7</v>
      </c>
      <c r="BT199">
        <v>10.199999999999999</v>
      </c>
      <c r="BU199">
        <v>10.199999999999999</v>
      </c>
      <c r="BV199">
        <v>10.199999999999999</v>
      </c>
      <c r="BW199">
        <v>14.7</v>
      </c>
      <c r="BX199">
        <v>14.7</v>
      </c>
      <c r="BY199">
        <v>14.7</v>
      </c>
      <c r="BZ199">
        <v>3.1</v>
      </c>
      <c r="CA199">
        <v>10.199999999999999</v>
      </c>
      <c r="CB199">
        <v>10.199999999999999</v>
      </c>
      <c r="CC199">
        <v>91179000</v>
      </c>
      <c r="CD199">
        <v>23282000</v>
      </c>
      <c r="CE199">
        <v>18634000</v>
      </c>
      <c r="CF199">
        <v>9362200</v>
      </c>
      <c r="CG199">
        <v>2426300</v>
      </c>
      <c r="CH199">
        <v>0</v>
      </c>
      <c r="CI199">
        <v>0</v>
      </c>
      <c r="CJ199">
        <v>11235000</v>
      </c>
      <c r="CK199">
        <v>13087000</v>
      </c>
      <c r="CL199">
        <v>13153000</v>
      </c>
      <c r="CM199">
        <v>0</v>
      </c>
      <c r="CN199">
        <v>0</v>
      </c>
      <c r="CO199">
        <v>0</v>
      </c>
      <c r="CP199">
        <v>4559000</v>
      </c>
      <c r="CQ199">
        <v>1164100</v>
      </c>
      <c r="CR199">
        <v>931720</v>
      </c>
      <c r="CS199">
        <v>468110</v>
      </c>
      <c r="CT199">
        <v>121310</v>
      </c>
      <c r="CU199">
        <v>0</v>
      </c>
      <c r="CV199">
        <v>0</v>
      </c>
      <c r="CW199">
        <v>561750</v>
      </c>
      <c r="CX199">
        <v>654340</v>
      </c>
      <c r="CY199">
        <v>657660</v>
      </c>
      <c r="CZ199">
        <v>0</v>
      </c>
      <c r="DA199">
        <v>0</v>
      </c>
      <c r="DB199">
        <v>0</v>
      </c>
      <c r="DC199">
        <v>20.150780000000001</v>
      </c>
      <c r="DD199">
        <v>19.829540000000001</v>
      </c>
      <c r="DE199">
        <v>18.836490000000001</v>
      </c>
      <c r="DF199">
        <v>16.888339999999999</v>
      </c>
      <c r="DG199">
        <v>9</v>
      </c>
      <c r="DH199">
        <v>9</v>
      </c>
      <c r="DI199">
        <v>19.09957</v>
      </c>
      <c r="DJ199">
        <v>19.319680000000002</v>
      </c>
      <c r="DK199">
        <v>19.326979999999999</v>
      </c>
      <c r="DL199">
        <v>9</v>
      </c>
      <c r="DM199">
        <v>9</v>
      </c>
      <c r="DN199">
        <v>9</v>
      </c>
      <c r="DO199">
        <v>0.37116106310377001</v>
      </c>
      <c r="DP199">
        <v>0.35685857137044502</v>
      </c>
      <c r="DQ199">
        <v>0.42724341246478797</v>
      </c>
      <c r="DR199">
        <v>2.6294460296630899</v>
      </c>
      <c r="DS199">
        <v>1.39841752124644</v>
      </c>
      <c r="DT199">
        <v>7.9761568705240897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1</v>
      </c>
      <c r="ED199">
        <v>0</v>
      </c>
      <c r="EE199">
        <v>0</v>
      </c>
      <c r="EF199">
        <v>0</v>
      </c>
      <c r="EG199">
        <v>1</v>
      </c>
      <c r="EH199">
        <v>496</v>
      </c>
      <c r="EI199" t="s">
        <v>3653</v>
      </c>
      <c r="EJ199" t="s">
        <v>3654</v>
      </c>
      <c r="EK199" t="s">
        <v>3655</v>
      </c>
      <c r="EL199" t="s">
        <v>3656</v>
      </c>
      <c r="EM199" t="s">
        <v>3657</v>
      </c>
      <c r="EN199" t="s">
        <v>3658</v>
      </c>
    </row>
    <row r="200" spans="1:148" x14ac:dyDescent="0.25">
      <c r="A200" t="s">
        <v>881</v>
      </c>
      <c r="B200" t="s">
        <v>882</v>
      </c>
      <c r="C200" t="s">
        <v>883</v>
      </c>
      <c r="D200" t="s">
        <v>883</v>
      </c>
      <c r="E200" t="s">
        <v>883</v>
      </c>
      <c r="F200" t="s">
        <v>884</v>
      </c>
      <c r="G200" t="str">
        <f>MID(F200,FIND("&gt;sp|",F200)+4,6)</f>
        <v>P08708</v>
      </c>
      <c r="H200" t="s">
        <v>5053</v>
      </c>
      <c r="I200">
        <v>5</v>
      </c>
      <c r="J200">
        <v>7</v>
      </c>
      <c r="K200">
        <v>7</v>
      </c>
      <c r="L200">
        <v>7</v>
      </c>
      <c r="M200">
        <v>7</v>
      </c>
      <c r="N200">
        <v>5</v>
      </c>
      <c r="O200">
        <v>5</v>
      </c>
      <c r="P200">
        <v>7</v>
      </c>
      <c r="Q200">
        <v>6</v>
      </c>
      <c r="R200">
        <v>6</v>
      </c>
      <c r="S200">
        <v>7</v>
      </c>
      <c r="T200">
        <v>7</v>
      </c>
      <c r="U200">
        <v>7</v>
      </c>
      <c r="V200">
        <v>6</v>
      </c>
      <c r="W200">
        <v>6</v>
      </c>
      <c r="X200">
        <v>6</v>
      </c>
      <c r="Y200">
        <v>7</v>
      </c>
      <c r="Z200">
        <v>5</v>
      </c>
      <c r="AA200">
        <v>5</v>
      </c>
      <c r="AB200">
        <v>7</v>
      </c>
      <c r="AC200">
        <v>6</v>
      </c>
      <c r="AD200">
        <v>6</v>
      </c>
      <c r="AE200">
        <v>7</v>
      </c>
      <c r="AF200">
        <v>7</v>
      </c>
      <c r="AG200">
        <v>7</v>
      </c>
      <c r="AH200">
        <v>6</v>
      </c>
      <c r="AI200">
        <v>6</v>
      </c>
      <c r="AJ200">
        <v>6</v>
      </c>
      <c r="AK200">
        <v>7</v>
      </c>
      <c r="AL200">
        <v>5</v>
      </c>
      <c r="AM200">
        <v>5</v>
      </c>
      <c r="AN200">
        <v>7</v>
      </c>
      <c r="AO200">
        <v>6</v>
      </c>
      <c r="AP200">
        <v>6</v>
      </c>
      <c r="AQ200">
        <v>7</v>
      </c>
      <c r="AR200">
        <v>7</v>
      </c>
      <c r="AS200">
        <v>7</v>
      </c>
      <c r="AT200">
        <v>6</v>
      </c>
      <c r="AU200">
        <v>6</v>
      </c>
      <c r="AV200">
        <v>6</v>
      </c>
      <c r="AW200">
        <v>65.2</v>
      </c>
      <c r="AX200">
        <v>65.2</v>
      </c>
      <c r="AY200">
        <v>65.2</v>
      </c>
      <c r="AZ200">
        <v>15.55</v>
      </c>
      <c r="BA200">
        <v>135</v>
      </c>
      <c r="BB200" t="s">
        <v>885</v>
      </c>
      <c r="BC200">
        <v>0</v>
      </c>
      <c r="BD200">
        <v>111.01</v>
      </c>
      <c r="BE200" t="s">
        <v>130</v>
      </c>
      <c r="BF200" t="s">
        <v>130</v>
      </c>
      <c r="BG200" t="s">
        <v>130</v>
      </c>
      <c r="BH200" t="s">
        <v>130</v>
      </c>
      <c r="BI200" t="s">
        <v>130</v>
      </c>
      <c r="BJ200" t="s">
        <v>130</v>
      </c>
      <c r="BK200" t="s">
        <v>130</v>
      </c>
      <c r="BL200" t="s">
        <v>130</v>
      </c>
      <c r="BM200" t="s">
        <v>130</v>
      </c>
      <c r="BN200" t="s">
        <v>130</v>
      </c>
      <c r="BO200" t="s">
        <v>130</v>
      </c>
      <c r="BP200" t="s">
        <v>130</v>
      </c>
      <c r="BQ200">
        <v>65.2</v>
      </c>
      <c r="BR200">
        <v>43</v>
      </c>
      <c r="BS200">
        <v>43</v>
      </c>
      <c r="BT200">
        <v>65.2</v>
      </c>
      <c r="BU200">
        <v>48.9</v>
      </c>
      <c r="BV200">
        <v>59.3</v>
      </c>
      <c r="BW200">
        <v>65.2</v>
      </c>
      <c r="BX200">
        <v>65.2</v>
      </c>
      <c r="BY200">
        <v>65.2</v>
      </c>
      <c r="BZ200">
        <v>56.3</v>
      </c>
      <c r="CA200">
        <v>48.9</v>
      </c>
      <c r="CB200">
        <v>59.3</v>
      </c>
      <c r="CC200">
        <v>6312800000</v>
      </c>
      <c r="CD200">
        <v>483140000</v>
      </c>
      <c r="CE200">
        <v>496470000</v>
      </c>
      <c r="CF200">
        <v>473950000</v>
      </c>
      <c r="CG200">
        <v>554150000</v>
      </c>
      <c r="CH200">
        <v>1002800000</v>
      </c>
      <c r="CI200">
        <v>798510000</v>
      </c>
      <c r="CJ200">
        <v>618680000</v>
      </c>
      <c r="CK200">
        <v>235680000</v>
      </c>
      <c r="CL200">
        <v>381730000</v>
      </c>
      <c r="CM200">
        <v>166720000</v>
      </c>
      <c r="CN200">
        <v>354430000</v>
      </c>
      <c r="CO200">
        <v>746480000</v>
      </c>
      <c r="CP200">
        <v>1262600000</v>
      </c>
      <c r="CQ200">
        <v>96627000</v>
      </c>
      <c r="CR200">
        <v>99294000</v>
      </c>
      <c r="CS200">
        <v>94791000</v>
      </c>
      <c r="CT200">
        <v>110830000</v>
      </c>
      <c r="CU200">
        <v>200570000</v>
      </c>
      <c r="CV200">
        <v>159700000</v>
      </c>
      <c r="CW200">
        <v>123740000</v>
      </c>
      <c r="CX200">
        <v>47136000</v>
      </c>
      <c r="CY200">
        <v>76345000</v>
      </c>
      <c r="CZ200">
        <v>33344000</v>
      </c>
      <c r="DA200">
        <v>70886000</v>
      </c>
      <c r="DB200">
        <v>149300000</v>
      </c>
      <c r="DC200">
        <v>26.525919999999999</v>
      </c>
      <c r="DD200">
        <v>26.565200000000001</v>
      </c>
      <c r="DE200">
        <v>26.498249999999999</v>
      </c>
      <c r="DF200">
        <v>26.723769999999998</v>
      </c>
      <c r="DG200">
        <v>27.579529999999998</v>
      </c>
      <c r="DH200">
        <v>27.250789999999999</v>
      </c>
      <c r="DI200">
        <v>26.882739999999998</v>
      </c>
      <c r="DJ200">
        <v>25.49033</v>
      </c>
      <c r="DK200">
        <v>26.186029999999999</v>
      </c>
      <c r="DL200">
        <v>24.990919999999999</v>
      </c>
      <c r="DM200">
        <v>26.079000000000001</v>
      </c>
      <c r="DN200">
        <v>27.153639999999999</v>
      </c>
      <c r="DO200">
        <v>0.35504003866158801</v>
      </c>
      <c r="DP200">
        <v>0.34342702229817601</v>
      </c>
      <c r="DQ200">
        <v>0.75948335159519798</v>
      </c>
      <c r="DR200">
        <v>1.11017862955729</v>
      </c>
      <c r="DS200">
        <v>1.23049652917922</v>
      </c>
      <c r="DT200">
        <v>-0.6549072265625</v>
      </c>
      <c r="DU200">
        <v>8</v>
      </c>
      <c r="DV200">
        <v>6</v>
      </c>
      <c r="DW200">
        <v>5</v>
      </c>
      <c r="DX200">
        <v>9</v>
      </c>
      <c r="DY200">
        <v>8</v>
      </c>
      <c r="DZ200">
        <v>10</v>
      </c>
      <c r="EA200">
        <v>8</v>
      </c>
      <c r="EB200">
        <v>4</v>
      </c>
      <c r="EC200">
        <v>8</v>
      </c>
      <c r="ED200">
        <v>5</v>
      </c>
      <c r="EE200">
        <v>6</v>
      </c>
      <c r="EF200">
        <v>9</v>
      </c>
      <c r="EG200">
        <v>86</v>
      </c>
      <c r="EH200">
        <v>157</v>
      </c>
      <c r="EI200" t="s">
        <v>886</v>
      </c>
      <c r="EJ200" t="s">
        <v>137</v>
      </c>
      <c r="EK200" t="s">
        <v>887</v>
      </c>
      <c r="EL200" t="s">
        <v>888</v>
      </c>
      <c r="EM200" t="s">
        <v>889</v>
      </c>
      <c r="EN200" t="s">
        <v>890</v>
      </c>
      <c r="EP200">
        <v>53</v>
      </c>
      <c r="ER200">
        <v>58</v>
      </c>
    </row>
    <row r="201" spans="1:148" x14ac:dyDescent="0.25">
      <c r="A201" t="s">
        <v>1606</v>
      </c>
      <c r="B201" t="s">
        <v>1607</v>
      </c>
      <c r="C201" t="s">
        <v>1608</v>
      </c>
      <c r="D201" t="s">
        <v>1608</v>
      </c>
      <c r="E201" t="s">
        <v>1608</v>
      </c>
      <c r="F201" t="s">
        <v>1609</v>
      </c>
      <c r="G201" t="str">
        <f>MID(F201,FIND("&gt;tr|",F201)+4,6)</f>
        <v>E9PPR1</v>
      </c>
      <c r="H201" t="s">
        <v>5553</v>
      </c>
      <c r="I201">
        <v>22</v>
      </c>
      <c r="J201">
        <v>4</v>
      </c>
      <c r="K201">
        <v>4</v>
      </c>
      <c r="L201">
        <v>4</v>
      </c>
      <c r="M201">
        <v>4</v>
      </c>
      <c r="N201">
        <v>1</v>
      </c>
      <c r="O201">
        <v>3</v>
      </c>
      <c r="P201">
        <v>2</v>
      </c>
      <c r="Q201">
        <v>4</v>
      </c>
      <c r="R201">
        <v>3</v>
      </c>
      <c r="S201">
        <v>2</v>
      </c>
      <c r="T201">
        <v>1</v>
      </c>
      <c r="U201">
        <v>3</v>
      </c>
      <c r="V201">
        <v>3</v>
      </c>
      <c r="W201">
        <v>2</v>
      </c>
      <c r="X201">
        <v>2</v>
      </c>
      <c r="Y201">
        <v>4</v>
      </c>
      <c r="Z201">
        <v>1</v>
      </c>
      <c r="AA201">
        <v>3</v>
      </c>
      <c r="AB201">
        <v>2</v>
      </c>
      <c r="AC201">
        <v>4</v>
      </c>
      <c r="AD201">
        <v>3</v>
      </c>
      <c r="AE201">
        <v>2</v>
      </c>
      <c r="AF201">
        <v>1</v>
      </c>
      <c r="AG201">
        <v>3</v>
      </c>
      <c r="AH201">
        <v>3</v>
      </c>
      <c r="AI201">
        <v>2</v>
      </c>
      <c r="AJ201">
        <v>2</v>
      </c>
      <c r="AK201">
        <v>4</v>
      </c>
      <c r="AL201">
        <v>1</v>
      </c>
      <c r="AM201">
        <v>3</v>
      </c>
      <c r="AN201">
        <v>2</v>
      </c>
      <c r="AO201">
        <v>4</v>
      </c>
      <c r="AP201">
        <v>3</v>
      </c>
      <c r="AQ201">
        <v>2</v>
      </c>
      <c r="AR201">
        <v>1</v>
      </c>
      <c r="AS201">
        <v>3</v>
      </c>
      <c r="AT201">
        <v>3</v>
      </c>
      <c r="AU201">
        <v>2</v>
      </c>
      <c r="AV201">
        <v>2</v>
      </c>
      <c r="AW201">
        <v>28.9</v>
      </c>
      <c r="AX201">
        <v>28.9</v>
      </c>
      <c r="AY201">
        <v>28.9</v>
      </c>
      <c r="AZ201">
        <v>18.157</v>
      </c>
      <c r="BA201">
        <v>166</v>
      </c>
      <c r="BB201" t="s">
        <v>1610</v>
      </c>
      <c r="BC201">
        <v>0</v>
      </c>
      <c r="BD201">
        <v>34.533999999999999</v>
      </c>
      <c r="BE201" t="s">
        <v>131</v>
      </c>
      <c r="BF201" t="s">
        <v>130</v>
      </c>
      <c r="BG201" t="s">
        <v>131</v>
      </c>
      <c r="BH201" t="s">
        <v>130</v>
      </c>
      <c r="BI201" t="s">
        <v>130</v>
      </c>
      <c r="BJ201" t="s">
        <v>130</v>
      </c>
      <c r="BK201" t="s">
        <v>131</v>
      </c>
      <c r="BL201" t="s">
        <v>130</v>
      </c>
      <c r="BM201" t="s">
        <v>130</v>
      </c>
      <c r="BN201" t="s">
        <v>130</v>
      </c>
      <c r="BO201" t="s">
        <v>130</v>
      </c>
      <c r="BP201" t="s">
        <v>130</v>
      </c>
      <c r="BQ201">
        <v>28.9</v>
      </c>
      <c r="BR201">
        <v>7.2</v>
      </c>
      <c r="BS201">
        <v>20.5</v>
      </c>
      <c r="BT201">
        <v>13.3</v>
      </c>
      <c r="BU201">
        <v>28.9</v>
      </c>
      <c r="BV201">
        <v>21.1</v>
      </c>
      <c r="BW201">
        <v>15.7</v>
      </c>
      <c r="BX201">
        <v>5.4</v>
      </c>
      <c r="BY201">
        <v>20.5</v>
      </c>
      <c r="BZ201">
        <v>21.1</v>
      </c>
      <c r="CA201">
        <v>13.3</v>
      </c>
      <c r="CB201">
        <v>13.9</v>
      </c>
      <c r="CC201">
        <v>507560000</v>
      </c>
      <c r="CD201">
        <v>25806000</v>
      </c>
      <c r="CE201">
        <v>10984000</v>
      </c>
      <c r="CF201">
        <v>20622000</v>
      </c>
      <c r="CG201">
        <v>48536000</v>
      </c>
      <c r="CH201">
        <v>157460000</v>
      </c>
      <c r="CI201">
        <v>91135000</v>
      </c>
      <c r="CJ201">
        <v>15867000</v>
      </c>
      <c r="CK201">
        <v>9290900</v>
      </c>
      <c r="CL201">
        <v>19579000</v>
      </c>
      <c r="CM201">
        <v>30261000</v>
      </c>
      <c r="CN201">
        <v>28960000</v>
      </c>
      <c r="CO201">
        <v>49053000</v>
      </c>
      <c r="CP201">
        <v>56395000</v>
      </c>
      <c r="CQ201">
        <v>2867400</v>
      </c>
      <c r="CR201">
        <v>1220500</v>
      </c>
      <c r="CS201">
        <v>2291300</v>
      </c>
      <c r="CT201">
        <v>5392900</v>
      </c>
      <c r="CU201">
        <v>17496000</v>
      </c>
      <c r="CV201">
        <v>10126000</v>
      </c>
      <c r="CW201">
        <v>1763100</v>
      </c>
      <c r="CX201">
        <v>1032300</v>
      </c>
      <c r="CY201">
        <v>2175400</v>
      </c>
      <c r="CZ201">
        <v>3362300</v>
      </c>
      <c r="DA201">
        <v>3217800</v>
      </c>
      <c r="DB201">
        <v>5450300</v>
      </c>
      <c r="DC201">
        <v>21.451309999999999</v>
      </c>
      <c r="DD201">
        <v>20.21904</v>
      </c>
      <c r="DE201">
        <v>21.127739999999999</v>
      </c>
      <c r="DF201">
        <v>22.362629999999999</v>
      </c>
      <c r="DG201">
        <v>24.06052</v>
      </c>
      <c r="DH201">
        <v>23.271560000000001</v>
      </c>
      <c r="DI201">
        <v>20.749680000000001</v>
      </c>
      <c r="DJ201">
        <v>19.977429999999998</v>
      </c>
      <c r="DK201">
        <v>21.052849999999999</v>
      </c>
      <c r="DL201">
        <v>21.68102</v>
      </c>
      <c r="DM201">
        <v>21.617640000000002</v>
      </c>
      <c r="DN201">
        <v>22.3779</v>
      </c>
      <c r="DO201">
        <v>0.27951578465071703</v>
      </c>
      <c r="DP201">
        <v>0.33937454223632801</v>
      </c>
      <c r="DQ201">
        <v>1.1500732726217</v>
      </c>
      <c r="DR201">
        <v>1.33938217163086</v>
      </c>
      <c r="DS201">
        <v>1.6984725397181999</v>
      </c>
      <c r="DT201">
        <v>-2.2988751729329402</v>
      </c>
      <c r="DU201">
        <v>0</v>
      </c>
      <c r="DV201">
        <v>1</v>
      </c>
      <c r="DW201">
        <v>0</v>
      </c>
      <c r="DX201">
        <v>1</v>
      </c>
      <c r="DY201">
        <v>3</v>
      </c>
      <c r="DZ201">
        <v>2</v>
      </c>
      <c r="EA201">
        <v>0</v>
      </c>
      <c r="EB201">
        <v>1</v>
      </c>
      <c r="EC201">
        <v>1</v>
      </c>
      <c r="ED201">
        <v>1</v>
      </c>
      <c r="EE201">
        <v>1</v>
      </c>
      <c r="EF201">
        <v>1</v>
      </c>
      <c r="EG201">
        <v>12</v>
      </c>
      <c r="EH201">
        <v>243</v>
      </c>
      <c r="EI201" t="s">
        <v>1611</v>
      </c>
      <c r="EJ201" t="s">
        <v>136</v>
      </c>
      <c r="EK201" t="s">
        <v>1612</v>
      </c>
      <c r="EL201" t="s">
        <v>1613</v>
      </c>
      <c r="EM201" t="s">
        <v>1614</v>
      </c>
      <c r="EN201" t="s">
        <v>1615</v>
      </c>
    </row>
    <row r="202" spans="1:148" x14ac:dyDescent="0.25">
      <c r="A202" t="s">
        <v>348</v>
      </c>
      <c r="B202" t="s">
        <v>348</v>
      </c>
      <c r="C202" t="s">
        <v>349</v>
      </c>
      <c r="D202" t="s">
        <v>349</v>
      </c>
      <c r="E202" t="s">
        <v>349</v>
      </c>
      <c r="F202" t="s">
        <v>350</v>
      </c>
      <c r="G202" t="str">
        <f>MID(F202,FIND("&gt;sp|",F202)+4,6)</f>
        <v>O43837</v>
      </c>
      <c r="H202" t="s">
        <v>4996</v>
      </c>
      <c r="I202">
        <v>6</v>
      </c>
      <c r="J202">
        <v>2</v>
      </c>
      <c r="K202">
        <v>2</v>
      </c>
      <c r="L202">
        <v>2</v>
      </c>
      <c r="M202">
        <v>2</v>
      </c>
      <c r="N202">
        <v>2</v>
      </c>
      <c r="O202">
        <v>2</v>
      </c>
      <c r="P202">
        <v>1</v>
      </c>
      <c r="Q202">
        <v>1</v>
      </c>
      <c r="R202">
        <v>1</v>
      </c>
      <c r="S202">
        <v>1</v>
      </c>
      <c r="T202">
        <v>2</v>
      </c>
      <c r="U202">
        <v>1</v>
      </c>
      <c r="V202">
        <v>0</v>
      </c>
      <c r="W202">
        <v>1</v>
      </c>
      <c r="X202">
        <v>1</v>
      </c>
      <c r="Y202">
        <v>2</v>
      </c>
      <c r="Z202">
        <v>2</v>
      </c>
      <c r="AA202">
        <v>2</v>
      </c>
      <c r="AB202">
        <v>1</v>
      </c>
      <c r="AC202">
        <v>1</v>
      </c>
      <c r="AD202">
        <v>1</v>
      </c>
      <c r="AE202">
        <v>1</v>
      </c>
      <c r="AF202">
        <v>2</v>
      </c>
      <c r="AG202">
        <v>1</v>
      </c>
      <c r="AH202">
        <v>0</v>
      </c>
      <c r="AI202">
        <v>1</v>
      </c>
      <c r="AJ202">
        <v>1</v>
      </c>
      <c r="AK202">
        <v>2</v>
      </c>
      <c r="AL202">
        <v>2</v>
      </c>
      <c r="AM202">
        <v>2</v>
      </c>
      <c r="AN202">
        <v>1</v>
      </c>
      <c r="AO202">
        <v>1</v>
      </c>
      <c r="AP202">
        <v>1</v>
      </c>
      <c r="AQ202">
        <v>1</v>
      </c>
      <c r="AR202">
        <v>2</v>
      </c>
      <c r="AS202">
        <v>1</v>
      </c>
      <c r="AT202">
        <v>0</v>
      </c>
      <c r="AU202">
        <v>1</v>
      </c>
      <c r="AV202">
        <v>1</v>
      </c>
      <c r="AW202">
        <v>7.3</v>
      </c>
      <c r="AX202">
        <v>7.3</v>
      </c>
      <c r="AY202">
        <v>7.3</v>
      </c>
      <c r="AZ202">
        <v>25.555</v>
      </c>
      <c r="BA202">
        <v>233</v>
      </c>
      <c r="BB202" t="s">
        <v>351</v>
      </c>
      <c r="BC202">
        <v>0</v>
      </c>
      <c r="BD202">
        <v>11.798999999999999</v>
      </c>
      <c r="BE202" t="s">
        <v>130</v>
      </c>
      <c r="BF202" t="s">
        <v>130</v>
      </c>
      <c r="BG202" t="s">
        <v>131</v>
      </c>
      <c r="BH202" t="s">
        <v>131</v>
      </c>
      <c r="BI202" t="s">
        <v>131</v>
      </c>
      <c r="BJ202" t="s">
        <v>131</v>
      </c>
      <c r="BK202" t="s">
        <v>131</v>
      </c>
      <c r="BL202" t="s">
        <v>130</v>
      </c>
      <c r="BM202" t="s">
        <v>130</v>
      </c>
      <c r="BN202" t="s">
        <v>131</v>
      </c>
      <c r="BO202" t="s">
        <v>131</v>
      </c>
      <c r="BP202" t="s">
        <v>131</v>
      </c>
      <c r="BQ202">
        <v>7.3</v>
      </c>
      <c r="BR202">
        <v>7.3</v>
      </c>
      <c r="BS202">
        <v>7.3</v>
      </c>
      <c r="BT202">
        <v>3.9</v>
      </c>
      <c r="BU202">
        <v>3.9</v>
      </c>
      <c r="BV202">
        <v>3.9</v>
      </c>
      <c r="BW202">
        <v>3.9</v>
      </c>
      <c r="BX202">
        <v>7.3</v>
      </c>
      <c r="BY202">
        <v>3.9</v>
      </c>
      <c r="BZ202">
        <v>0</v>
      </c>
      <c r="CA202">
        <v>3.9</v>
      </c>
      <c r="CB202">
        <v>3.9</v>
      </c>
      <c r="CC202">
        <v>72337000</v>
      </c>
      <c r="CD202">
        <v>12750000</v>
      </c>
      <c r="CE202">
        <v>11473000</v>
      </c>
      <c r="CF202">
        <v>9841200</v>
      </c>
      <c r="CG202">
        <v>1330800</v>
      </c>
      <c r="CH202">
        <v>2344700</v>
      </c>
      <c r="CI202">
        <v>1989700</v>
      </c>
      <c r="CJ202">
        <v>9685700</v>
      </c>
      <c r="CK202">
        <v>7751200</v>
      </c>
      <c r="CL202">
        <v>9468800</v>
      </c>
      <c r="CM202">
        <v>0</v>
      </c>
      <c r="CN202">
        <v>1836200</v>
      </c>
      <c r="CO202">
        <v>3865700</v>
      </c>
      <c r="CP202">
        <v>8037400</v>
      </c>
      <c r="CQ202">
        <v>1416700</v>
      </c>
      <c r="CR202">
        <v>1274700</v>
      </c>
      <c r="CS202">
        <v>1093500</v>
      </c>
      <c r="CT202">
        <v>147860</v>
      </c>
      <c r="CU202">
        <v>260520</v>
      </c>
      <c r="CV202">
        <v>221080</v>
      </c>
      <c r="CW202">
        <v>1076200</v>
      </c>
      <c r="CX202">
        <v>861250</v>
      </c>
      <c r="CY202">
        <v>1052100</v>
      </c>
      <c r="CZ202">
        <v>0</v>
      </c>
      <c r="DA202">
        <v>204020</v>
      </c>
      <c r="DB202">
        <v>429520</v>
      </c>
      <c r="DC202">
        <v>20.434100000000001</v>
      </c>
      <c r="DD202">
        <v>20.28173</v>
      </c>
      <c r="DE202">
        <v>20.06052</v>
      </c>
      <c r="DF202">
        <v>17.173870000000001</v>
      </c>
      <c r="DG202">
        <v>17.991040000000002</v>
      </c>
      <c r="DH202">
        <v>17.75421</v>
      </c>
      <c r="DI202">
        <v>20.037520000000001</v>
      </c>
      <c r="DJ202">
        <v>19.716069999999998</v>
      </c>
      <c r="DK202">
        <v>20.004840000000002</v>
      </c>
      <c r="DL202">
        <v>9</v>
      </c>
      <c r="DM202">
        <v>17.638349999999999</v>
      </c>
      <c r="DN202">
        <v>18.71237</v>
      </c>
      <c r="DO202">
        <v>1.07051705120272</v>
      </c>
      <c r="DP202">
        <v>0.33930778503418002</v>
      </c>
      <c r="DQ202">
        <v>0.33797091077934399</v>
      </c>
      <c r="DR202">
        <v>2.5227998097737601</v>
      </c>
      <c r="DS202">
        <v>3.2250378857333</v>
      </c>
      <c r="DT202">
        <v>2.619078318278</v>
      </c>
      <c r="DU202">
        <v>1</v>
      </c>
      <c r="DV202">
        <v>2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1</v>
      </c>
      <c r="EC202">
        <v>1</v>
      </c>
      <c r="ED202">
        <v>0</v>
      </c>
      <c r="EE202">
        <v>0</v>
      </c>
      <c r="EF202">
        <v>0</v>
      </c>
      <c r="EG202">
        <v>5</v>
      </c>
      <c r="EH202">
        <v>86</v>
      </c>
      <c r="EI202" t="s">
        <v>352</v>
      </c>
      <c r="EJ202" t="s">
        <v>138</v>
      </c>
      <c r="EK202" t="s">
        <v>353</v>
      </c>
      <c r="EL202" t="s">
        <v>354</v>
      </c>
      <c r="EM202" t="s">
        <v>355</v>
      </c>
      <c r="EN202" t="s">
        <v>356</v>
      </c>
    </row>
    <row r="203" spans="1:148" x14ac:dyDescent="0.25">
      <c r="A203" t="s">
        <v>4813</v>
      </c>
      <c r="B203" t="s">
        <v>4814</v>
      </c>
      <c r="C203" t="s">
        <v>2117</v>
      </c>
      <c r="D203" t="s">
        <v>2117</v>
      </c>
      <c r="E203" t="s">
        <v>2117</v>
      </c>
      <c r="F203" t="s">
        <v>4815</v>
      </c>
      <c r="G203" t="str">
        <f>MID(F203,FIND("&gt;sp|",F203)+4,6)</f>
        <v>Q9Y265</v>
      </c>
      <c r="H203" t="s">
        <v>5518</v>
      </c>
      <c r="I203">
        <v>3</v>
      </c>
      <c r="J203">
        <v>4</v>
      </c>
      <c r="K203">
        <v>4</v>
      </c>
      <c r="L203">
        <v>4</v>
      </c>
      <c r="M203">
        <v>4</v>
      </c>
      <c r="N203">
        <v>4</v>
      </c>
      <c r="O203">
        <v>4</v>
      </c>
      <c r="P203">
        <v>3</v>
      </c>
      <c r="Q203">
        <v>4</v>
      </c>
      <c r="R203">
        <v>4</v>
      </c>
      <c r="S203">
        <v>3</v>
      </c>
      <c r="T203">
        <v>4</v>
      </c>
      <c r="U203">
        <v>4</v>
      </c>
      <c r="V203">
        <v>3</v>
      </c>
      <c r="W203">
        <v>4</v>
      </c>
      <c r="X203">
        <v>4</v>
      </c>
      <c r="Y203">
        <v>4</v>
      </c>
      <c r="Z203">
        <v>4</v>
      </c>
      <c r="AA203">
        <v>4</v>
      </c>
      <c r="AB203">
        <v>3</v>
      </c>
      <c r="AC203">
        <v>4</v>
      </c>
      <c r="AD203">
        <v>4</v>
      </c>
      <c r="AE203">
        <v>3</v>
      </c>
      <c r="AF203">
        <v>4</v>
      </c>
      <c r="AG203">
        <v>4</v>
      </c>
      <c r="AH203">
        <v>3</v>
      </c>
      <c r="AI203">
        <v>4</v>
      </c>
      <c r="AJ203">
        <v>4</v>
      </c>
      <c r="AK203">
        <v>4</v>
      </c>
      <c r="AL203">
        <v>4</v>
      </c>
      <c r="AM203">
        <v>4</v>
      </c>
      <c r="AN203">
        <v>3</v>
      </c>
      <c r="AO203">
        <v>4</v>
      </c>
      <c r="AP203">
        <v>4</v>
      </c>
      <c r="AQ203">
        <v>3</v>
      </c>
      <c r="AR203">
        <v>4</v>
      </c>
      <c r="AS203">
        <v>4</v>
      </c>
      <c r="AT203">
        <v>3</v>
      </c>
      <c r="AU203">
        <v>4</v>
      </c>
      <c r="AV203">
        <v>4</v>
      </c>
      <c r="AW203">
        <v>10.9</v>
      </c>
      <c r="AX203">
        <v>10.9</v>
      </c>
      <c r="AY203">
        <v>10.9</v>
      </c>
      <c r="AZ203">
        <v>42.125999999999998</v>
      </c>
      <c r="BA203">
        <v>386</v>
      </c>
      <c r="BB203" t="s">
        <v>4816</v>
      </c>
      <c r="BC203">
        <v>0</v>
      </c>
      <c r="BD203">
        <v>25.626000000000001</v>
      </c>
      <c r="BE203" t="s">
        <v>130</v>
      </c>
      <c r="BF203" t="s">
        <v>130</v>
      </c>
      <c r="BG203" t="s">
        <v>130</v>
      </c>
      <c r="BH203" t="s">
        <v>131</v>
      </c>
      <c r="BI203" t="s">
        <v>131</v>
      </c>
      <c r="BJ203" t="s">
        <v>131</v>
      </c>
      <c r="BK203" t="s">
        <v>130</v>
      </c>
      <c r="BL203" t="s">
        <v>130</v>
      </c>
      <c r="BM203" t="s">
        <v>130</v>
      </c>
      <c r="BN203" t="s">
        <v>131</v>
      </c>
      <c r="BO203" t="s">
        <v>131</v>
      </c>
      <c r="BP203" t="s">
        <v>131</v>
      </c>
      <c r="BQ203">
        <v>10.9</v>
      </c>
      <c r="BR203">
        <v>10.9</v>
      </c>
      <c r="BS203">
        <v>10.9</v>
      </c>
      <c r="BT203">
        <v>8.8000000000000007</v>
      </c>
      <c r="BU203">
        <v>10.9</v>
      </c>
      <c r="BV203">
        <v>10.9</v>
      </c>
      <c r="BW203">
        <v>8.8000000000000007</v>
      </c>
      <c r="BX203">
        <v>10.9</v>
      </c>
      <c r="BY203">
        <v>10.9</v>
      </c>
      <c r="BZ203">
        <v>8.8000000000000007</v>
      </c>
      <c r="CA203">
        <v>10.9</v>
      </c>
      <c r="CB203">
        <v>10.9</v>
      </c>
      <c r="CC203">
        <v>449350000</v>
      </c>
      <c r="CD203">
        <v>52331000</v>
      </c>
      <c r="CE203">
        <v>83931000</v>
      </c>
      <c r="CF203">
        <v>52739000</v>
      </c>
      <c r="CG203">
        <v>14126000</v>
      </c>
      <c r="CH203">
        <v>21425000</v>
      </c>
      <c r="CI203">
        <v>20603000</v>
      </c>
      <c r="CJ203">
        <v>55606000</v>
      </c>
      <c r="CK203">
        <v>35830000</v>
      </c>
      <c r="CL203">
        <v>58111000</v>
      </c>
      <c r="CM203">
        <v>12387000</v>
      </c>
      <c r="CN203">
        <v>13856000</v>
      </c>
      <c r="CO203">
        <v>28402000</v>
      </c>
      <c r="CP203">
        <v>23650000</v>
      </c>
      <c r="CQ203">
        <v>2754300</v>
      </c>
      <c r="CR203">
        <v>4417400</v>
      </c>
      <c r="CS203">
        <v>2775800</v>
      </c>
      <c r="CT203">
        <v>743480</v>
      </c>
      <c r="CU203">
        <v>1127600</v>
      </c>
      <c r="CV203">
        <v>1084400</v>
      </c>
      <c r="CW203">
        <v>2926600</v>
      </c>
      <c r="CX203">
        <v>1885800</v>
      </c>
      <c r="CY203">
        <v>3058500</v>
      </c>
      <c r="CZ203">
        <v>651930</v>
      </c>
      <c r="DA203">
        <v>729260</v>
      </c>
      <c r="DB203">
        <v>1494800</v>
      </c>
      <c r="DC203">
        <v>21.393249999999998</v>
      </c>
      <c r="DD203">
        <v>22.074770000000001</v>
      </c>
      <c r="DE203">
        <v>21.40447</v>
      </c>
      <c r="DF203">
        <v>19.50393</v>
      </c>
      <c r="DG203">
        <v>20.10482</v>
      </c>
      <c r="DH203">
        <v>20.048469999999998</v>
      </c>
      <c r="DI203">
        <v>21.480789999999999</v>
      </c>
      <c r="DJ203">
        <v>20.84674</v>
      </c>
      <c r="DK203">
        <v>21.54439</v>
      </c>
      <c r="DL203">
        <v>19.314360000000001</v>
      </c>
      <c r="DM203">
        <v>19.47607</v>
      </c>
      <c r="DN203">
        <v>20.511520000000001</v>
      </c>
      <c r="DO203">
        <v>0.45363937227367501</v>
      </c>
      <c r="DP203">
        <v>0.33351961771646899</v>
      </c>
      <c r="DQ203">
        <v>0.101001778132312</v>
      </c>
      <c r="DR203">
        <v>0.118424097696938</v>
      </c>
      <c r="DS203">
        <v>2.3781374948078602</v>
      </c>
      <c r="DT203">
        <v>1.7384223937988299</v>
      </c>
      <c r="DU203">
        <v>2</v>
      </c>
      <c r="DV203">
        <v>2</v>
      </c>
      <c r="DW203">
        <v>4</v>
      </c>
      <c r="DX203">
        <v>0</v>
      </c>
      <c r="DY203">
        <v>0</v>
      </c>
      <c r="DZ203">
        <v>0</v>
      </c>
      <c r="EA203">
        <v>1</v>
      </c>
      <c r="EB203">
        <v>1</v>
      </c>
      <c r="EC203">
        <v>3</v>
      </c>
      <c r="ED203">
        <v>0</v>
      </c>
      <c r="EE203">
        <v>0</v>
      </c>
      <c r="EF203">
        <v>0</v>
      </c>
      <c r="EG203">
        <v>13</v>
      </c>
      <c r="EH203">
        <v>672</v>
      </c>
      <c r="EI203" t="s">
        <v>4817</v>
      </c>
      <c r="EJ203" t="s">
        <v>136</v>
      </c>
      <c r="EK203" t="s">
        <v>4818</v>
      </c>
      <c r="EL203" t="s">
        <v>4819</v>
      </c>
      <c r="EM203" t="s">
        <v>4820</v>
      </c>
      <c r="EN203" t="s">
        <v>4821</v>
      </c>
    </row>
    <row r="204" spans="1:148" x14ac:dyDescent="0.25">
      <c r="A204" t="s">
        <v>1739</v>
      </c>
      <c r="B204" t="s">
        <v>1739</v>
      </c>
      <c r="C204" t="s">
        <v>286</v>
      </c>
      <c r="D204" t="s">
        <v>286</v>
      </c>
      <c r="E204" t="s">
        <v>286</v>
      </c>
      <c r="F204" t="s">
        <v>1740</v>
      </c>
      <c r="G204" t="str">
        <f>MID(F204,FIND("&gt;sp|",F204)+4,6)</f>
        <v>P35030</v>
      </c>
      <c r="H204" t="s">
        <v>5139</v>
      </c>
      <c r="I204">
        <v>6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0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0</v>
      </c>
      <c r="Y204">
        <v>1</v>
      </c>
      <c r="Z204">
        <v>1</v>
      </c>
      <c r="AA204">
        <v>1</v>
      </c>
      <c r="AB204">
        <v>0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0</v>
      </c>
      <c r="AK204">
        <v>1</v>
      </c>
      <c r="AL204">
        <v>1</v>
      </c>
      <c r="AM204">
        <v>1</v>
      </c>
      <c r="AN204">
        <v>0</v>
      </c>
      <c r="AO204">
        <v>1</v>
      </c>
      <c r="AP204">
        <v>1</v>
      </c>
      <c r="AQ204">
        <v>1</v>
      </c>
      <c r="AR204">
        <v>1</v>
      </c>
      <c r="AS204">
        <v>1</v>
      </c>
      <c r="AT204">
        <v>1</v>
      </c>
      <c r="AU204">
        <v>1</v>
      </c>
      <c r="AV204">
        <v>0</v>
      </c>
      <c r="AW204">
        <v>7.3</v>
      </c>
      <c r="AX204">
        <v>7.3</v>
      </c>
      <c r="AY204">
        <v>7.3</v>
      </c>
      <c r="AZ204">
        <v>19.288</v>
      </c>
      <c r="BA204">
        <v>177</v>
      </c>
      <c r="BB204" t="s">
        <v>1741</v>
      </c>
      <c r="BC204">
        <v>0</v>
      </c>
      <c r="BD204">
        <v>11.132999999999999</v>
      </c>
      <c r="BE204" t="s">
        <v>130</v>
      </c>
      <c r="BF204" t="s">
        <v>130</v>
      </c>
      <c r="BG204" t="s">
        <v>130</v>
      </c>
      <c r="BH204" t="s">
        <v>131</v>
      </c>
      <c r="BI204" t="s">
        <v>130</v>
      </c>
      <c r="BJ204" t="s">
        <v>130</v>
      </c>
      <c r="BK204" t="s">
        <v>130</v>
      </c>
      <c r="BL204" t="s">
        <v>130</v>
      </c>
      <c r="BM204" t="s">
        <v>130</v>
      </c>
      <c r="BN204" t="s">
        <v>130</v>
      </c>
      <c r="BO204" t="s">
        <v>131</v>
      </c>
      <c r="BP204" t="s">
        <v>131</v>
      </c>
      <c r="BQ204">
        <v>7.3</v>
      </c>
      <c r="BR204">
        <v>7.3</v>
      </c>
      <c r="BS204">
        <v>7.3</v>
      </c>
      <c r="BT204">
        <v>0</v>
      </c>
      <c r="BU204">
        <v>7.3</v>
      </c>
      <c r="BV204">
        <v>7.3</v>
      </c>
      <c r="BW204">
        <v>7.3</v>
      </c>
      <c r="BX204">
        <v>7.3</v>
      </c>
      <c r="BY204">
        <v>7.3</v>
      </c>
      <c r="BZ204">
        <v>7.3</v>
      </c>
      <c r="CA204">
        <v>7.3</v>
      </c>
      <c r="CB204">
        <v>0</v>
      </c>
      <c r="CC204">
        <v>182960000</v>
      </c>
      <c r="CD204">
        <v>18691000</v>
      </c>
      <c r="CE204">
        <v>23458000</v>
      </c>
      <c r="CF204">
        <v>25666000</v>
      </c>
      <c r="CG204">
        <v>0</v>
      </c>
      <c r="CH204">
        <v>18245000</v>
      </c>
      <c r="CI204">
        <v>16325000</v>
      </c>
      <c r="CJ204">
        <v>15120000</v>
      </c>
      <c r="CK204">
        <v>19314000</v>
      </c>
      <c r="CL204">
        <v>19500000</v>
      </c>
      <c r="CM204">
        <v>12674000</v>
      </c>
      <c r="CN204">
        <v>13967000</v>
      </c>
      <c r="CO204">
        <v>0</v>
      </c>
      <c r="CP204">
        <v>30493000</v>
      </c>
      <c r="CQ204">
        <v>3115100</v>
      </c>
      <c r="CR204">
        <v>3909600</v>
      </c>
      <c r="CS204">
        <v>4277600</v>
      </c>
      <c r="CT204">
        <v>0</v>
      </c>
      <c r="CU204">
        <v>3040900</v>
      </c>
      <c r="CV204">
        <v>2720900</v>
      </c>
      <c r="CW204">
        <v>2519900</v>
      </c>
      <c r="CX204">
        <v>3219000</v>
      </c>
      <c r="CY204">
        <v>3250000</v>
      </c>
      <c r="CZ204">
        <v>2112300</v>
      </c>
      <c r="DA204">
        <v>2327800</v>
      </c>
      <c r="DB204">
        <v>0</v>
      </c>
      <c r="DC204">
        <v>21.57085</v>
      </c>
      <c r="DD204">
        <v>21.898589999999999</v>
      </c>
      <c r="DE204">
        <v>22.028369999999999</v>
      </c>
      <c r="DF204">
        <v>9</v>
      </c>
      <c r="DG204">
        <v>21.536069999999999</v>
      </c>
      <c r="DH204">
        <v>21.37565</v>
      </c>
      <c r="DI204">
        <v>21.26493</v>
      </c>
      <c r="DJ204">
        <v>21.618179999999999</v>
      </c>
      <c r="DK204">
        <v>21.632010000000001</v>
      </c>
      <c r="DL204">
        <v>21.010380000000001</v>
      </c>
      <c r="DM204">
        <v>21.150539999999999</v>
      </c>
      <c r="DN204">
        <v>9</v>
      </c>
      <c r="DO204">
        <v>0.83707221623077999</v>
      </c>
      <c r="DP204">
        <v>0.32756106058756601</v>
      </c>
      <c r="DQ204">
        <v>1.4320924320174301E-2</v>
      </c>
      <c r="DR204">
        <v>0.25026639302571901</v>
      </c>
      <c r="DS204">
        <v>0.47244174785335102</v>
      </c>
      <c r="DT204">
        <v>4.5286960601806596</v>
      </c>
      <c r="DU204">
        <v>1</v>
      </c>
      <c r="DV204">
        <v>1</v>
      </c>
      <c r="DW204">
        <v>1</v>
      </c>
      <c r="DX204">
        <v>0</v>
      </c>
      <c r="DY204">
        <v>1</v>
      </c>
      <c r="DZ204">
        <v>1</v>
      </c>
      <c r="EA204">
        <v>1</v>
      </c>
      <c r="EB204">
        <v>1</v>
      </c>
      <c r="EC204">
        <v>1</v>
      </c>
      <c r="ED204">
        <v>1</v>
      </c>
      <c r="EE204">
        <v>0</v>
      </c>
      <c r="EF204">
        <v>0</v>
      </c>
      <c r="EG204">
        <v>9</v>
      </c>
      <c r="EH204">
        <v>259</v>
      </c>
      <c r="EI204">
        <v>3538</v>
      </c>
      <c r="EJ204" t="b">
        <v>1</v>
      </c>
      <c r="EK204">
        <v>3701</v>
      </c>
      <c r="EL204" t="s">
        <v>1742</v>
      </c>
      <c r="EM204" t="s">
        <v>1743</v>
      </c>
      <c r="EN204">
        <v>18231</v>
      </c>
    </row>
    <row r="205" spans="1:148" x14ac:dyDescent="0.25">
      <c r="A205" t="s">
        <v>1002</v>
      </c>
      <c r="B205" t="s">
        <v>1003</v>
      </c>
      <c r="C205" t="s">
        <v>1004</v>
      </c>
      <c r="D205" t="s">
        <v>1004</v>
      </c>
      <c r="E205" t="s">
        <v>1005</v>
      </c>
      <c r="F205" t="s">
        <v>1006</v>
      </c>
      <c r="G205" t="str">
        <f>MID(F205,FIND("&gt;sp|",F205)+4,6)</f>
        <v>P11142</v>
      </c>
      <c r="H205" t="s">
        <v>5065</v>
      </c>
      <c r="I205">
        <v>16</v>
      </c>
      <c r="J205">
        <v>21</v>
      </c>
      <c r="K205">
        <v>21</v>
      </c>
      <c r="L205">
        <v>19</v>
      </c>
      <c r="M205">
        <v>18</v>
      </c>
      <c r="N205">
        <v>21</v>
      </c>
      <c r="O205">
        <v>19</v>
      </c>
      <c r="P205">
        <v>20</v>
      </c>
      <c r="Q205">
        <v>18</v>
      </c>
      <c r="R205">
        <v>19</v>
      </c>
      <c r="S205">
        <v>19</v>
      </c>
      <c r="T205">
        <v>20</v>
      </c>
      <c r="U205">
        <v>21</v>
      </c>
      <c r="V205">
        <v>19</v>
      </c>
      <c r="W205">
        <v>17</v>
      </c>
      <c r="X205">
        <v>14</v>
      </c>
      <c r="Y205">
        <v>18</v>
      </c>
      <c r="Z205">
        <v>21</v>
      </c>
      <c r="AA205">
        <v>19</v>
      </c>
      <c r="AB205">
        <v>20</v>
      </c>
      <c r="AC205">
        <v>18</v>
      </c>
      <c r="AD205">
        <v>19</v>
      </c>
      <c r="AE205">
        <v>19</v>
      </c>
      <c r="AF205">
        <v>20</v>
      </c>
      <c r="AG205">
        <v>21</v>
      </c>
      <c r="AH205">
        <v>19</v>
      </c>
      <c r="AI205">
        <v>17</v>
      </c>
      <c r="AJ205">
        <v>14</v>
      </c>
      <c r="AK205">
        <v>16</v>
      </c>
      <c r="AL205">
        <v>19</v>
      </c>
      <c r="AM205">
        <v>17</v>
      </c>
      <c r="AN205">
        <v>18</v>
      </c>
      <c r="AO205">
        <v>16</v>
      </c>
      <c r="AP205">
        <v>17</v>
      </c>
      <c r="AQ205">
        <v>17</v>
      </c>
      <c r="AR205">
        <v>18</v>
      </c>
      <c r="AS205">
        <v>19</v>
      </c>
      <c r="AT205">
        <v>17</v>
      </c>
      <c r="AU205">
        <v>15</v>
      </c>
      <c r="AV205">
        <v>12</v>
      </c>
      <c r="AW205">
        <v>34.200000000000003</v>
      </c>
      <c r="AX205">
        <v>34.200000000000003</v>
      </c>
      <c r="AY205">
        <v>30.8</v>
      </c>
      <c r="AZ205">
        <v>70.897000000000006</v>
      </c>
      <c r="BA205">
        <v>646</v>
      </c>
      <c r="BB205" t="s">
        <v>1007</v>
      </c>
      <c r="BC205">
        <v>0</v>
      </c>
      <c r="BD205">
        <v>205.72</v>
      </c>
      <c r="BE205" t="s">
        <v>130</v>
      </c>
      <c r="BF205" t="s">
        <v>130</v>
      </c>
      <c r="BG205" t="s">
        <v>130</v>
      </c>
      <c r="BH205" t="s">
        <v>130</v>
      </c>
      <c r="BI205" t="s">
        <v>130</v>
      </c>
      <c r="BJ205" t="s">
        <v>130</v>
      </c>
      <c r="BK205" t="s">
        <v>130</v>
      </c>
      <c r="BL205" t="s">
        <v>130</v>
      </c>
      <c r="BM205" t="s">
        <v>130</v>
      </c>
      <c r="BN205" t="s">
        <v>130</v>
      </c>
      <c r="BO205" t="s">
        <v>130</v>
      </c>
      <c r="BP205" t="s">
        <v>130</v>
      </c>
      <c r="BQ205">
        <v>31.1</v>
      </c>
      <c r="BR205">
        <v>34.200000000000003</v>
      </c>
      <c r="BS205">
        <v>32.4</v>
      </c>
      <c r="BT205">
        <v>32.4</v>
      </c>
      <c r="BU205">
        <v>30.5</v>
      </c>
      <c r="BV205">
        <v>31.6</v>
      </c>
      <c r="BW205">
        <v>32.700000000000003</v>
      </c>
      <c r="BX205">
        <v>34.1</v>
      </c>
      <c r="BY205">
        <v>34.200000000000003</v>
      </c>
      <c r="BZ205">
        <v>29.6</v>
      </c>
      <c r="CA205">
        <v>27.6</v>
      </c>
      <c r="CB205">
        <v>25.4</v>
      </c>
      <c r="CC205">
        <v>17583000000</v>
      </c>
      <c r="CD205">
        <v>1969500000</v>
      </c>
      <c r="CE205">
        <v>3092400000</v>
      </c>
      <c r="CF205">
        <v>2143500000</v>
      </c>
      <c r="CG205">
        <v>501780000</v>
      </c>
      <c r="CH205">
        <v>834740000</v>
      </c>
      <c r="CI205">
        <v>724290000</v>
      </c>
      <c r="CJ205">
        <v>2159700000</v>
      </c>
      <c r="CK205">
        <v>1497700000</v>
      </c>
      <c r="CL205">
        <v>2045100000</v>
      </c>
      <c r="CM205">
        <v>799840000</v>
      </c>
      <c r="CN205">
        <v>692790000</v>
      </c>
      <c r="CO205">
        <v>1121500000</v>
      </c>
      <c r="CP205">
        <v>532820000</v>
      </c>
      <c r="CQ205">
        <v>59681000</v>
      </c>
      <c r="CR205">
        <v>93710000</v>
      </c>
      <c r="CS205">
        <v>64954000</v>
      </c>
      <c r="CT205">
        <v>15206000</v>
      </c>
      <c r="CU205">
        <v>25295000</v>
      </c>
      <c r="CV205">
        <v>21948000</v>
      </c>
      <c r="CW205">
        <v>65446000</v>
      </c>
      <c r="CX205">
        <v>45383000</v>
      </c>
      <c r="CY205">
        <v>61974000</v>
      </c>
      <c r="CZ205">
        <v>24237000</v>
      </c>
      <c r="DA205">
        <v>20994000</v>
      </c>
      <c r="DB205">
        <v>33986000</v>
      </c>
      <c r="DC205">
        <v>25.830770000000001</v>
      </c>
      <c r="DD205">
        <v>26.4817</v>
      </c>
      <c r="DE205">
        <v>25.952919999999999</v>
      </c>
      <c r="DF205">
        <v>23.858139999999999</v>
      </c>
      <c r="DG205">
        <v>24.59235</v>
      </c>
      <c r="DH205">
        <v>24.387589999999999</v>
      </c>
      <c r="DI205">
        <v>25.963799999999999</v>
      </c>
      <c r="DJ205">
        <v>25.435649999999999</v>
      </c>
      <c r="DK205">
        <v>25.885159999999999</v>
      </c>
      <c r="DL205">
        <v>24.530709999999999</v>
      </c>
      <c r="DM205">
        <v>24.32347</v>
      </c>
      <c r="DN205">
        <v>25.018439999999998</v>
      </c>
      <c r="DO205">
        <v>0.56051917367591297</v>
      </c>
      <c r="DP205">
        <v>0.32692400614420702</v>
      </c>
      <c r="DQ205">
        <v>0.50158999593896703</v>
      </c>
      <c r="DR205">
        <v>-0.3448486328125</v>
      </c>
      <c r="DS205">
        <v>2.4390791472911402</v>
      </c>
      <c r="DT205">
        <v>1.8091036478678399</v>
      </c>
      <c r="DU205">
        <v>23</v>
      </c>
      <c r="DV205">
        <v>24</v>
      </c>
      <c r="DW205">
        <v>20</v>
      </c>
      <c r="DX205">
        <v>11</v>
      </c>
      <c r="DY205">
        <v>10</v>
      </c>
      <c r="DZ205">
        <v>6</v>
      </c>
      <c r="EA205">
        <v>22</v>
      </c>
      <c r="EB205">
        <v>20</v>
      </c>
      <c r="EC205">
        <v>21</v>
      </c>
      <c r="ED205">
        <v>13</v>
      </c>
      <c r="EE205">
        <v>11</v>
      </c>
      <c r="EF205">
        <v>12</v>
      </c>
      <c r="EG205">
        <v>193</v>
      </c>
      <c r="EH205">
        <v>170</v>
      </c>
      <c r="EI205" t="s">
        <v>1008</v>
      </c>
      <c r="EJ205" t="s">
        <v>1009</v>
      </c>
      <c r="EK205" t="s">
        <v>1010</v>
      </c>
      <c r="EL205" t="s">
        <v>1011</v>
      </c>
      <c r="EM205" t="s">
        <v>1012</v>
      </c>
      <c r="EN205" t="s">
        <v>1013</v>
      </c>
      <c r="EP205" t="s">
        <v>1014</v>
      </c>
      <c r="ER205" t="s">
        <v>1015</v>
      </c>
    </row>
    <row r="206" spans="1:148" x14ac:dyDescent="0.25">
      <c r="A206" t="s">
        <v>1183</v>
      </c>
      <c r="B206" t="s">
        <v>1184</v>
      </c>
      <c r="C206" t="s">
        <v>1185</v>
      </c>
      <c r="D206" t="s">
        <v>1185</v>
      </c>
      <c r="E206" t="s">
        <v>1185</v>
      </c>
      <c r="F206" t="s">
        <v>1186</v>
      </c>
      <c r="G206" t="str">
        <f>MID(F206,FIND("&gt;sp|",F206)+4,6)</f>
        <v>P15880</v>
      </c>
      <c r="H206" t="s">
        <v>5084</v>
      </c>
      <c r="I206">
        <v>9</v>
      </c>
      <c r="J206">
        <v>13</v>
      </c>
      <c r="K206">
        <v>13</v>
      </c>
      <c r="L206">
        <v>13</v>
      </c>
      <c r="M206">
        <v>13</v>
      </c>
      <c r="N206">
        <v>11</v>
      </c>
      <c r="O206">
        <v>12</v>
      </c>
      <c r="P206">
        <v>12</v>
      </c>
      <c r="Q206">
        <v>13</v>
      </c>
      <c r="R206">
        <v>12</v>
      </c>
      <c r="S206">
        <v>12</v>
      </c>
      <c r="T206">
        <v>11</v>
      </c>
      <c r="U206">
        <v>11</v>
      </c>
      <c r="V206">
        <v>12</v>
      </c>
      <c r="W206">
        <v>11</v>
      </c>
      <c r="X206">
        <v>12</v>
      </c>
      <c r="Y206">
        <v>13</v>
      </c>
      <c r="Z206">
        <v>11</v>
      </c>
      <c r="AA206">
        <v>12</v>
      </c>
      <c r="AB206">
        <v>12</v>
      </c>
      <c r="AC206">
        <v>13</v>
      </c>
      <c r="AD206">
        <v>12</v>
      </c>
      <c r="AE206">
        <v>12</v>
      </c>
      <c r="AF206">
        <v>11</v>
      </c>
      <c r="AG206">
        <v>11</v>
      </c>
      <c r="AH206">
        <v>12</v>
      </c>
      <c r="AI206">
        <v>11</v>
      </c>
      <c r="AJ206">
        <v>12</v>
      </c>
      <c r="AK206">
        <v>13</v>
      </c>
      <c r="AL206">
        <v>11</v>
      </c>
      <c r="AM206">
        <v>12</v>
      </c>
      <c r="AN206">
        <v>12</v>
      </c>
      <c r="AO206">
        <v>13</v>
      </c>
      <c r="AP206">
        <v>12</v>
      </c>
      <c r="AQ206">
        <v>12</v>
      </c>
      <c r="AR206">
        <v>11</v>
      </c>
      <c r="AS206">
        <v>11</v>
      </c>
      <c r="AT206">
        <v>12</v>
      </c>
      <c r="AU206">
        <v>11</v>
      </c>
      <c r="AV206">
        <v>12</v>
      </c>
      <c r="AW206">
        <v>52.2</v>
      </c>
      <c r="AX206">
        <v>52.2</v>
      </c>
      <c r="AY206">
        <v>52.2</v>
      </c>
      <c r="AZ206">
        <v>31.324000000000002</v>
      </c>
      <c r="BA206">
        <v>293</v>
      </c>
      <c r="BB206" t="s">
        <v>1187</v>
      </c>
      <c r="BC206">
        <v>0</v>
      </c>
      <c r="BD206">
        <v>89.590999999999994</v>
      </c>
      <c r="BE206" t="s">
        <v>130</v>
      </c>
      <c r="BF206" t="s">
        <v>130</v>
      </c>
      <c r="BG206" t="s">
        <v>130</v>
      </c>
      <c r="BH206" t="s">
        <v>130</v>
      </c>
      <c r="BI206" t="s">
        <v>130</v>
      </c>
      <c r="BJ206" t="s">
        <v>130</v>
      </c>
      <c r="BK206" t="s">
        <v>130</v>
      </c>
      <c r="BL206" t="s">
        <v>130</v>
      </c>
      <c r="BM206" t="s">
        <v>130</v>
      </c>
      <c r="BN206" t="s">
        <v>130</v>
      </c>
      <c r="BO206" t="s">
        <v>130</v>
      </c>
      <c r="BP206" t="s">
        <v>130</v>
      </c>
      <c r="BQ206">
        <v>52.2</v>
      </c>
      <c r="BR206">
        <v>42.7</v>
      </c>
      <c r="BS206">
        <v>48.5</v>
      </c>
      <c r="BT206">
        <v>46.4</v>
      </c>
      <c r="BU206">
        <v>52.2</v>
      </c>
      <c r="BV206">
        <v>48.5</v>
      </c>
      <c r="BW206">
        <v>47.8</v>
      </c>
      <c r="BX206">
        <v>44</v>
      </c>
      <c r="BY206">
        <v>42.7</v>
      </c>
      <c r="BZ206">
        <v>45.7</v>
      </c>
      <c r="CA206">
        <v>46.1</v>
      </c>
      <c r="CB206">
        <v>46.8</v>
      </c>
      <c r="CC206">
        <v>16228000000</v>
      </c>
      <c r="CD206">
        <v>957100000</v>
      </c>
      <c r="CE206">
        <v>1367800000</v>
      </c>
      <c r="CF206">
        <v>1139800000</v>
      </c>
      <c r="CG206">
        <v>980620000</v>
      </c>
      <c r="CH206">
        <v>2633900000</v>
      </c>
      <c r="CI206">
        <v>2157800000</v>
      </c>
      <c r="CJ206">
        <v>1433700000</v>
      </c>
      <c r="CK206">
        <v>593250000</v>
      </c>
      <c r="CL206">
        <v>894360000</v>
      </c>
      <c r="CM206">
        <v>978170000</v>
      </c>
      <c r="CN206">
        <v>1168700000</v>
      </c>
      <c r="CO206">
        <v>1922800000</v>
      </c>
      <c r="CP206">
        <v>901560000</v>
      </c>
      <c r="CQ206">
        <v>53172000</v>
      </c>
      <c r="CR206">
        <v>75990000</v>
      </c>
      <c r="CS206">
        <v>63320000</v>
      </c>
      <c r="CT206">
        <v>54479000</v>
      </c>
      <c r="CU206">
        <v>146330000</v>
      </c>
      <c r="CV206">
        <v>119880000</v>
      </c>
      <c r="CW206">
        <v>79652000</v>
      </c>
      <c r="CX206">
        <v>32958000</v>
      </c>
      <c r="CY206">
        <v>49687000</v>
      </c>
      <c r="CZ206">
        <v>54343000</v>
      </c>
      <c r="DA206">
        <v>64927000</v>
      </c>
      <c r="DB206">
        <v>106820000</v>
      </c>
      <c r="DC206">
        <v>25.664159999999999</v>
      </c>
      <c r="DD206">
        <v>26.179310000000001</v>
      </c>
      <c r="DE206">
        <v>25.916160000000001</v>
      </c>
      <c r="DF206">
        <v>25.699200000000001</v>
      </c>
      <c r="DG206">
        <v>27.124649999999999</v>
      </c>
      <c r="DH206">
        <v>26.837019999999999</v>
      </c>
      <c r="DI206">
        <v>26.247209999999999</v>
      </c>
      <c r="DJ206">
        <v>24.974119999999999</v>
      </c>
      <c r="DK206">
        <v>25.56636</v>
      </c>
      <c r="DL206">
        <v>25.695589999999999</v>
      </c>
      <c r="DM206">
        <v>25.952310000000001</v>
      </c>
      <c r="DN206">
        <v>26.67061</v>
      </c>
      <c r="DO206">
        <v>0.337249606386684</v>
      </c>
      <c r="DP206">
        <v>0.32397715250651199</v>
      </c>
      <c r="DQ206">
        <v>0.35531509304560599</v>
      </c>
      <c r="DR206">
        <v>0.44745063781738298</v>
      </c>
      <c r="DS206">
        <v>0.61928291742338804</v>
      </c>
      <c r="DT206">
        <v>-0.63374519348144498</v>
      </c>
      <c r="DU206">
        <v>6</v>
      </c>
      <c r="DV206">
        <v>5</v>
      </c>
      <c r="DW206">
        <v>6</v>
      </c>
      <c r="DX206">
        <v>8</v>
      </c>
      <c r="DY206">
        <v>9</v>
      </c>
      <c r="DZ206">
        <v>13</v>
      </c>
      <c r="EA206">
        <v>5</v>
      </c>
      <c r="EB206">
        <v>3</v>
      </c>
      <c r="EC206">
        <v>7</v>
      </c>
      <c r="ED206">
        <v>8</v>
      </c>
      <c r="EE206">
        <v>12</v>
      </c>
      <c r="EF206">
        <v>9</v>
      </c>
      <c r="EG206">
        <v>91</v>
      </c>
      <c r="EH206">
        <v>192</v>
      </c>
      <c r="EI206" t="s">
        <v>1188</v>
      </c>
      <c r="EJ206" t="s">
        <v>153</v>
      </c>
      <c r="EK206" t="s">
        <v>1189</v>
      </c>
      <c r="EL206" t="s">
        <v>1190</v>
      </c>
      <c r="EM206" t="s">
        <v>1191</v>
      </c>
      <c r="EN206" t="s">
        <v>1192</v>
      </c>
      <c r="EP206">
        <v>62</v>
      </c>
      <c r="ER206">
        <v>61</v>
      </c>
    </row>
    <row r="207" spans="1:148" x14ac:dyDescent="0.25">
      <c r="A207" t="s">
        <v>2283</v>
      </c>
      <c r="B207" t="s">
        <v>2283</v>
      </c>
      <c r="C207" t="s">
        <v>2284</v>
      </c>
      <c r="D207" t="s">
        <v>2284</v>
      </c>
      <c r="E207" t="s">
        <v>2284</v>
      </c>
      <c r="F207" t="s">
        <v>2285</v>
      </c>
      <c r="G207" t="str">
        <f>MID(F207,FIND("&gt;sp|",F207)+4,6)</f>
        <v>P52701</v>
      </c>
      <c r="H207" t="s">
        <v>5204</v>
      </c>
      <c r="I207">
        <v>5</v>
      </c>
      <c r="J207">
        <v>2</v>
      </c>
      <c r="K207">
        <v>2</v>
      </c>
      <c r="L207">
        <v>2</v>
      </c>
      <c r="M207">
        <v>1</v>
      </c>
      <c r="N207">
        <v>2</v>
      </c>
      <c r="O207">
        <v>2</v>
      </c>
      <c r="P207">
        <v>0</v>
      </c>
      <c r="Q207">
        <v>1</v>
      </c>
      <c r="R207">
        <v>1</v>
      </c>
      <c r="S207">
        <v>1</v>
      </c>
      <c r="T207">
        <v>2</v>
      </c>
      <c r="U207">
        <v>2</v>
      </c>
      <c r="V207">
        <v>2</v>
      </c>
      <c r="W207">
        <v>1</v>
      </c>
      <c r="X207">
        <v>2</v>
      </c>
      <c r="Y207">
        <v>1</v>
      </c>
      <c r="Z207">
        <v>2</v>
      </c>
      <c r="AA207">
        <v>2</v>
      </c>
      <c r="AB207">
        <v>0</v>
      </c>
      <c r="AC207">
        <v>1</v>
      </c>
      <c r="AD207">
        <v>1</v>
      </c>
      <c r="AE207">
        <v>1</v>
      </c>
      <c r="AF207">
        <v>2</v>
      </c>
      <c r="AG207">
        <v>2</v>
      </c>
      <c r="AH207">
        <v>2</v>
      </c>
      <c r="AI207">
        <v>1</v>
      </c>
      <c r="AJ207">
        <v>2</v>
      </c>
      <c r="AK207">
        <v>1</v>
      </c>
      <c r="AL207">
        <v>2</v>
      </c>
      <c r="AM207">
        <v>2</v>
      </c>
      <c r="AN207">
        <v>0</v>
      </c>
      <c r="AO207">
        <v>1</v>
      </c>
      <c r="AP207">
        <v>1</v>
      </c>
      <c r="AQ207">
        <v>1</v>
      </c>
      <c r="AR207">
        <v>2</v>
      </c>
      <c r="AS207">
        <v>2</v>
      </c>
      <c r="AT207">
        <v>2</v>
      </c>
      <c r="AU207">
        <v>1</v>
      </c>
      <c r="AV207">
        <v>2</v>
      </c>
      <c r="AW207">
        <v>3.7</v>
      </c>
      <c r="AX207">
        <v>3.7</v>
      </c>
      <c r="AY207">
        <v>3.7</v>
      </c>
      <c r="AZ207">
        <v>119.79</v>
      </c>
      <c r="BA207">
        <v>1058</v>
      </c>
      <c r="BB207" t="s">
        <v>2286</v>
      </c>
      <c r="BC207">
        <v>0</v>
      </c>
      <c r="BD207">
        <v>20.445</v>
      </c>
      <c r="BE207" t="s">
        <v>131</v>
      </c>
      <c r="BF207" t="s">
        <v>131</v>
      </c>
      <c r="BG207" t="s">
        <v>131</v>
      </c>
      <c r="BH207" t="s">
        <v>131</v>
      </c>
      <c r="BI207" t="s">
        <v>131</v>
      </c>
      <c r="BJ207" t="s">
        <v>131</v>
      </c>
      <c r="BK207" t="s">
        <v>131</v>
      </c>
      <c r="BL207" t="s">
        <v>130</v>
      </c>
      <c r="BM207" t="s">
        <v>131</v>
      </c>
      <c r="BN207" t="s">
        <v>130</v>
      </c>
      <c r="BO207" t="s">
        <v>131</v>
      </c>
      <c r="BP207" t="s">
        <v>130</v>
      </c>
      <c r="BQ207">
        <v>2.6</v>
      </c>
      <c r="BR207">
        <v>3.7</v>
      </c>
      <c r="BS207">
        <v>3.7</v>
      </c>
      <c r="BT207">
        <v>0</v>
      </c>
      <c r="BU207">
        <v>1.1000000000000001</v>
      </c>
      <c r="BV207">
        <v>1.1000000000000001</v>
      </c>
      <c r="BW207">
        <v>1.1000000000000001</v>
      </c>
      <c r="BX207">
        <v>3.7</v>
      </c>
      <c r="BY207">
        <v>3.7</v>
      </c>
      <c r="BZ207">
        <v>3.7</v>
      </c>
      <c r="CA207">
        <v>1.1000000000000001</v>
      </c>
      <c r="CB207">
        <v>3.7</v>
      </c>
      <c r="CC207">
        <v>32074000</v>
      </c>
      <c r="CD207">
        <v>2431100</v>
      </c>
      <c r="CE207">
        <v>5472600</v>
      </c>
      <c r="CF207">
        <v>2530000</v>
      </c>
      <c r="CG207">
        <v>0</v>
      </c>
      <c r="CH207">
        <v>1152200</v>
      </c>
      <c r="CI207">
        <v>1274700</v>
      </c>
      <c r="CJ207">
        <v>1737400</v>
      </c>
      <c r="CK207">
        <v>2365300</v>
      </c>
      <c r="CL207">
        <v>4189000</v>
      </c>
      <c r="CM207">
        <v>2694900</v>
      </c>
      <c r="CN207">
        <v>1737900</v>
      </c>
      <c r="CO207">
        <v>6488600</v>
      </c>
      <c r="CP207">
        <v>552990</v>
      </c>
      <c r="CQ207">
        <v>41915</v>
      </c>
      <c r="CR207">
        <v>94355</v>
      </c>
      <c r="CS207">
        <v>43621</v>
      </c>
      <c r="CT207">
        <v>0</v>
      </c>
      <c r="CU207">
        <v>19865</v>
      </c>
      <c r="CV207">
        <v>21977</v>
      </c>
      <c r="CW207">
        <v>29955</v>
      </c>
      <c r="CX207">
        <v>40781</v>
      </c>
      <c r="CY207">
        <v>72225</v>
      </c>
      <c r="CZ207">
        <v>46463</v>
      </c>
      <c r="DA207">
        <v>29963</v>
      </c>
      <c r="DB207">
        <v>111870</v>
      </c>
      <c r="DC207">
        <v>15.355180000000001</v>
      </c>
      <c r="DD207">
        <v>16.52581</v>
      </c>
      <c r="DE207">
        <v>15.41273</v>
      </c>
      <c r="DF207">
        <v>9</v>
      </c>
      <c r="DG207">
        <v>14.277939999999999</v>
      </c>
      <c r="DH207">
        <v>14.42371</v>
      </c>
      <c r="DI207">
        <v>14.870509999999999</v>
      </c>
      <c r="DJ207">
        <v>15.31561</v>
      </c>
      <c r="DK207">
        <v>16.14021</v>
      </c>
      <c r="DL207">
        <v>15.50379</v>
      </c>
      <c r="DM207">
        <v>14.870889999999999</v>
      </c>
      <c r="DN207">
        <v>16.771460000000001</v>
      </c>
      <c r="DO207">
        <v>0.238493516562716</v>
      </c>
      <c r="DP207">
        <v>0.32246526082356802</v>
      </c>
      <c r="DQ207">
        <v>0.776026251166963</v>
      </c>
      <c r="DR207">
        <v>-3.14816824595133</v>
      </c>
      <c r="DS207">
        <v>0.81095309124271597</v>
      </c>
      <c r="DT207">
        <v>3.1973594029744499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1</v>
      </c>
      <c r="EC207">
        <v>0</v>
      </c>
      <c r="ED207">
        <v>2</v>
      </c>
      <c r="EE207">
        <v>0</v>
      </c>
      <c r="EF207">
        <v>1</v>
      </c>
      <c r="EG207">
        <v>4</v>
      </c>
      <c r="EH207">
        <v>328</v>
      </c>
      <c r="EI207" t="s">
        <v>2287</v>
      </c>
      <c r="EJ207" t="s">
        <v>138</v>
      </c>
      <c r="EK207" t="s">
        <v>2288</v>
      </c>
      <c r="EL207" t="s">
        <v>2289</v>
      </c>
      <c r="EM207" t="s">
        <v>2290</v>
      </c>
      <c r="EN207" t="s">
        <v>2291</v>
      </c>
    </row>
    <row r="208" spans="1:148" x14ac:dyDescent="0.25">
      <c r="A208" t="s">
        <v>4420</v>
      </c>
      <c r="B208" t="s">
        <v>4420</v>
      </c>
      <c r="C208" t="s">
        <v>4421</v>
      </c>
      <c r="D208" t="s">
        <v>4421</v>
      </c>
      <c r="E208" t="s">
        <v>4421</v>
      </c>
      <c r="F208" t="s">
        <v>4422</v>
      </c>
      <c r="G208" t="str">
        <f>MID(F208,FIND("&gt;sp|",F208)+4,6)</f>
        <v>Q9GZZ1</v>
      </c>
      <c r="H208" t="s">
        <v>5466</v>
      </c>
      <c r="I208">
        <v>10</v>
      </c>
      <c r="J208">
        <v>2</v>
      </c>
      <c r="K208">
        <v>2</v>
      </c>
      <c r="L208">
        <v>2</v>
      </c>
      <c r="M208">
        <v>2</v>
      </c>
      <c r="N208">
        <v>1</v>
      </c>
      <c r="O208">
        <v>1</v>
      </c>
      <c r="P208">
        <v>1</v>
      </c>
      <c r="Q208">
        <v>1</v>
      </c>
      <c r="R208">
        <v>0</v>
      </c>
      <c r="S208">
        <v>2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2</v>
      </c>
      <c r="Z208">
        <v>1</v>
      </c>
      <c r="AA208">
        <v>1</v>
      </c>
      <c r="AB208">
        <v>1</v>
      </c>
      <c r="AC208">
        <v>1</v>
      </c>
      <c r="AD208">
        <v>0</v>
      </c>
      <c r="AE208">
        <v>2</v>
      </c>
      <c r="AF208">
        <v>1</v>
      </c>
      <c r="AG208">
        <v>1</v>
      </c>
      <c r="AH208">
        <v>1</v>
      </c>
      <c r="AI208">
        <v>1</v>
      </c>
      <c r="AJ208">
        <v>1</v>
      </c>
      <c r="AK208">
        <v>2</v>
      </c>
      <c r="AL208">
        <v>1</v>
      </c>
      <c r="AM208">
        <v>1</v>
      </c>
      <c r="AN208">
        <v>1</v>
      </c>
      <c r="AO208">
        <v>1</v>
      </c>
      <c r="AP208">
        <v>0</v>
      </c>
      <c r="AQ208">
        <v>2</v>
      </c>
      <c r="AR208">
        <v>1</v>
      </c>
      <c r="AS208">
        <v>1</v>
      </c>
      <c r="AT208">
        <v>1</v>
      </c>
      <c r="AU208">
        <v>1</v>
      </c>
      <c r="AV208">
        <v>1</v>
      </c>
      <c r="AW208">
        <v>29.6</v>
      </c>
      <c r="AX208">
        <v>29.6</v>
      </c>
      <c r="AY208">
        <v>29.6</v>
      </c>
      <c r="AZ208">
        <v>9.4367000000000001</v>
      </c>
      <c r="BA208">
        <v>81</v>
      </c>
      <c r="BB208" t="s">
        <v>4423</v>
      </c>
      <c r="BC208">
        <v>0</v>
      </c>
      <c r="BD208">
        <v>12.795</v>
      </c>
      <c r="BE208" t="s">
        <v>130</v>
      </c>
      <c r="BF208" t="s">
        <v>131</v>
      </c>
      <c r="BG208" t="s">
        <v>130</v>
      </c>
      <c r="BH208" t="s">
        <v>131</v>
      </c>
      <c r="BI208" t="s">
        <v>131</v>
      </c>
      <c r="BJ208" t="s">
        <v>131</v>
      </c>
      <c r="BK208" t="s">
        <v>130</v>
      </c>
      <c r="BL208" t="s">
        <v>131</v>
      </c>
      <c r="BM208" t="s">
        <v>131</v>
      </c>
      <c r="BN208" t="s">
        <v>131</v>
      </c>
      <c r="BO208" t="s">
        <v>131</v>
      </c>
      <c r="BP208" t="s">
        <v>131</v>
      </c>
      <c r="BQ208">
        <v>29.6</v>
      </c>
      <c r="BR208">
        <v>14.8</v>
      </c>
      <c r="BS208">
        <v>14.8</v>
      </c>
      <c r="BT208">
        <v>14.8</v>
      </c>
      <c r="BU208">
        <v>14.8</v>
      </c>
      <c r="BV208">
        <v>0</v>
      </c>
      <c r="BW208">
        <v>29.6</v>
      </c>
      <c r="BX208">
        <v>14.8</v>
      </c>
      <c r="BY208">
        <v>14.8</v>
      </c>
      <c r="BZ208">
        <v>14.8</v>
      </c>
      <c r="CA208">
        <v>14.8</v>
      </c>
      <c r="CB208">
        <v>14.8</v>
      </c>
      <c r="CC208">
        <v>150200000</v>
      </c>
      <c r="CD208">
        <v>33106000</v>
      </c>
      <c r="CE208">
        <v>15999000</v>
      </c>
      <c r="CF208">
        <v>11238000</v>
      </c>
      <c r="CG208">
        <v>2233600</v>
      </c>
      <c r="CH208">
        <v>8842100</v>
      </c>
      <c r="CI208">
        <v>0</v>
      </c>
      <c r="CJ208">
        <v>23335000</v>
      </c>
      <c r="CK208">
        <v>9460000</v>
      </c>
      <c r="CL208">
        <v>13900000</v>
      </c>
      <c r="CM208">
        <v>9261500</v>
      </c>
      <c r="CN208">
        <v>6538300</v>
      </c>
      <c r="CO208">
        <v>16282000</v>
      </c>
      <c r="CP208">
        <v>30039000</v>
      </c>
      <c r="CQ208">
        <v>6621200</v>
      </c>
      <c r="CR208">
        <v>3199900</v>
      </c>
      <c r="CS208">
        <v>2247500</v>
      </c>
      <c r="CT208">
        <v>446720</v>
      </c>
      <c r="CU208">
        <v>1768400</v>
      </c>
      <c r="CV208">
        <v>0</v>
      </c>
      <c r="CW208">
        <v>4667000</v>
      </c>
      <c r="CX208">
        <v>1892000</v>
      </c>
      <c r="CY208">
        <v>2779900</v>
      </c>
      <c r="CZ208">
        <v>1852300</v>
      </c>
      <c r="DA208">
        <v>1307700</v>
      </c>
      <c r="DB208">
        <v>3256500</v>
      </c>
      <c r="DC208">
        <v>22.658660000000001</v>
      </c>
      <c r="DD208">
        <v>21.6096</v>
      </c>
      <c r="DE208">
        <v>21.099889999999998</v>
      </c>
      <c r="DF208">
        <v>18.769010000000002</v>
      </c>
      <c r="DG208">
        <v>20.754010000000001</v>
      </c>
      <c r="DH208">
        <v>9</v>
      </c>
      <c r="DI208">
        <v>22.154060000000001</v>
      </c>
      <c r="DJ208">
        <v>20.851479999999999</v>
      </c>
      <c r="DK208">
        <v>21.406600000000001</v>
      </c>
      <c r="DL208">
        <v>20.820889999999999</v>
      </c>
      <c r="DM208">
        <v>20.3186</v>
      </c>
      <c r="DN208">
        <v>21.634889999999999</v>
      </c>
      <c r="DO208">
        <v>0.20750608460321199</v>
      </c>
      <c r="DP208">
        <v>0.31866709391275799</v>
      </c>
      <c r="DQ208">
        <v>0.57954615710056501</v>
      </c>
      <c r="DR208">
        <v>-4.7504514058431004</v>
      </c>
      <c r="DS208">
        <v>0.69913528357490295</v>
      </c>
      <c r="DT208">
        <v>5.6150410970052098</v>
      </c>
      <c r="DU208">
        <v>1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1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2</v>
      </c>
      <c r="EH208">
        <v>618</v>
      </c>
      <c r="EI208" t="s">
        <v>4424</v>
      </c>
      <c r="EJ208" t="s">
        <v>138</v>
      </c>
      <c r="EK208" t="s">
        <v>4425</v>
      </c>
      <c r="EL208" t="s">
        <v>4426</v>
      </c>
      <c r="EM208" t="s">
        <v>4427</v>
      </c>
      <c r="EN208" t="s">
        <v>4428</v>
      </c>
    </row>
    <row r="209" spans="1:148" x14ac:dyDescent="0.25">
      <c r="A209" t="s">
        <v>3148</v>
      </c>
      <c r="B209" t="s">
        <v>3149</v>
      </c>
      <c r="C209" t="s">
        <v>3150</v>
      </c>
      <c r="D209" t="s">
        <v>3150</v>
      </c>
      <c r="E209" t="s">
        <v>3150</v>
      </c>
      <c r="F209" t="s">
        <v>3151</v>
      </c>
      <c r="G209" t="str">
        <f>MID(F209,FIND("&gt;sp|",F209)+4,6)</f>
        <v>Q02878</v>
      </c>
      <c r="H209" t="s">
        <v>5301</v>
      </c>
      <c r="I209">
        <v>7</v>
      </c>
      <c r="J209">
        <v>18</v>
      </c>
      <c r="K209">
        <v>18</v>
      </c>
      <c r="L209">
        <v>18</v>
      </c>
      <c r="M209">
        <v>15</v>
      </c>
      <c r="N209">
        <v>14</v>
      </c>
      <c r="O209">
        <v>16</v>
      </c>
      <c r="P209">
        <v>15</v>
      </c>
      <c r="Q209">
        <v>17</v>
      </c>
      <c r="R209">
        <v>16</v>
      </c>
      <c r="S209">
        <v>15</v>
      </c>
      <c r="T209">
        <v>14</v>
      </c>
      <c r="U209">
        <v>17</v>
      </c>
      <c r="V209">
        <v>15</v>
      </c>
      <c r="W209">
        <v>15</v>
      </c>
      <c r="X209">
        <v>17</v>
      </c>
      <c r="Y209">
        <v>15</v>
      </c>
      <c r="Z209">
        <v>14</v>
      </c>
      <c r="AA209">
        <v>16</v>
      </c>
      <c r="AB209">
        <v>15</v>
      </c>
      <c r="AC209">
        <v>17</v>
      </c>
      <c r="AD209">
        <v>16</v>
      </c>
      <c r="AE209">
        <v>15</v>
      </c>
      <c r="AF209">
        <v>14</v>
      </c>
      <c r="AG209">
        <v>17</v>
      </c>
      <c r="AH209">
        <v>15</v>
      </c>
      <c r="AI209">
        <v>15</v>
      </c>
      <c r="AJ209">
        <v>17</v>
      </c>
      <c r="AK209">
        <v>15</v>
      </c>
      <c r="AL209">
        <v>14</v>
      </c>
      <c r="AM209">
        <v>16</v>
      </c>
      <c r="AN209">
        <v>15</v>
      </c>
      <c r="AO209">
        <v>17</v>
      </c>
      <c r="AP209">
        <v>16</v>
      </c>
      <c r="AQ209">
        <v>15</v>
      </c>
      <c r="AR209">
        <v>14</v>
      </c>
      <c r="AS209">
        <v>17</v>
      </c>
      <c r="AT209">
        <v>15</v>
      </c>
      <c r="AU209">
        <v>15</v>
      </c>
      <c r="AV209">
        <v>17</v>
      </c>
      <c r="AW209">
        <v>47.6</v>
      </c>
      <c r="AX209">
        <v>47.6</v>
      </c>
      <c r="AY209">
        <v>47.6</v>
      </c>
      <c r="AZ209">
        <v>32.728000000000002</v>
      </c>
      <c r="BA209">
        <v>288</v>
      </c>
      <c r="BB209" t="s">
        <v>3152</v>
      </c>
      <c r="BC209">
        <v>0</v>
      </c>
      <c r="BD209">
        <v>183.81</v>
      </c>
      <c r="BE209" t="s">
        <v>130</v>
      </c>
      <c r="BF209" t="s">
        <v>130</v>
      </c>
      <c r="BG209" t="s">
        <v>130</v>
      </c>
      <c r="BH209" t="s">
        <v>130</v>
      </c>
      <c r="BI209" t="s">
        <v>130</v>
      </c>
      <c r="BJ209" t="s">
        <v>130</v>
      </c>
      <c r="BK209" t="s">
        <v>130</v>
      </c>
      <c r="BL209" t="s">
        <v>130</v>
      </c>
      <c r="BM209" t="s">
        <v>130</v>
      </c>
      <c r="BN209" t="s">
        <v>130</v>
      </c>
      <c r="BO209" t="s">
        <v>130</v>
      </c>
      <c r="BP209" t="s">
        <v>130</v>
      </c>
      <c r="BQ209">
        <v>42</v>
      </c>
      <c r="BR209">
        <v>44.4</v>
      </c>
      <c r="BS209">
        <v>47.6</v>
      </c>
      <c r="BT209">
        <v>36.5</v>
      </c>
      <c r="BU209">
        <v>47.6</v>
      </c>
      <c r="BV209">
        <v>44.4</v>
      </c>
      <c r="BW209">
        <v>45.5</v>
      </c>
      <c r="BX209">
        <v>45.5</v>
      </c>
      <c r="BY209">
        <v>47.6</v>
      </c>
      <c r="BZ209">
        <v>44.4</v>
      </c>
      <c r="CA209">
        <v>42</v>
      </c>
      <c r="CB209">
        <v>44.8</v>
      </c>
      <c r="CC209">
        <v>13907000000</v>
      </c>
      <c r="CD209">
        <v>990990000</v>
      </c>
      <c r="CE209">
        <v>730550000</v>
      </c>
      <c r="CF209">
        <v>712670000</v>
      </c>
      <c r="CG209">
        <v>877270000</v>
      </c>
      <c r="CH209">
        <v>2960500000</v>
      </c>
      <c r="CI209">
        <v>1793600000</v>
      </c>
      <c r="CJ209">
        <v>752220000</v>
      </c>
      <c r="CK209">
        <v>568260000</v>
      </c>
      <c r="CL209">
        <v>622450000</v>
      </c>
      <c r="CM209">
        <v>942510000</v>
      </c>
      <c r="CN209">
        <v>1469900000</v>
      </c>
      <c r="CO209">
        <v>1486300000</v>
      </c>
      <c r="CP209">
        <v>1069800000</v>
      </c>
      <c r="CQ209">
        <v>76230000</v>
      </c>
      <c r="CR209">
        <v>56196000</v>
      </c>
      <c r="CS209">
        <v>54821000</v>
      </c>
      <c r="CT209">
        <v>67482000</v>
      </c>
      <c r="CU209">
        <v>227730000</v>
      </c>
      <c r="CV209">
        <v>137970000</v>
      </c>
      <c r="CW209">
        <v>57863000</v>
      </c>
      <c r="CX209">
        <v>43712000</v>
      </c>
      <c r="CY209">
        <v>47881000</v>
      </c>
      <c r="CZ209">
        <v>72501000</v>
      </c>
      <c r="DA209">
        <v>113070000</v>
      </c>
      <c r="DB209">
        <v>114330000</v>
      </c>
      <c r="DC209">
        <v>26.183859999999999</v>
      </c>
      <c r="DD209">
        <v>25.743960000000001</v>
      </c>
      <c r="DE209">
        <v>25.70823</v>
      </c>
      <c r="DF209">
        <v>26.007999999999999</v>
      </c>
      <c r="DG209">
        <v>27.76275</v>
      </c>
      <c r="DH209">
        <v>27.03978</v>
      </c>
      <c r="DI209">
        <v>25.78614</v>
      </c>
      <c r="DJ209">
        <v>25.381530000000001</v>
      </c>
      <c r="DK209">
        <v>25.51295</v>
      </c>
      <c r="DL209">
        <v>26.111499999999999</v>
      </c>
      <c r="DM209">
        <v>26.75264</v>
      </c>
      <c r="DN209">
        <v>26.768630000000002</v>
      </c>
      <c r="DO209">
        <v>0.75497156329794901</v>
      </c>
      <c r="DP209">
        <v>0.31847572326660201</v>
      </c>
      <c r="DQ209">
        <v>0.28640295399652999</v>
      </c>
      <c r="DR209">
        <v>0.39258639017740998</v>
      </c>
      <c r="DS209">
        <v>0.930342232733675</v>
      </c>
      <c r="DT209">
        <v>-1.0581614176432299</v>
      </c>
      <c r="DU209">
        <v>10</v>
      </c>
      <c r="DV209">
        <v>5</v>
      </c>
      <c r="DW209">
        <v>6</v>
      </c>
      <c r="DX209">
        <v>11</v>
      </c>
      <c r="DY209">
        <v>13</v>
      </c>
      <c r="DZ209">
        <v>13</v>
      </c>
      <c r="EA209">
        <v>6</v>
      </c>
      <c r="EB209">
        <v>12</v>
      </c>
      <c r="EC209">
        <v>11</v>
      </c>
      <c r="ED209">
        <v>14</v>
      </c>
      <c r="EE209">
        <v>11</v>
      </c>
      <c r="EF209">
        <v>13</v>
      </c>
      <c r="EG209">
        <v>125</v>
      </c>
      <c r="EH209">
        <v>428</v>
      </c>
      <c r="EI209" t="s">
        <v>3153</v>
      </c>
      <c r="EJ209" t="s">
        <v>3154</v>
      </c>
      <c r="EK209" t="s">
        <v>3155</v>
      </c>
      <c r="EL209" t="s">
        <v>3156</v>
      </c>
      <c r="EM209" t="s">
        <v>3157</v>
      </c>
      <c r="EN209" t="s">
        <v>3158</v>
      </c>
    </row>
    <row r="210" spans="1:148" x14ac:dyDescent="0.25">
      <c r="A210" t="s">
        <v>2460</v>
      </c>
      <c r="B210" t="s">
        <v>2461</v>
      </c>
      <c r="C210" t="s">
        <v>2462</v>
      </c>
      <c r="D210" t="s">
        <v>2462</v>
      </c>
      <c r="E210" t="s">
        <v>2462</v>
      </c>
      <c r="F210" t="s">
        <v>2463</v>
      </c>
      <c r="G210" t="str">
        <f>MID(F210,FIND("&gt;sp|",F210)+4,6)</f>
        <v>P61353</v>
      </c>
      <c r="H210" t="s">
        <v>5225</v>
      </c>
      <c r="I210">
        <v>4</v>
      </c>
      <c r="J210">
        <v>8</v>
      </c>
      <c r="K210">
        <v>8</v>
      </c>
      <c r="L210">
        <v>8</v>
      </c>
      <c r="M210">
        <v>8</v>
      </c>
      <c r="N210">
        <v>8</v>
      </c>
      <c r="O210">
        <v>8</v>
      </c>
      <c r="P210">
        <v>8</v>
      </c>
      <c r="Q210">
        <v>8</v>
      </c>
      <c r="R210">
        <v>8</v>
      </c>
      <c r="S210">
        <v>7</v>
      </c>
      <c r="T210">
        <v>7</v>
      </c>
      <c r="U210">
        <v>8</v>
      </c>
      <c r="V210">
        <v>8</v>
      </c>
      <c r="W210">
        <v>8</v>
      </c>
      <c r="X210">
        <v>8</v>
      </c>
      <c r="Y210">
        <v>8</v>
      </c>
      <c r="Z210">
        <v>8</v>
      </c>
      <c r="AA210">
        <v>8</v>
      </c>
      <c r="AB210">
        <v>8</v>
      </c>
      <c r="AC210">
        <v>8</v>
      </c>
      <c r="AD210">
        <v>8</v>
      </c>
      <c r="AE210">
        <v>7</v>
      </c>
      <c r="AF210">
        <v>7</v>
      </c>
      <c r="AG210">
        <v>8</v>
      </c>
      <c r="AH210">
        <v>8</v>
      </c>
      <c r="AI210">
        <v>8</v>
      </c>
      <c r="AJ210">
        <v>8</v>
      </c>
      <c r="AK210">
        <v>8</v>
      </c>
      <c r="AL210">
        <v>8</v>
      </c>
      <c r="AM210">
        <v>8</v>
      </c>
      <c r="AN210">
        <v>8</v>
      </c>
      <c r="AO210">
        <v>8</v>
      </c>
      <c r="AP210">
        <v>8</v>
      </c>
      <c r="AQ210">
        <v>7</v>
      </c>
      <c r="AR210">
        <v>7</v>
      </c>
      <c r="AS210">
        <v>8</v>
      </c>
      <c r="AT210">
        <v>8</v>
      </c>
      <c r="AU210">
        <v>8</v>
      </c>
      <c r="AV210">
        <v>8</v>
      </c>
      <c r="AW210">
        <v>53.7</v>
      </c>
      <c r="AX210">
        <v>53.7</v>
      </c>
      <c r="AY210">
        <v>53.7</v>
      </c>
      <c r="AZ210">
        <v>15.798</v>
      </c>
      <c r="BA210">
        <v>136</v>
      </c>
      <c r="BB210" t="s">
        <v>2464</v>
      </c>
      <c r="BC210">
        <v>0</v>
      </c>
      <c r="BD210">
        <v>53.435000000000002</v>
      </c>
      <c r="BE210" t="s">
        <v>130</v>
      </c>
      <c r="BF210" t="s">
        <v>130</v>
      </c>
      <c r="BG210" t="s">
        <v>130</v>
      </c>
      <c r="BH210" t="s">
        <v>130</v>
      </c>
      <c r="BI210" t="s">
        <v>130</v>
      </c>
      <c r="BJ210" t="s">
        <v>130</v>
      </c>
      <c r="BK210" t="s">
        <v>130</v>
      </c>
      <c r="BL210" t="s">
        <v>130</v>
      </c>
      <c r="BM210" t="s">
        <v>130</v>
      </c>
      <c r="BN210" t="s">
        <v>130</v>
      </c>
      <c r="BO210" t="s">
        <v>130</v>
      </c>
      <c r="BP210" t="s">
        <v>130</v>
      </c>
      <c r="BQ210">
        <v>53.7</v>
      </c>
      <c r="BR210">
        <v>53.7</v>
      </c>
      <c r="BS210">
        <v>53.7</v>
      </c>
      <c r="BT210">
        <v>53.7</v>
      </c>
      <c r="BU210">
        <v>53.7</v>
      </c>
      <c r="BV210">
        <v>53.7</v>
      </c>
      <c r="BW210">
        <v>53.7</v>
      </c>
      <c r="BX210">
        <v>48.5</v>
      </c>
      <c r="BY210">
        <v>53.7</v>
      </c>
      <c r="BZ210">
        <v>53.7</v>
      </c>
      <c r="CA210">
        <v>53.7</v>
      </c>
      <c r="CB210">
        <v>53.7</v>
      </c>
      <c r="CC210">
        <v>10470000000</v>
      </c>
      <c r="CD210">
        <v>660170000</v>
      </c>
      <c r="CE210">
        <v>618380000</v>
      </c>
      <c r="CF210">
        <v>576500000</v>
      </c>
      <c r="CG210">
        <v>850880000</v>
      </c>
      <c r="CH210">
        <v>2049700000</v>
      </c>
      <c r="CI210">
        <v>1581300000</v>
      </c>
      <c r="CJ210">
        <v>660400000</v>
      </c>
      <c r="CK210">
        <v>398270000</v>
      </c>
      <c r="CL210">
        <v>465390000</v>
      </c>
      <c r="CM210">
        <v>655230000</v>
      </c>
      <c r="CN210">
        <v>889990000</v>
      </c>
      <c r="CO210">
        <v>1063600000</v>
      </c>
      <c r="CP210">
        <v>1745000000</v>
      </c>
      <c r="CQ210">
        <v>110030000</v>
      </c>
      <c r="CR210">
        <v>103060000</v>
      </c>
      <c r="CS210">
        <v>96083000</v>
      </c>
      <c r="CT210">
        <v>141810000</v>
      </c>
      <c r="CU210">
        <v>341620000</v>
      </c>
      <c r="CV210">
        <v>263550000</v>
      </c>
      <c r="CW210">
        <v>110070000</v>
      </c>
      <c r="CX210">
        <v>66379000</v>
      </c>
      <c r="CY210">
        <v>77566000</v>
      </c>
      <c r="CZ210">
        <v>109210000</v>
      </c>
      <c r="DA210">
        <v>148330000</v>
      </c>
      <c r="DB210">
        <v>177270000</v>
      </c>
      <c r="DC210">
        <v>26.71332</v>
      </c>
      <c r="DD210">
        <v>26.61891</v>
      </c>
      <c r="DE210">
        <v>26.517779999999998</v>
      </c>
      <c r="DF210">
        <v>27.07938</v>
      </c>
      <c r="DG210">
        <v>28.347819999999999</v>
      </c>
      <c r="DH210">
        <v>27.973500000000001</v>
      </c>
      <c r="DI210">
        <v>26.713850000000001</v>
      </c>
      <c r="DJ210">
        <v>25.984220000000001</v>
      </c>
      <c r="DK210">
        <v>26.208919999999999</v>
      </c>
      <c r="DL210">
        <v>26.702529999999999</v>
      </c>
      <c r="DM210">
        <v>27.14424</v>
      </c>
      <c r="DN210">
        <v>27.40137</v>
      </c>
      <c r="DO210">
        <v>0.63550597433558298</v>
      </c>
      <c r="DP210">
        <v>0.31433931986490599</v>
      </c>
      <c r="DQ210">
        <v>0.77212373102550402</v>
      </c>
      <c r="DR210">
        <v>0.71752103169758996</v>
      </c>
      <c r="DS210">
        <v>1.4455233934962599</v>
      </c>
      <c r="DT210">
        <v>-1.18356386820475</v>
      </c>
      <c r="DU210">
        <v>6</v>
      </c>
      <c r="DV210">
        <v>5</v>
      </c>
      <c r="DW210">
        <v>7</v>
      </c>
      <c r="DX210">
        <v>8</v>
      </c>
      <c r="DY210">
        <v>11</v>
      </c>
      <c r="DZ210">
        <v>8</v>
      </c>
      <c r="EA210">
        <v>4</v>
      </c>
      <c r="EB210">
        <v>5</v>
      </c>
      <c r="EC210">
        <v>2</v>
      </c>
      <c r="ED210">
        <v>7</v>
      </c>
      <c r="EE210">
        <v>8</v>
      </c>
      <c r="EF210">
        <v>5</v>
      </c>
      <c r="EG210">
        <v>76</v>
      </c>
      <c r="EH210">
        <v>350</v>
      </c>
      <c r="EI210" t="s">
        <v>2465</v>
      </c>
      <c r="EJ210" t="s">
        <v>512</v>
      </c>
      <c r="EK210" t="s">
        <v>2466</v>
      </c>
      <c r="EL210" t="s">
        <v>2467</v>
      </c>
      <c r="EM210" t="s">
        <v>2468</v>
      </c>
      <c r="EN210" t="s">
        <v>2469</v>
      </c>
      <c r="EP210">
        <v>114</v>
      </c>
      <c r="ER210">
        <v>81</v>
      </c>
    </row>
    <row r="211" spans="1:148" x14ac:dyDescent="0.25">
      <c r="A211" t="s">
        <v>1234</v>
      </c>
      <c r="B211" t="s">
        <v>1235</v>
      </c>
      <c r="C211" t="s">
        <v>1236</v>
      </c>
      <c r="D211" t="s">
        <v>1236</v>
      </c>
      <c r="E211" t="s">
        <v>1237</v>
      </c>
      <c r="F211" t="s">
        <v>1238</v>
      </c>
      <c r="G211" t="str">
        <f>MID(F211,FIND("&gt;sp|",F211)+4,6)</f>
        <v>P17844</v>
      </c>
      <c r="H211" t="s">
        <v>5088</v>
      </c>
      <c r="I211">
        <v>12</v>
      </c>
      <c r="J211">
        <v>15</v>
      </c>
      <c r="K211">
        <v>15</v>
      </c>
      <c r="L211">
        <v>13</v>
      </c>
      <c r="M211">
        <v>11</v>
      </c>
      <c r="N211">
        <v>10</v>
      </c>
      <c r="O211">
        <v>8</v>
      </c>
      <c r="P211">
        <v>10</v>
      </c>
      <c r="Q211">
        <v>11</v>
      </c>
      <c r="R211">
        <v>10</v>
      </c>
      <c r="S211">
        <v>12</v>
      </c>
      <c r="T211">
        <v>10</v>
      </c>
      <c r="U211">
        <v>10</v>
      </c>
      <c r="V211">
        <v>11</v>
      </c>
      <c r="W211">
        <v>11</v>
      </c>
      <c r="X211">
        <v>11</v>
      </c>
      <c r="Y211">
        <v>11</v>
      </c>
      <c r="Z211">
        <v>10</v>
      </c>
      <c r="AA211">
        <v>8</v>
      </c>
      <c r="AB211">
        <v>10</v>
      </c>
      <c r="AC211">
        <v>11</v>
      </c>
      <c r="AD211">
        <v>10</v>
      </c>
      <c r="AE211">
        <v>12</v>
      </c>
      <c r="AF211">
        <v>10</v>
      </c>
      <c r="AG211">
        <v>10</v>
      </c>
      <c r="AH211">
        <v>11</v>
      </c>
      <c r="AI211">
        <v>11</v>
      </c>
      <c r="AJ211">
        <v>11</v>
      </c>
      <c r="AK211">
        <v>10</v>
      </c>
      <c r="AL211">
        <v>9</v>
      </c>
      <c r="AM211">
        <v>7</v>
      </c>
      <c r="AN211">
        <v>8</v>
      </c>
      <c r="AO211">
        <v>10</v>
      </c>
      <c r="AP211">
        <v>9</v>
      </c>
      <c r="AQ211">
        <v>11</v>
      </c>
      <c r="AR211">
        <v>9</v>
      </c>
      <c r="AS211">
        <v>9</v>
      </c>
      <c r="AT211">
        <v>10</v>
      </c>
      <c r="AU211">
        <v>10</v>
      </c>
      <c r="AV211">
        <v>10</v>
      </c>
      <c r="AW211">
        <v>29.2</v>
      </c>
      <c r="AX211">
        <v>29.2</v>
      </c>
      <c r="AY211">
        <v>27.1</v>
      </c>
      <c r="AZ211">
        <v>60.563000000000002</v>
      </c>
      <c r="BA211">
        <v>535</v>
      </c>
      <c r="BB211" t="s">
        <v>1239</v>
      </c>
      <c r="BC211">
        <v>0</v>
      </c>
      <c r="BD211">
        <v>115.96</v>
      </c>
      <c r="BE211" t="s">
        <v>130</v>
      </c>
      <c r="BF211" t="s">
        <v>130</v>
      </c>
      <c r="BG211" t="s">
        <v>130</v>
      </c>
      <c r="BH211" t="s">
        <v>130</v>
      </c>
      <c r="BI211" t="s">
        <v>130</v>
      </c>
      <c r="BJ211" t="s">
        <v>130</v>
      </c>
      <c r="BK211" t="s">
        <v>130</v>
      </c>
      <c r="BL211" t="s">
        <v>130</v>
      </c>
      <c r="BM211" t="s">
        <v>130</v>
      </c>
      <c r="BN211" t="s">
        <v>130</v>
      </c>
      <c r="BO211" t="s">
        <v>130</v>
      </c>
      <c r="BP211" t="s">
        <v>130</v>
      </c>
      <c r="BQ211">
        <v>18.100000000000001</v>
      </c>
      <c r="BR211">
        <v>17.600000000000001</v>
      </c>
      <c r="BS211">
        <v>14</v>
      </c>
      <c r="BT211">
        <v>17.899999999999999</v>
      </c>
      <c r="BU211">
        <v>18.100000000000001</v>
      </c>
      <c r="BV211">
        <v>17.600000000000001</v>
      </c>
      <c r="BW211">
        <v>22.8</v>
      </c>
      <c r="BX211">
        <v>17.600000000000001</v>
      </c>
      <c r="BY211">
        <v>17.600000000000001</v>
      </c>
      <c r="BZ211">
        <v>21.5</v>
      </c>
      <c r="CA211">
        <v>18.100000000000001</v>
      </c>
      <c r="CB211">
        <v>20.2</v>
      </c>
      <c r="CC211">
        <v>4243700000</v>
      </c>
      <c r="CD211">
        <v>278880000</v>
      </c>
      <c r="CE211">
        <v>557210000</v>
      </c>
      <c r="CF211">
        <v>316270000</v>
      </c>
      <c r="CG211">
        <v>225000000</v>
      </c>
      <c r="CH211">
        <v>549500000</v>
      </c>
      <c r="CI211">
        <v>469470000</v>
      </c>
      <c r="CJ211">
        <v>435710000</v>
      </c>
      <c r="CK211">
        <v>190360000</v>
      </c>
      <c r="CL211">
        <v>315560000</v>
      </c>
      <c r="CM211">
        <v>216680000</v>
      </c>
      <c r="CN211">
        <v>280310000</v>
      </c>
      <c r="CO211">
        <v>408750000</v>
      </c>
      <c r="CP211">
        <v>141460000</v>
      </c>
      <c r="CQ211">
        <v>9296000</v>
      </c>
      <c r="CR211">
        <v>18574000</v>
      </c>
      <c r="CS211">
        <v>10542000</v>
      </c>
      <c r="CT211">
        <v>7500100</v>
      </c>
      <c r="CU211">
        <v>18317000</v>
      </c>
      <c r="CV211">
        <v>15649000</v>
      </c>
      <c r="CW211">
        <v>14524000</v>
      </c>
      <c r="CX211">
        <v>6345400</v>
      </c>
      <c r="CY211">
        <v>10519000</v>
      </c>
      <c r="CZ211">
        <v>7222600</v>
      </c>
      <c r="DA211">
        <v>9343600</v>
      </c>
      <c r="DB211">
        <v>13625000</v>
      </c>
      <c r="DC211">
        <v>23.14818</v>
      </c>
      <c r="DD211">
        <v>24.14678</v>
      </c>
      <c r="DE211">
        <v>23.329650000000001</v>
      </c>
      <c r="DF211">
        <v>22.838480000000001</v>
      </c>
      <c r="DG211">
        <v>24.12668</v>
      </c>
      <c r="DH211">
        <v>23.899570000000001</v>
      </c>
      <c r="DI211">
        <v>23.791930000000001</v>
      </c>
      <c r="DJ211">
        <v>22.597280000000001</v>
      </c>
      <c r="DK211">
        <v>23.32649</v>
      </c>
      <c r="DL211">
        <v>22.784089999999999</v>
      </c>
      <c r="DM211">
        <v>23.155550000000002</v>
      </c>
      <c r="DN211">
        <v>23.699750000000002</v>
      </c>
      <c r="DO211">
        <v>0.26016867977355301</v>
      </c>
      <c r="DP211">
        <v>0.30296516418456998</v>
      </c>
      <c r="DQ211">
        <v>0.355731086576069</v>
      </c>
      <c r="DR211">
        <v>0.40844662984212499</v>
      </c>
      <c r="DS211">
        <v>5.50087723457168E-2</v>
      </c>
      <c r="DT211">
        <v>-8.0039978027343806E-2</v>
      </c>
      <c r="DU211">
        <v>7</v>
      </c>
      <c r="DV211">
        <v>6</v>
      </c>
      <c r="DW211">
        <v>6</v>
      </c>
      <c r="DX211">
        <v>8</v>
      </c>
      <c r="DY211">
        <v>10</v>
      </c>
      <c r="DZ211">
        <v>7</v>
      </c>
      <c r="EA211">
        <v>7</v>
      </c>
      <c r="EB211">
        <v>5</v>
      </c>
      <c r="EC211">
        <v>7</v>
      </c>
      <c r="ED211">
        <v>5</v>
      </c>
      <c r="EE211">
        <v>6</v>
      </c>
      <c r="EF211">
        <v>7</v>
      </c>
      <c r="EG211">
        <v>81</v>
      </c>
      <c r="EH211">
        <v>198</v>
      </c>
      <c r="EI211" t="s">
        <v>1240</v>
      </c>
      <c r="EJ211" t="s">
        <v>152</v>
      </c>
      <c r="EK211" t="s">
        <v>1241</v>
      </c>
      <c r="EL211" t="s">
        <v>1242</v>
      </c>
      <c r="EM211" t="s">
        <v>1243</v>
      </c>
      <c r="EN211" t="s">
        <v>1244</v>
      </c>
    </row>
    <row r="212" spans="1:148" x14ac:dyDescent="0.25">
      <c r="A212" t="s">
        <v>4737</v>
      </c>
      <c r="B212" t="s">
        <v>4737</v>
      </c>
      <c r="C212" t="s">
        <v>421</v>
      </c>
      <c r="D212" t="s">
        <v>421</v>
      </c>
      <c r="E212" t="s">
        <v>421</v>
      </c>
      <c r="F212" t="s">
        <v>4738</v>
      </c>
      <c r="G212" t="str">
        <f>MID(F212,FIND("&gt;sp|",F212)+4,6)</f>
        <v>Q9UL46</v>
      </c>
      <c r="H212" t="s">
        <v>5508</v>
      </c>
      <c r="I212">
        <v>3</v>
      </c>
      <c r="J212">
        <v>2</v>
      </c>
      <c r="K212">
        <v>2</v>
      </c>
      <c r="L212">
        <v>2</v>
      </c>
      <c r="M212">
        <v>2</v>
      </c>
      <c r="N212">
        <v>2</v>
      </c>
      <c r="O212">
        <v>2</v>
      </c>
      <c r="P212">
        <v>0</v>
      </c>
      <c r="Q212">
        <v>0</v>
      </c>
      <c r="R212">
        <v>0</v>
      </c>
      <c r="S212">
        <v>2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2</v>
      </c>
      <c r="Z212">
        <v>2</v>
      </c>
      <c r="AA212">
        <v>2</v>
      </c>
      <c r="AB212">
        <v>0</v>
      </c>
      <c r="AC212">
        <v>0</v>
      </c>
      <c r="AD212">
        <v>0</v>
      </c>
      <c r="AE212">
        <v>2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2</v>
      </c>
      <c r="AL212">
        <v>2</v>
      </c>
      <c r="AM212">
        <v>2</v>
      </c>
      <c r="AN212">
        <v>0</v>
      </c>
      <c r="AO212">
        <v>0</v>
      </c>
      <c r="AP212">
        <v>0</v>
      </c>
      <c r="AQ212">
        <v>2</v>
      </c>
      <c r="AR212">
        <v>1</v>
      </c>
      <c r="AS212">
        <v>1</v>
      </c>
      <c r="AT212">
        <v>1</v>
      </c>
      <c r="AU212">
        <v>1</v>
      </c>
      <c r="AV212">
        <v>1</v>
      </c>
      <c r="AW212">
        <v>12.1</v>
      </c>
      <c r="AX212">
        <v>12.1</v>
      </c>
      <c r="AY212">
        <v>12.1</v>
      </c>
      <c r="AZ212">
        <v>27.401</v>
      </c>
      <c r="BA212">
        <v>239</v>
      </c>
      <c r="BB212" t="s">
        <v>4739</v>
      </c>
      <c r="BC212">
        <v>0</v>
      </c>
      <c r="BD212">
        <v>15.631</v>
      </c>
      <c r="BE212" t="s">
        <v>131</v>
      </c>
      <c r="BF212" t="s">
        <v>130</v>
      </c>
      <c r="BG212" t="s">
        <v>131</v>
      </c>
      <c r="BH212" t="s">
        <v>131</v>
      </c>
      <c r="BI212" t="s">
        <v>131</v>
      </c>
      <c r="BJ212" t="s">
        <v>131</v>
      </c>
      <c r="BK212" t="s">
        <v>130</v>
      </c>
      <c r="BL212" t="s">
        <v>130</v>
      </c>
      <c r="BM212" t="s">
        <v>131</v>
      </c>
      <c r="BN212" t="s">
        <v>131</v>
      </c>
      <c r="BO212" t="s">
        <v>131</v>
      </c>
      <c r="BP212" t="s">
        <v>131</v>
      </c>
      <c r="BQ212">
        <v>12.1</v>
      </c>
      <c r="BR212">
        <v>12.1</v>
      </c>
      <c r="BS212">
        <v>12.1</v>
      </c>
      <c r="BT212">
        <v>0</v>
      </c>
      <c r="BU212">
        <v>0</v>
      </c>
      <c r="BV212">
        <v>0</v>
      </c>
      <c r="BW212">
        <v>12.1</v>
      </c>
      <c r="BX212">
        <v>5.4</v>
      </c>
      <c r="BY212">
        <v>5.4</v>
      </c>
      <c r="BZ212">
        <v>5.4</v>
      </c>
      <c r="CA212">
        <v>5.4</v>
      </c>
      <c r="CB212">
        <v>5.4</v>
      </c>
      <c r="CC212">
        <v>48022000</v>
      </c>
      <c r="CD212">
        <v>5513500</v>
      </c>
      <c r="CE212">
        <v>10926000</v>
      </c>
      <c r="CF212">
        <v>5652500</v>
      </c>
      <c r="CG212">
        <v>0</v>
      </c>
      <c r="CH212">
        <v>0</v>
      </c>
      <c r="CI212">
        <v>0</v>
      </c>
      <c r="CJ212">
        <v>13162000</v>
      </c>
      <c r="CK212">
        <v>2961400</v>
      </c>
      <c r="CL212">
        <v>4863900</v>
      </c>
      <c r="CM212">
        <v>1489800</v>
      </c>
      <c r="CN212">
        <v>1382800</v>
      </c>
      <c r="CO212">
        <v>2070400</v>
      </c>
      <c r="CP212">
        <v>3430200</v>
      </c>
      <c r="CQ212">
        <v>393820</v>
      </c>
      <c r="CR212">
        <v>780450</v>
      </c>
      <c r="CS212">
        <v>403750</v>
      </c>
      <c r="CT212">
        <v>0</v>
      </c>
      <c r="CU212">
        <v>0</v>
      </c>
      <c r="CV212">
        <v>0</v>
      </c>
      <c r="CW212">
        <v>940120</v>
      </c>
      <c r="CX212">
        <v>211530</v>
      </c>
      <c r="CY212">
        <v>347420</v>
      </c>
      <c r="CZ212">
        <v>106420</v>
      </c>
      <c r="DA212">
        <v>98768</v>
      </c>
      <c r="DB212">
        <v>147890</v>
      </c>
      <c r="DC212">
        <v>18.58718</v>
      </c>
      <c r="DD212">
        <v>19.57395</v>
      </c>
      <c r="DE212">
        <v>18.623100000000001</v>
      </c>
      <c r="DF212">
        <v>9</v>
      </c>
      <c r="DG212">
        <v>9</v>
      </c>
      <c r="DH212">
        <v>9</v>
      </c>
      <c r="DI212">
        <v>19.842490000000002</v>
      </c>
      <c r="DJ212">
        <v>17.6905</v>
      </c>
      <c r="DK212">
        <v>18.406320000000001</v>
      </c>
      <c r="DL212">
        <v>16.69941</v>
      </c>
      <c r="DM212">
        <v>16.591760000000001</v>
      </c>
      <c r="DN212">
        <v>17.17417</v>
      </c>
      <c r="DO212">
        <v>0.14750281639480201</v>
      </c>
      <c r="DP212">
        <v>0.28163909912109403</v>
      </c>
      <c r="DQ212">
        <v>5.7860084356214898</v>
      </c>
      <c r="DR212">
        <v>-7.82177734375</v>
      </c>
      <c r="DS212">
        <v>5.1750112188700399</v>
      </c>
      <c r="DT212">
        <v>9.9280751546223893</v>
      </c>
      <c r="DU212">
        <v>0</v>
      </c>
      <c r="DV212">
        <v>1</v>
      </c>
      <c r="DW212">
        <v>0</v>
      </c>
      <c r="DX212">
        <v>0</v>
      </c>
      <c r="DY212">
        <v>0</v>
      </c>
      <c r="DZ212">
        <v>0</v>
      </c>
      <c r="EA212">
        <v>2</v>
      </c>
      <c r="EB212">
        <v>1</v>
      </c>
      <c r="EC212">
        <v>0</v>
      </c>
      <c r="ED212">
        <v>0</v>
      </c>
      <c r="EE212">
        <v>0</v>
      </c>
      <c r="EF212">
        <v>0</v>
      </c>
      <c r="EG212">
        <v>4</v>
      </c>
      <c r="EH212">
        <v>662</v>
      </c>
      <c r="EI212" t="s">
        <v>4740</v>
      </c>
      <c r="EJ212" t="s">
        <v>138</v>
      </c>
      <c r="EK212" t="s">
        <v>4741</v>
      </c>
      <c r="EL212" t="s">
        <v>4742</v>
      </c>
      <c r="EM212" t="s">
        <v>4743</v>
      </c>
      <c r="EN212" t="s">
        <v>4744</v>
      </c>
    </row>
    <row r="213" spans="1:148" x14ac:dyDescent="0.25">
      <c r="A213" t="s">
        <v>3784</v>
      </c>
      <c r="B213" t="s">
        <v>3785</v>
      </c>
      <c r="C213" t="s">
        <v>3669</v>
      </c>
      <c r="D213" t="s">
        <v>3669</v>
      </c>
      <c r="E213" t="s">
        <v>3786</v>
      </c>
      <c r="F213" t="s">
        <v>3787</v>
      </c>
      <c r="G213" t="str">
        <f>MID(F213,FIND("&gt;sp|",F213)+4,6)</f>
        <v>Q71DI3</v>
      </c>
      <c r="H213" t="s">
        <v>5373</v>
      </c>
      <c r="I213">
        <v>8</v>
      </c>
      <c r="J213">
        <v>3</v>
      </c>
      <c r="K213">
        <v>3</v>
      </c>
      <c r="L213">
        <v>1</v>
      </c>
      <c r="M213">
        <v>3</v>
      </c>
      <c r="N213">
        <v>3</v>
      </c>
      <c r="O213">
        <v>3</v>
      </c>
      <c r="P213">
        <v>2</v>
      </c>
      <c r="Q213">
        <v>3</v>
      </c>
      <c r="R213">
        <v>3</v>
      </c>
      <c r="S213">
        <v>3</v>
      </c>
      <c r="T213">
        <v>2</v>
      </c>
      <c r="U213">
        <v>2</v>
      </c>
      <c r="V213">
        <v>3</v>
      </c>
      <c r="W213">
        <v>3</v>
      </c>
      <c r="X213">
        <v>3</v>
      </c>
      <c r="Y213">
        <v>3</v>
      </c>
      <c r="Z213">
        <v>3</v>
      </c>
      <c r="AA213">
        <v>3</v>
      </c>
      <c r="AB213">
        <v>2</v>
      </c>
      <c r="AC213">
        <v>3</v>
      </c>
      <c r="AD213">
        <v>3</v>
      </c>
      <c r="AE213">
        <v>3</v>
      </c>
      <c r="AF213">
        <v>2</v>
      </c>
      <c r="AG213">
        <v>2</v>
      </c>
      <c r="AH213">
        <v>3</v>
      </c>
      <c r="AI213">
        <v>3</v>
      </c>
      <c r="AJ213">
        <v>3</v>
      </c>
      <c r="AK213">
        <v>1</v>
      </c>
      <c r="AL213">
        <v>1</v>
      </c>
      <c r="AM213">
        <v>1</v>
      </c>
      <c r="AN213">
        <v>0</v>
      </c>
      <c r="AO213">
        <v>1</v>
      </c>
      <c r="AP213">
        <v>1</v>
      </c>
      <c r="AQ213">
        <v>1</v>
      </c>
      <c r="AR213">
        <v>0</v>
      </c>
      <c r="AS213">
        <v>0</v>
      </c>
      <c r="AT213">
        <v>1</v>
      </c>
      <c r="AU213">
        <v>1</v>
      </c>
      <c r="AV213">
        <v>1</v>
      </c>
      <c r="AW213">
        <v>36.799999999999997</v>
      </c>
      <c r="AX213">
        <v>36.799999999999997</v>
      </c>
      <c r="AY213">
        <v>23.5</v>
      </c>
      <c r="AZ213">
        <v>15.388</v>
      </c>
      <c r="BA213">
        <v>136</v>
      </c>
      <c r="BB213" t="s">
        <v>3788</v>
      </c>
      <c r="BC213">
        <v>0</v>
      </c>
      <c r="BD213">
        <v>34.726999999999997</v>
      </c>
      <c r="BE213" t="s">
        <v>130</v>
      </c>
      <c r="BF213" t="s">
        <v>130</v>
      </c>
      <c r="BG213" t="s">
        <v>130</v>
      </c>
      <c r="BH213" t="s">
        <v>130</v>
      </c>
      <c r="BI213" t="s">
        <v>130</v>
      </c>
      <c r="BJ213" t="s">
        <v>130</v>
      </c>
      <c r="BK213" t="s">
        <v>130</v>
      </c>
      <c r="BL213" t="s">
        <v>130</v>
      </c>
      <c r="BM213" t="s">
        <v>130</v>
      </c>
      <c r="BN213" t="s">
        <v>130</v>
      </c>
      <c r="BO213" t="s">
        <v>130</v>
      </c>
      <c r="BP213" t="s">
        <v>130</v>
      </c>
      <c r="BQ213">
        <v>36.799999999999997</v>
      </c>
      <c r="BR213">
        <v>36.799999999999997</v>
      </c>
      <c r="BS213">
        <v>36.799999999999997</v>
      </c>
      <c r="BT213">
        <v>13.2</v>
      </c>
      <c r="BU213">
        <v>36.799999999999997</v>
      </c>
      <c r="BV213">
        <v>36.799999999999997</v>
      </c>
      <c r="BW213">
        <v>36.799999999999997</v>
      </c>
      <c r="BX213">
        <v>13.2</v>
      </c>
      <c r="BY213">
        <v>13.2</v>
      </c>
      <c r="BZ213">
        <v>36.799999999999997</v>
      </c>
      <c r="CA213">
        <v>36.799999999999997</v>
      </c>
      <c r="CB213">
        <v>36.799999999999997</v>
      </c>
      <c r="CC213">
        <v>2319400000</v>
      </c>
      <c r="CD213">
        <v>136580000</v>
      </c>
      <c r="CE213">
        <v>211410000</v>
      </c>
      <c r="CF213">
        <v>160200000</v>
      </c>
      <c r="CG213">
        <v>117680000</v>
      </c>
      <c r="CH213">
        <v>300230000</v>
      </c>
      <c r="CI213">
        <v>269790000</v>
      </c>
      <c r="CJ213">
        <v>175270000</v>
      </c>
      <c r="CK213">
        <v>116440000</v>
      </c>
      <c r="CL213">
        <v>126580000</v>
      </c>
      <c r="CM213">
        <v>156550000</v>
      </c>
      <c r="CN213">
        <v>214910000</v>
      </c>
      <c r="CO213">
        <v>333710000</v>
      </c>
      <c r="CP213">
        <v>579840000</v>
      </c>
      <c r="CQ213">
        <v>34146000</v>
      </c>
      <c r="CR213">
        <v>52852000</v>
      </c>
      <c r="CS213">
        <v>40049000</v>
      </c>
      <c r="CT213">
        <v>29420000</v>
      </c>
      <c r="CU213">
        <v>75057000</v>
      </c>
      <c r="CV213">
        <v>67448000</v>
      </c>
      <c r="CW213">
        <v>43818000</v>
      </c>
      <c r="CX213">
        <v>29110000</v>
      </c>
      <c r="CY213">
        <v>31646000</v>
      </c>
      <c r="CZ213">
        <v>39136000</v>
      </c>
      <c r="DA213">
        <v>53729000</v>
      </c>
      <c r="DB213">
        <v>83428000</v>
      </c>
      <c r="DC213">
        <v>25.025210000000001</v>
      </c>
      <c r="DD213">
        <v>25.655449999999998</v>
      </c>
      <c r="DE213">
        <v>25.25526</v>
      </c>
      <c r="DF213">
        <v>24.810289999999998</v>
      </c>
      <c r="DG213">
        <v>26.161480000000001</v>
      </c>
      <c r="DH213">
        <v>26.007269999999998</v>
      </c>
      <c r="DI213">
        <v>25.385020000000001</v>
      </c>
      <c r="DJ213">
        <v>24.795010000000001</v>
      </c>
      <c r="DK213">
        <v>24.915520000000001</v>
      </c>
      <c r="DL213">
        <v>25.221990000000002</v>
      </c>
      <c r="DM213">
        <v>25.679200000000002</v>
      </c>
      <c r="DN213">
        <v>26.314029999999999</v>
      </c>
      <c r="DO213">
        <v>0.47136141091858302</v>
      </c>
      <c r="DP213">
        <v>0.28012593587239498</v>
      </c>
      <c r="DQ213">
        <v>5.0883051161080002E-2</v>
      </c>
      <c r="DR213">
        <v>-7.8722635904949101E-2</v>
      </c>
      <c r="DS213">
        <v>0.304345705217762</v>
      </c>
      <c r="DT213">
        <v>-0.34770647684733202</v>
      </c>
      <c r="DU213">
        <v>3</v>
      </c>
      <c r="DV213">
        <v>3</v>
      </c>
      <c r="DW213">
        <v>3</v>
      </c>
      <c r="DX213">
        <v>2</v>
      </c>
      <c r="DY213">
        <v>4</v>
      </c>
      <c r="DZ213">
        <v>2</v>
      </c>
      <c r="EA213">
        <v>3</v>
      </c>
      <c r="EB213">
        <v>2</v>
      </c>
      <c r="EC213">
        <v>2</v>
      </c>
      <c r="ED213">
        <v>4</v>
      </c>
      <c r="EE213">
        <v>4</v>
      </c>
      <c r="EF213">
        <v>3</v>
      </c>
      <c r="EG213">
        <v>35</v>
      </c>
      <c r="EH213">
        <v>515</v>
      </c>
      <c r="EI213" t="s">
        <v>3789</v>
      </c>
      <c r="EJ213" t="s">
        <v>135</v>
      </c>
      <c r="EK213" t="s">
        <v>3790</v>
      </c>
      <c r="EL213" t="s">
        <v>3791</v>
      </c>
      <c r="EM213" t="s">
        <v>3792</v>
      </c>
      <c r="EN213" t="s">
        <v>3793</v>
      </c>
      <c r="EP213">
        <v>170</v>
      </c>
      <c r="ER213">
        <v>91</v>
      </c>
    </row>
    <row r="214" spans="1:148" x14ac:dyDescent="0.25">
      <c r="A214" t="s">
        <v>1388</v>
      </c>
      <c r="B214" t="s">
        <v>1388</v>
      </c>
      <c r="C214" t="s">
        <v>1389</v>
      </c>
      <c r="D214" t="s">
        <v>1389</v>
      </c>
      <c r="E214" t="s">
        <v>1389</v>
      </c>
      <c r="F214" t="s">
        <v>1390</v>
      </c>
      <c r="G214" t="str">
        <f>MID(F214,FIND("&gt;sp|",F214)+4,6)</f>
        <v>P22626</v>
      </c>
      <c r="H214" t="s">
        <v>5101</v>
      </c>
      <c r="I214">
        <v>3</v>
      </c>
      <c r="J214">
        <v>10</v>
      </c>
      <c r="K214">
        <v>10</v>
      </c>
      <c r="L214">
        <v>10</v>
      </c>
      <c r="M214">
        <v>10</v>
      </c>
      <c r="N214">
        <v>8</v>
      </c>
      <c r="O214">
        <v>8</v>
      </c>
      <c r="P214">
        <v>6</v>
      </c>
      <c r="Q214">
        <v>6</v>
      </c>
      <c r="R214">
        <v>8</v>
      </c>
      <c r="S214">
        <v>8</v>
      </c>
      <c r="T214">
        <v>6</v>
      </c>
      <c r="U214">
        <v>8</v>
      </c>
      <c r="V214">
        <v>5</v>
      </c>
      <c r="W214">
        <v>6</v>
      </c>
      <c r="X214">
        <v>6</v>
      </c>
      <c r="Y214">
        <v>10</v>
      </c>
      <c r="Z214">
        <v>8</v>
      </c>
      <c r="AA214">
        <v>8</v>
      </c>
      <c r="AB214">
        <v>6</v>
      </c>
      <c r="AC214">
        <v>6</v>
      </c>
      <c r="AD214">
        <v>8</v>
      </c>
      <c r="AE214">
        <v>8</v>
      </c>
      <c r="AF214">
        <v>6</v>
      </c>
      <c r="AG214">
        <v>8</v>
      </c>
      <c r="AH214">
        <v>5</v>
      </c>
      <c r="AI214">
        <v>6</v>
      </c>
      <c r="AJ214">
        <v>6</v>
      </c>
      <c r="AK214">
        <v>10</v>
      </c>
      <c r="AL214">
        <v>8</v>
      </c>
      <c r="AM214">
        <v>8</v>
      </c>
      <c r="AN214">
        <v>6</v>
      </c>
      <c r="AO214">
        <v>6</v>
      </c>
      <c r="AP214">
        <v>8</v>
      </c>
      <c r="AQ214">
        <v>8</v>
      </c>
      <c r="AR214">
        <v>6</v>
      </c>
      <c r="AS214">
        <v>8</v>
      </c>
      <c r="AT214">
        <v>5</v>
      </c>
      <c r="AU214">
        <v>6</v>
      </c>
      <c r="AV214">
        <v>6</v>
      </c>
      <c r="AW214">
        <v>32.6</v>
      </c>
      <c r="AX214">
        <v>32.6</v>
      </c>
      <c r="AY214">
        <v>32.6</v>
      </c>
      <c r="AZ214">
        <v>37.429000000000002</v>
      </c>
      <c r="BA214">
        <v>353</v>
      </c>
      <c r="BB214" t="s">
        <v>1391</v>
      </c>
      <c r="BC214">
        <v>0</v>
      </c>
      <c r="BD214">
        <v>81.900999999999996</v>
      </c>
      <c r="BE214" t="s">
        <v>130</v>
      </c>
      <c r="BF214" t="s">
        <v>130</v>
      </c>
      <c r="BG214" t="s">
        <v>130</v>
      </c>
      <c r="BH214" t="s">
        <v>130</v>
      </c>
      <c r="BI214" t="s">
        <v>130</v>
      </c>
      <c r="BJ214" t="s">
        <v>130</v>
      </c>
      <c r="BK214" t="s">
        <v>130</v>
      </c>
      <c r="BL214" t="s">
        <v>130</v>
      </c>
      <c r="BM214" t="s">
        <v>130</v>
      </c>
      <c r="BN214" t="s">
        <v>130</v>
      </c>
      <c r="BO214" t="s">
        <v>130</v>
      </c>
      <c r="BP214" t="s">
        <v>130</v>
      </c>
      <c r="BQ214">
        <v>32.6</v>
      </c>
      <c r="BR214">
        <v>27.8</v>
      </c>
      <c r="BS214">
        <v>27.8</v>
      </c>
      <c r="BT214">
        <v>21</v>
      </c>
      <c r="BU214">
        <v>21</v>
      </c>
      <c r="BV214">
        <v>27.8</v>
      </c>
      <c r="BW214">
        <v>27.8</v>
      </c>
      <c r="BX214">
        <v>21.5</v>
      </c>
      <c r="BY214">
        <v>27.8</v>
      </c>
      <c r="BZ214">
        <v>15</v>
      </c>
      <c r="CA214">
        <v>17.600000000000001</v>
      </c>
      <c r="CB214">
        <v>21</v>
      </c>
      <c r="CC214">
        <v>2736800000</v>
      </c>
      <c r="CD214">
        <v>291250000</v>
      </c>
      <c r="CE214">
        <v>415710000</v>
      </c>
      <c r="CF214">
        <v>302600000</v>
      </c>
      <c r="CG214">
        <v>148210000</v>
      </c>
      <c r="CH214">
        <v>190120000</v>
      </c>
      <c r="CI214">
        <v>184460000</v>
      </c>
      <c r="CJ214">
        <v>381140000</v>
      </c>
      <c r="CK214">
        <v>161540000</v>
      </c>
      <c r="CL214">
        <v>332990000</v>
      </c>
      <c r="CM214">
        <v>72095000</v>
      </c>
      <c r="CN214">
        <v>92777000</v>
      </c>
      <c r="CO214">
        <v>163910000</v>
      </c>
      <c r="CP214">
        <v>136840000</v>
      </c>
      <c r="CQ214">
        <v>14562000</v>
      </c>
      <c r="CR214">
        <v>20785000</v>
      </c>
      <c r="CS214">
        <v>15130000</v>
      </c>
      <c r="CT214">
        <v>7410400</v>
      </c>
      <c r="CU214">
        <v>9505900</v>
      </c>
      <c r="CV214">
        <v>9223000</v>
      </c>
      <c r="CW214">
        <v>19057000</v>
      </c>
      <c r="CX214">
        <v>8077000</v>
      </c>
      <c r="CY214">
        <v>16649000</v>
      </c>
      <c r="CZ214">
        <v>3604700</v>
      </c>
      <c r="DA214">
        <v>4638900</v>
      </c>
      <c r="DB214">
        <v>8195600</v>
      </c>
      <c r="DC214">
        <v>23.79571</v>
      </c>
      <c r="DD214">
        <v>24.30904</v>
      </c>
      <c r="DE214">
        <v>23.850909999999999</v>
      </c>
      <c r="DF214">
        <v>22.821120000000001</v>
      </c>
      <c r="DG214">
        <v>23.180389999999999</v>
      </c>
      <c r="DH214">
        <v>23.136800000000001</v>
      </c>
      <c r="DI214">
        <v>24.183820000000001</v>
      </c>
      <c r="DJ214">
        <v>22.94539</v>
      </c>
      <c r="DK214">
        <v>23.98893</v>
      </c>
      <c r="DL214">
        <v>21.78145</v>
      </c>
      <c r="DM214">
        <v>22.145350000000001</v>
      </c>
      <c r="DN214">
        <v>22.966419999999999</v>
      </c>
      <c r="DO214">
        <v>0.26737477987063302</v>
      </c>
      <c r="DP214">
        <v>0.27917226155598801</v>
      </c>
      <c r="DQ214">
        <v>0.95097124503391695</v>
      </c>
      <c r="DR214">
        <v>0.74836603800455803</v>
      </c>
      <c r="DS214">
        <v>2.0434152441425399</v>
      </c>
      <c r="DT214">
        <v>0.93911298116048103</v>
      </c>
      <c r="DU214">
        <v>8</v>
      </c>
      <c r="DV214">
        <v>8</v>
      </c>
      <c r="DW214">
        <v>8</v>
      </c>
      <c r="DX214">
        <v>6</v>
      </c>
      <c r="DY214">
        <v>5</v>
      </c>
      <c r="DZ214">
        <v>6</v>
      </c>
      <c r="EA214">
        <v>8</v>
      </c>
      <c r="EB214">
        <v>4</v>
      </c>
      <c r="EC214">
        <v>9</v>
      </c>
      <c r="ED214">
        <v>4</v>
      </c>
      <c r="EE214">
        <v>3</v>
      </c>
      <c r="EF214">
        <v>4</v>
      </c>
      <c r="EG214">
        <v>73</v>
      </c>
      <c r="EH214">
        <v>216</v>
      </c>
      <c r="EI214" t="s">
        <v>1392</v>
      </c>
      <c r="EJ214" t="s">
        <v>142</v>
      </c>
      <c r="EK214" t="s">
        <v>1393</v>
      </c>
      <c r="EL214" t="s">
        <v>1394</v>
      </c>
      <c r="EM214" t="s">
        <v>1395</v>
      </c>
      <c r="EN214" t="s">
        <v>1396</v>
      </c>
    </row>
    <row r="215" spans="1:148" x14ac:dyDescent="0.25">
      <c r="A215" t="s">
        <v>2142</v>
      </c>
      <c r="B215" t="s">
        <v>2142</v>
      </c>
      <c r="C215">
        <v>1</v>
      </c>
      <c r="D215">
        <v>1</v>
      </c>
      <c r="E215">
        <v>1</v>
      </c>
      <c r="F215" t="s">
        <v>2143</v>
      </c>
      <c r="G215" t="str">
        <f>MID(F215,FIND("&gt;sp|",F215)+4,6)</f>
        <v>P49711</v>
      </c>
      <c r="H215" t="s">
        <v>5186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0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0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  <c r="AK215">
        <v>1</v>
      </c>
      <c r="AL215">
        <v>1</v>
      </c>
      <c r="AM215">
        <v>1</v>
      </c>
      <c r="AN215">
        <v>0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1</v>
      </c>
      <c r="AU215">
        <v>1</v>
      </c>
      <c r="AV215">
        <v>1</v>
      </c>
      <c r="AW215">
        <v>2.8</v>
      </c>
      <c r="AX215">
        <v>2.8</v>
      </c>
      <c r="AY215">
        <v>2.8</v>
      </c>
      <c r="AZ215">
        <v>82.784999999999997</v>
      </c>
      <c r="BA215">
        <v>727</v>
      </c>
      <c r="BB215">
        <v>727</v>
      </c>
      <c r="BC215">
        <v>4.0733000000000002E-3</v>
      </c>
      <c r="BD215">
        <v>10.723000000000001</v>
      </c>
      <c r="BE215" t="s">
        <v>131</v>
      </c>
      <c r="BF215" t="s">
        <v>131</v>
      </c>
      <c r="BG215" t="s">
        <v>131</v>
      </c>
      <c r="BH215" t="s">
        <v>131</v>
      </c>
      <c r="BI215" t="s">
        <v>131</v>
      </c>
      <c r="BJ215" t="s">
        <v>130</v>
      </c>
      <c r="BK215" t="s">
        <v>131</v>
      </c>
      <c r="BL215" t="s">
        <v>131</v>
      </c>
      <c r="BM215" t="s">
        <v>131</v>
      </c>
      <c r="BN215" t="s">
        <v>131</v>
      </c>
      <c r="BO215" t="s">
        <v>131</v>
      </c>
      <c r="BP215" t="s">
        <v>131</v>
      </c>
      <c r="BQ215">
        <v>2.8</v>
      </c>
      <c r="BR215">
        <v>2.8</v>
      </c>
      <c r="BS215">
        <v>2.8</v>
      </c>
      <c r="BT215">
        <v>0</v>
      </c>
      <c r="BU215">
        <v>2.8</v>
      </c>
      <c r="BV215">
        <v>2.8</v>
      </c>
      <c r="BW215">
        <v>2.8</v>
      </c>
      <c r="BX215">
        <v>2.8</v>
      </c>
      <c r="BY215">
        <v>2.8</v>
      </c>
      <c r="BZ215">
        <v>2.8</v>
      </c>
      <c r="CA215">
        <v>2.8</v>
      </c>
      <c r="CB215">
        <v>2.8</v>
      </c>
      <c r="CC215">
        <v>15413000</v>
      </c>
      <c r="CD215">
        <v>900870</v>
      </c>
      <c r="CE215">
        <v>1277300</v>
      </c>
      <c r="CF215">
        <v>1161500</v>
      </c>
      <c r="CG215">
        <v>0</v>
      </c>
      <c r="CH215">
        <v>2720400</v>
      </c>
      <c r="CI215">
        <v>2279000</v>
      </c>
      <c r="CJ215">
        <v>1962700</v>
      </c>
      <c r="CK215">
        <v>610710</v>
      </c>
      <c r="CL215">
        <v>634930</v>
      </c>
      <c r="CM215">
        <v>633370</v>
      </c>
      <c r="CN215">
        <v>1254200</v>
      </c>
      <c r="CO215">
        <v>1978100</v>
      </c>
      <c r="CP215">
        <v>642210</v>
      </c>
      <c r="CQ215">
        <v>37536</v>
      </c>
      <c r="CR215">
        <v>53220</v>
      </c>
      <c r="CS215">
        <v>48395</v>
      </c>
      <c r="CT215">
        <v>0</v>
      </c>
      <c r="CU215">
        <v>113350</v>
      </c>
      <c r="CV215">
        <v>94960</v>
      </c>
      <c r="CW215">
        <v>81778</v>
      </c>
      <c r="CX215">
        <v>25446</v>
      </c>
      <c r="CY215">
        <v>26455</v>
      </c>
      <c r="CZ215">
        <v>26390</v>
      </c>
      <c r="DA215">
        <v>52258</v>
      </c>
      <c r="DB215">
        <v>82420</v>
      </c>
      <c r="DC215">
        <v>15.19599</v>
      </c>
      <c r="DD215">
        <v>15.699680000000001</v>
      </c>
      <c r="DE215">
        <v>15.562569999999999</v>
      </c>
      <c r="DF215">
        <v>9</v>
      </c>
      <c r="DG215">
        <v>16.790420000000001</v>
      </c>
      <c r="DH215">
        <v>16.535029999999999</v>
      </c>
      <c r="DI215">
        <v>16.319430000000001</v>
      </c>
      <c r="DJ215">
        <v>14.635149999999999</v>
      </c>
      <c r="DK215">
        <v>14.69125</v>
      </c>
      <c r="DL215">
        <v>14.6877</v>
      </c>
      <c r="DM215">
        <v>15.673360000000001</v>
      </c>
      <c r="DN215">
        <v>16.33071</v>
      </c>
      <c r="DO215">
        <v>0.17992484709536899</v>
      </c>
      <c r="DP215">
        <v>0.27080345153808599</v>
      </c>
      <c r="DQ215">
        <v>0.21793840218215799</v>
      </c>
      <c r="DR215">
        <v>-1.45543988545736</v>
      </c>
      <c r="DS215">
        <v>0.208307861213265</v>
      </c>
      <c r="DT215">
        <v>1.37759431203206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1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1</v>
      </c>
      <c r="EH215">
        <v>310</v>
      </c>
      <c r="EI215">
        <v>2314</v>
      </c>
      <c r="EJ215" t="b">
        <v>1</v>
      </c>
      <c r="EK215">
        <v>2415</v>
      </c>
      <c r="EL215" t="s">
        <v>2144</v>
      </c>
      <c r="EM215">
        <v>12024</v>
      </c>
      <c r="EN215">
        <v>12024</v>
      </c>
    </row>
    <row r="216" spans="1:148" x14ac:dyDescent="0.25">
      <c r="A216" t="s">
        <v>2272</v>
      </c>
      <c r="B216" t="s">
        <v>2273</v>
      </c>
      <c r="C216" t="s">
        <v>2274</v>
      </c>
      <c r="D216" t="s">
        <v>143</v>
      </c>
      <c r="E216" t="s">
        <v>143</v>
      </c>
      <c r="F216" t="s">
        <v>2275</v>
      </c>
      <c r="G216" t="str">
        <f>MID(F216,FIND("&gt;sp|",F216)+4,6)</f>
        <v>P52597</v>
      </c>
      <c r="H216" t="s">
        <v>5203</v>
      </c>
      <c r="I216">
        <v>2</v>
      </c>
      <c r="J216">
        <v>9</v>
      </c>
      <c r="K216">
        <v>7</v>
      </c>
      <c r="L216">
        <v>7</v>
      </c>
      <c r="M216">
        <v>8</v>
      </c>
      <c r="N216">
        <v>9</v>
      </c>
      <c r="O216">
        <v>8</v>
      </c>
      <c r="P216">
        <v>7</v>
      </c>
      <c r="Q216">
        <v>9</v>
      </c>
      <c r="R216">
        <v>7</v>
      </c>
      <c r="S216">
        <v>8</v>
      </c>
      <c r="T216">
        <v>7</v>
      </c>
      <c r="U216">
        <v>8</v>
      </c>
      <c r="V216">
        <v>8</v>
      </c>
      <c r="W216">
        <v>7</v>
      </c>
      <c r="X216">
        <v>8</v>
      </c>
      <c r="Y216">
        <v>6</v>
      </c>
      <c r="Z216">
        <v>7</v>
      </c>
      <c r="AA216">
        <v>6</v>
      </c>
      <c r="AB216">
        <v>5</v>
      </c>
      <c r="AC216">
        <v>7</v>
      </c>
      <c r="AD216">
        <v>5</v>
      </c>
      <c r="AE216">
        <v>6</v>
      </c>
      <c r="AF216">
        <v>5</v>
      </c>
      <c r="AG216">
        <v>6</v>
      </c>
      <c r="AH216">
        <v>6</v>
      </c>
      <c r="AI216">
        <v>6</v>
      </c>
      <c r="AJ216">
        <v>6</v>
      </c>
      <c r="AK216">
        <v>6</v>
      </c>
      <c r="AL216">
        <v>7</v>
      </c>
      <c r="AM216">
        <v>6</v>
      </c>
      <c r="AN216">
        <v>5</v>
      </c>
      <c r="AO216">
        <v>7</v>
      </c>
      <c r="AP216">
        <v>5</v>
      </c>
      <c r="AQ216">
        <v>6</v>
      </c>
      <c r="AR216">
        <v>5</v>
      </c>
      <c r="AS216">
        <v>6</v>
      </c>
      <c r="AT216">
        <v>6</v>
      </c>
      <c r="AU216">
        <v>6</v>
      </c>
      <c r="AV216">
        <v>6</v>
      </c>
      <c r="AW216">
        <v>31.8</v>
      </c>
      <c r="AX216">
        <v>25.3</v>
      </c>
      <c r="AY216">
        <v>25.3</v>
      </c>
      <c r="AZ216">
        <v>45.670999999999999</v>
      </c>
      <c r="BA216">
        <v>415</v>
      </c>
      <c r="BB216" t="s">
        <v>2276</v>
      </c>
      <c r="BC216">
        <v>0</v>
      </c>
      <c r="BD216">
        <v>79.706999999999994</v>
      </c>
      <c r="BE216" t="s">
        <v>130</v>
      </c>
      <c r="BF216" t="s">
        <v>130</v>
      </c>
      <c r="BG216" t="s">
        <v>130</v>
      </c>
      <c r="BH216" t="s">
        <v>130</v>
      </c>
      <c r="BI216" t="s">
        <v>130</v>
      </c>
      <c r="BJ216" t="s">
        <v>130</v>
      </c>
      <c r="BK216" t="s">
        <v>130</v>
      </c>
      <c r="BL216" t="s">
        <v>130</v>
      </c>
      <c r="BM216" t="s">
        <v>130</v>
      </c>
      <c r="BN216" t="s">
        <v>130</v>
      </c>
      <c r="BO216" t="s">
        <v>130</v>
      </c>
      <c r="BP216" t="s">
        <v>130</v>
      </c>
      <c r="BQ216">
        <v>27.7</v>
      </c>
      <c r="BR216">
        <v>31.8</v>
      </c>
      <c r="BS216">
        <v>31.8</v>
      </c>
      <c r="BT216">
        <v>21.7</v>
      </c>
      <c r="BU216">
        <v>31.8</v>
      </c>
      <c r="BV216">
        <v>23.6</v>
      </c>
      <c r="BW216">
        <v>29.9</v>
      </c>
      <c r="BX216">
        <v>23.6</v>
      </c>
      <c r="BY216">
        <v>29.9</v>
      </c>
      <c r="BZ216">
        <v>31.8</v>
      </c>
      <c r="CA216">
        <v>27.7</v>
      </c>
      <c r="CB216">
        <v>31.8</v>
      </c>
      <c r="CC216">
        <v>2148900000</v>
      </c>
      <c r="CD216">
        <v>128070000</v>
      </c>
      <c r="CE216">
        <v>229960000</v>
      </c>
      <c r="CF216">
        <v>133910000</v>
      </c>
      <c r="CG216">
        <v>173300000</v>
      </c>
      <c r="CH216">
        <v>332010000</v>
      </c>
      <c r="CI216">
        <v>259720000</v>
      </c>
      <c r="CJ216">
        <v>180400000</v>
      </c>
      <c r="CK216">
        <v>88868000</v>
      </c>
      <c r="CL216">
        <v>140900000</v>
      </c>
      <c r="CM216">
        <v>87471000</v>
      </c>
      <c r="CN216">
        <v>150700000</v>
      </c>
      <c r="CO216">
        <v>243590000</v>
      </c>
      <c r="CP216">
        <v>143260000</v>
      </c>
      <c r="CQ216">
        <v>8538200</v>
      </c>
      <c r="CR216">
        <v>15330000</v>
      </c>
      <c r="CS216">
        <v>8927300</v>
      </c>
      <c r="CT216">
        <v>11553000</v>
      </c>
      <c r="CU216">
        <v>22134000</v>
      </c>
      <c r="CV216">
        <v>17315000</v>
      </c>
      <c r="CW216">
        <v>12026000</v>
      </c>
      <c r="CX216">
        <v>5924500</v>
      </c>
      <c r="CY216">
        <v>9393000</v>
      </c>
      <c r="CZ216">
        <v>5831400</v>
      </c>
      <c r="DA216">
        <v>10046000</v>
      </c>
      <c r="DB216">
        <v>16240000</v>
      </c>
      <c r="DC216">
        <v>23.025500000000001</v>
      </c>
      <c r="DD216">
        <v>23.86985</v>
      </c>
      <c r="DE216">
        <v>23.089790000000001</v>
      </c>
      <c r="DF216">
        <v>23.461760000000002</v>
      </c>
      <c r="DG216">
        <v>24.399760000000001</v>
      </c>
      <c r="DH216">
        <v>24.04552</v>
      </c>
      <c r="DI216">
        <v>23.519649999999999</v>
      </c>
      <c r="DJ216">
        <v>22.498259999999998</v>
      </c>
      <c r="DK216">
        <v>23.163150000000002</v>
      </c>
      <c r="DL216">
        <v>22.47541</v>
      </c>
      <c r="DM216">
        <v>23.260120000000001</v>
      </c>
      <c r="DN216">
        <v>23.953050000000001</v>
      </c>
      <c r="DO216">
        <v>0.26492595730221902</v>
      </c>
      <c r="DP216">
        <v>0.26802571614583198</v>
      </c>
      <c r="DQ216">
        <v>0.66078178148109101</v>
      </c>
      <c r="DR216">
        <v>0.73948860168456998</v>
      </c>
      <c r="DS216">
        <v>0.765291805532749</v>
      </c>
      <c r="DT216">
        <v>-0.64063199361165202</v>
      </c>
      <c r="DU216">
        <v>7</v>
      </c>
      <c r="DV216">
        <v>9</v>
      </c>
      <c r="DW216">
        <v>5</v>
      </c>
      <c r="DX216">
        <v>6</v>
      </c>
      <c r="DY216">
        <v>7</v>
      </c>
      <c r="DZ216">
        <v>7</v>
      </c>
      <c r="EA216">
        <v>4</v>
      </c>
      <c r="EB216">
        <v>3</v>
      </c>
      <c r="EC216">
        <v>6</v>
      </c>
      <c r="ED216">
        <v>5</v>
      </c>
      <c r="EE216">
        <v>5</v>
      </c>
      <c r="EF216">
        <v>6</v>
      </c>
      <c r="EG216">
        <v>70</v>
      </c>
      <c r="EH216">
        <v>327</v>
      </c>
      <c r="EI216" t="s">
        <v>2277</v>
      </c>
      <c r="EJ216" t="s">
        <v>2278</v>
      </c>
      <c r="EK216" t="s">
        <v>2279</v>
      </c>
      <c r="EL216" t="s">
        <v>2280</v>
      </c>
      <c r="EM216" t="s">
        <v>2281</v>
      </c>
      <c r="EN216" t="s">
        <v>2282</v>
      </c>
    </row>
    <row r="217" spans="1:148" x14ac:dyDescent="0.25">
      <c r="A217" t="s">
        <v>1889</v>
      </c>
      <c r="B217" t="s">
        <v>1890</v>
      </c>
      <c r="C217" t="s">
        <v>1891</v>
      </c>
      <c r="D217" t="s">
        <v>1891</v>
      </c>
      <c r="E217" t="s">
        <v>1891</v>
      </c>
      <c r="F217" t="s">
        <v>1892</v>
      </c>
      <c r="G217" t="str">
        <f>MID(F217,FIND("&gt;sp|",F217)+4,6)</f>
        <v>P40429</v>
      </c>
      <c r="H217" t="s">
        <v>5156</v>
      </c>
      <c r="I217">
        <v>6</v>
      </c>
      <c r="J217">
        <v>7</v>
      </c>
      <c r="K217">
        <v>7</v>
      </c>
      <c r="L217">
        <v>7</v>
      </c>
      <c r="M217">
        <v>7</v>
      </c>
      <c r="N217">
        <v>6</v>
      </c>
      <c r="O217">
        <v>6</v>
      </c>
      <c r="P217">
        <v>7</v>
      </c>
      <c r="Q217">
        <v>7</v>
      </c>
      <c r="R217">
        <v>7</v>
      </c>
      <c r="S217">
        <v>6</v>
      </c>
      <c r="T217">
        <v>5</v>
      </c>
      <c r="U217">
        <v>6</v>
      </c>
      <c r="V217">
        <v>7</v>
      </c>
      <c r="W217">
        <v>7</v>
      </c>
      <c r="X217">
        <v>7</v>
      </c>
      <c r="Y217">
        <v>7</v>
      </c>
      <c r="Z217">
        <v>6</v>
      </c>
      <c r="AA217">
        <v>6</v>
      </c>
      <c r="AB217">
        <v>7</v>
      </c>
      <c r="AC217">
        <v>7</v>
      </c>
      <c r="AD217">
        <v>7</v>
      </c>
      <c r="AE217">
        <v>6</v>
      </c>
      <c r="AF217">
        <v>5</v>
      </c>
      <c r="AG217">
        <v>6</v>
      </c>
      <c r="AH217">
        <v>7</v>
      </c>
      <c r="AI217">
        <v>7</v>
      </c>
      <c r="AJ217">
        <v>7</v>
      </c>
      <c r="AK217">
        <v>7</v>
      </c>
      <c r="AL217">
        <v>6</v>
      </c>
      <c r="AM217">
        <v>6</v>
      </c>
      <c r="AN217">
        <v>7</v>
      </c>
      <c r="AO217">
        <v>7</v>
      </c>
      <c r="AP217">
        <v>7</v>
      </c>
      <c r="AQ217">
        <v>6</v>
      </c>
      <c r="AR217">
        <v>5</v>
      </c>
      <c r="AS217">
        <v>6</v>
      </c>
      <c r="AT217">
        <v>7</v>
      </c>
      <c r="AU217">
        <v>7</v>
      </c>
      <c r="AV217">
        <v>7</v>
      </c>
      <c r="AW217">
        <v>28.1</v>
      </c>
      <c r="AX217">
        <v>28.1</v>
      </c>
      <c r="AY217">
        <v>28.1</v>
      </c>
      <c r="AZ217">
        <v>23.577000000000002</v>
      </c>
      <c r="BA217">
        <v>203</v>
      </c>
      <c r="BB217" t="s">
        <v>1893</v>
      </c>
      <c r="BC217">
        <v>0</v>
      </c>
      <c r="BD217">
        <v>47.972999999999999</v>
      </c>
      <c r="BE217" t="s">
        <v>130</v>
      </c>
      <c r="BF217" t="s">
        <v>130</v>
      </c>
      <c r="BG217" t="s">
        <v>130</v>
      </c>
      <c r="BH217" t="s">
        <v>130</v>
      </c>
      <c r="BI217" t="s">
        <v>130</v>
      </c>
      <c r="BJ217" t="s">
        <v>130</v>
      </c>
      <c r="BK217" t="s">
        <v>130</v>
      </c>
      <c r="BL217" t="s">
        <v>130</v>
      </c>
      <c r="BM217" t="s">
        <v>130</v>
      </c>
      <c r="BN217" t="s">
        <v>130</v>
      </c>
      <c r="BO217" t="s">
        <v>130</v>
      </c>
      <c r="BP217" t="s">
        <v>130</v>
      </c>
      <c r="BQ217">
        <v>28.1</v>
      </c>
      <c r="BR217">
        <v>28.1</v>
      </c>
      <c r="BS217">
        <v>28.1</v>
      </c>
      <c r="BT217">
        <v>28.1</v>
      </c>
      <c r="BU217">
        <v>28.1</v>
      </c>
      <c r="BV217">
        <v>28.1</v>
      </c>
      <c r="BW217">
        <v>23.6</v>
      </c>
      <c r="BX217">
        <v>23.6</v>
      </c>
      <c r="BY217">
        <v>28.1</v>
      </c>
      <c r="BZ217">
        <v>28.1</v>
      </c>
      <c r="CA217">
        <v>28.1</v>
      </c>
      <c r="CB217">
        <v>28.1</v>
      </c>
      <c r="CC217">
        <v>10739000000</v>
      </c>
      <c r="CD217">
        <v>531860000</v>
      </c>
      <c r="CE217">
        <v>682470000</v>
      </c>
      <c r="CF217">
        <v>462080000</v>
      </c>
      <c r="CG217">
        <v>953310000</v>
      </c>
      <c r="CH217">
        <v>1732800000</v>
      </c>
      <c r="CI217">
        <v>1265900000</v>
      </c>
      <c r="CJ217">
        <v>637160000</v>
      </c>
      <c r="CK217">
        <v>397290000</v>
      </c>
      <c r="CL217">
        <v>379790000</v>
      </c>
      <c r="CM217">
        <v>953680000</v>
      </c>
      <c r="CN217">
        <v>992720000</v>
      </c>
      <c r="CO217">
        <v>1749700000</v>
      </c>
      <c r="CP217">
        <v>1193200000</v>
      </c>
      <c r="CQ217">
        <v>59096000</v>
      </c>
      <c r="CR217">
        <v>75830000</v>
      </c>
      <c r="CS217">
        <v>51342000</v>
      </c>
      <c r="CT217">
        <v>105920000</v>
      </c>
      <c r="CU217">
        <v>192540000</v>
      </c>
      <c r="CV217">
        <v>140650000</v>
      </c>
      <c r="CW217">
        <v>70795000</v>
      </c>
      <c r="CX217">
        <v>44144000</v>
      </c>
      <c r="CY217">
        <v>42198000</v>
      </c>
      <c r="CZ217">
        <v>105960000</v>
      </c>
      <c r="DA217">
        <v>110300000</v>
      </c>
      <c r="DB217">
        <v>194410000</v>
      </c>
      <c r="DC217">
        <v>25.816559999999999</v>
      </c>
      <c r="DD217">
        <v>26.176269999999999</v>
      </c>
      <c r="DE217">
        <v>25.61364</v>
      </c>
      <c r="DF217">
        <v>26.6584</v>
      </c>
      <c r="DG217">
        <v>27.520579999999999</v>
      </c>
      <c r="DH217">
        <v>27.067530000000001</v>
      </c>
      <c r="DI217">
        <v>26.07714</v>
      </c>
      <c r="DJ217">
        <v>25.395710000000001</v>
      </c>
      <c r="DK217">
        <v>25.330670000000001</v>
      </c>
      <c r="DL217">
        <v>26.658950000000001</v>
      </c>
      <c r="DM217">
        <v>26.71686</v>
      </c>
      <c r="DN217">
        <v>27.53453</v>
      </c>
      <c r="DO217">
        <v>0.38916671901254402</v>
      </c>
      <c r="DP217">
        <v>0.26764297485351601</v>
      </c>
      <c r="DQ217">
        <v>0.107392583470986</v>
      </c>
      <c r="DR217">
        <v>0.112061818440754</v>
      </c>
      <c r="DS217">
        <v>1.8159806111502801</v>
      </c>
      <c r="DT217">
        <v>-1.21335220336914</v>
      </c>
      <c r="DU217">
        <v>6</v>
      </c>
      <c r="DV217">
        <v>5</v>
      </c>
      <c r="DW217">
        <v>4</v>
      </c>
      <c r="DX217">
        <v>8</v>
      </c>
      <c r="DY217">
        <v>7</v>
      </c>
      <c r="DZ217">
        <v>8</v>
      </c>
      <c r="EA217">
        <v>4</v>
      </c>
      <c r="EB217">
        <v>5</v>
      </c>
      <c r="EC217">
        <v>4</v>
      </c>
      <c r="ED217">
        <v>7</v>
      </c>
      <c r="EE217">
        <v>8</v>
      </c>
      <c r="EF217">
        <v>8</v>
      </c>
      <c r="EG217">
        <v>74</v>
      </c>
      <c r="EH217">
        <v>278</v>
      </c>
      <c r="EI217" t="s">
        <v>1894</v>
      </c>
      <c r="EJ217" t="s">
        <v>137</v>
      </c>
      <c r="EK217" t="s">
        <v>1895</v>
      </c>
      <c r="EL217" t="s">
        <v>1896</v>
      </c>
      <c r="EM217" t="s">
        <v>1897</v>
      </c>
      <c r="EN217" t="s">
        <v>1898</v>
      </c>
    </row>
    <row r="218" spans="1:148" x14ac:dyDescent="0.25">
      <c r="A218" t="s">
        <v>3435</v>
      </c>
      <c r="B218" t="s">
        <v>3435</v>
      </c>
      <c r="C218" t="s">
        <v>128</v>
      </c>
      <c r="D218" t="s">
        <v>128</v>
      </c>
      <c r="E218" t="s">
        <v>129</v>
      </c>
      <c r="F218" t="s">
        <v>3436</v>
      </c>
      <c r="G218" t="str">
        <f>MID(F218,FIND("&gt;sp|",F218)+4,6)</f>
        <v>Q14004</v>
      </c>
      <c r="H218" t="s">
        <v>5331</v>
      </c>
      <c r="I218">
        <v>2</v>
      </c>
      <c r="J218">
        <v>2</v>
      </c>
      <c r="K218">
        <v>2</v>
      </c>
      <c r="L218">
        <v>1</v>
      </c>
      <c r="M218">
        <v>1</v>
      </c>
      <c r="N218">
        <v>1</v>
      </c>
      <c r="O218">
        <v>1</v>
      </c>
      <c r="P218">
        <v>0</v>
      </c>
      <c r="Q218">
        <v>0</v>
      </c>
      <c r="R218">
        <v>0</v>
      </c>
      <c r="S218">
        <v>1</v>
      </c>
      <c r="T218">
        <v>1</v>
      </c>
      <c r="U218">
        <v>1</v>
      </c>
      <c r="V218">
        <v>0</v>
      </c>
      <c r="W218">
        <v>0</v>
      </c>
      <c r="X218">
        <v>0</v>
      </c>
      <c r="Y218">
        <v>1</v>
      </c>
      <c r="Z218">
        <v>1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1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1</v>
      </c>
      <c r="AM218">
        <v>1</v>
      </c>
      <c r="AN218">
        <v>0</v>
      </c>
      <c r="AO218">
        <v>0</v>
      </c>
      <c r="AP218">
        <v>0</v>
      </c>
      <c r="AQ218">
        <v>1</v>
      </c>
      <c r="AR218">
        <v>1</v>
      </c>
      <c r="AS218">
        <v>1</v>
      </c>
      <c r="AT218">
        <v>0</v>
      </c>
      <c r="AU218">
        <v>0</v>
      </c>
      <c r="AV218">
        <v>0</v>
      </c>
      <c r="AW218">
        <v>2.4</v>
      </c>
      <c r="AX218">
        <v>2.4</v>
      </c>
      <c r="AY218">
        <v>1.6</v>
      </c>
      <c r="AZ218">
        <v>158.43</v>
      </c>
      <c r="BA218">
        <v>1452</v>
      </c>
      <c r="BB218" t="s">
        <v>3437</v>
      </c>
      <c r="BC218">
        <v>4.0568000000000002E-3</v>
      </c>
      <c r="BD218">
        <v>10.362</v>
      </c>
      <c r="BE218" t="s">
        <v>131</v>
      </c>
      <c r="BF218" t="s">
        <v>130</v>
      </c>
      <c r="BG218" t="s">
        <v>131</v>
      </c>
      <c r="BH218" t="s">
        <v>131</v>
      </c>
      <c r="BI218" t="s">
        <v>131</v>
      </c>
      <c r="BJ218" t="s">
        <v>131</v>
      </c>
      <c r="BK218" t="s">
        <v>131</v>
      </c>
      <c r="BL218" t="s">
        <v>131</v>
      </c>
      <c r="BM218" t="s">
        <v>131</v>
      </c>
      <c r="BN218" t="s">
        <v>131</v>
      </c>
      <c r="BO218" t="s">
        <v>131</v>
      </c>
      <c r="BP218" t="s">
        <v>131</v>
      </c>
      <c r="BQ218">
        <v>1.6</v>
      </c>
      <c r="BR218">
        <v>1.6</v>
      </c>
      <c r="BS218">
        <v>1.6</v>
      </c>
      <c r="BT218">
        <v>0</v>
      </c>
      <c r="BU218">
        <v>0</v>
      </c>
      <c r="BV218">
        <v>0</v>
      </c>
      <c r="BW218">
        <v>1.6</v>
      </c>
      <c r="BX218">
        <v>1.6</v>
      </c>
      <c r="BY218">
        <v>1.6</v>
      </c>
      <c r="BZ218">
        <v>0</v>
      </c>
      <c r="CA218">
        <v>0</v>
      </c>
      <c r="CB218">
        <v>0</v>
      </c>
      <c r="CC218">
        <v>4291100</v>
      </c>
      <c r="CD218">
        <v>585450</v>
      </c>
      <c r="CE218">
        <v>804310</v>
      </c>
      <c r="CF218">
        <v>779420</v>
      </c>
      <c r="CG218">
        <v>0</v>
      </c>
      <c r="CH218">
        <v>0</v>
      </c>
      <c r="CI218">
        <v>0</v>
      </c>
      <c r="CJ218">
        <v>1322700</v>
      </c>
      <c r="CK218">
        <v>389120</v>
      </c>
      <c r="CL218">
        <v>410140</v>
      </c>
      <c r="CM218">
        <v>0</v>
      </c>
      <c r="CN218">
        <v>0</v>
      </c>
      <c r="CO218">
        <v>0</v>
      </c>
      <c r="CP218">
        <v>68113</v>
      </c>
      <c r="CQ218">
        <v>9292.7999999999993</v>
      </c>
      <c r="CR218">
        <v>12767</v>
      </c>
      <c r="CS218">
        <v>12372</v>
      </c>
      <c r="CT218">
        <v>0</v>
      </c>
      <c r="CU218">
        <v>0</v>
      </c>
      <c r="CV218">
        <v>0</v>
      </c>
      <c r="CW218">
        <v>20995</v>
      </c>
      <c r="CX218">
        <v>6176.5</v>
      </c>
      <c r="CY218">
        <v>6510.1</v>
      </c>
      <c r="CZ218">
        <v>0</v>
      </c>
      <c r="DA218">
        <v>0</v>
      </c>
      <c r="DB218">
        <v>0</v>
      </c>
      <c r="DC218">
        <v>13.181900000000001</v>
      </c>
      <c r="DD218">
        <v>13.640129999999999</v>
      </c>
      <c r="DE218">
        <v>13.59479</v>
      </c>
      <c r="DF218">
        <v>9</v>
      </c>
      <c r="DG218">
        <v>9</v>
      </c>
      <c r="DH218">
        <v>9</v>
      </c>
      <c r="DI218">
        <v>14.357760000000001</v>
      </c>
      <c r="DJ218">
        <v>12.59257</v>
      </c>
      <c r="DK218">
        <v>12.66846</v>
      </c>
      <c r="DL218">
        <v>9</v>
      </c>
      <c r="DM218">
        <v>9</v>
      </c>
      <c r="DN218">
        <v>9</v>
      </c>
      <c r="DO218">
        <v>0.16901220756698199</v>
      </c>
      <c r="DP218">
        <v>0.26600805918375597</v>
      </c>
      <c r="DQ218">
        <v>0</v>
      </c>
      <c r="DR218">
        <v>0</v>
      </c>
      <c r="DS218">
        <v>5.1722766822900699</v>
      </c>
      <c r="DT218">
        <v>4.4722735087076799</v>
      </c>
      <c r="DU218">
        <v>0</v>
      </c>
      <c r="DV218">
        <v>1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1</v>
      </c>
      <c r="EH218">
        <v>465</v>
      </c>
      <c r="EI218" t="s">
        <v>3438</v>
      </c>
      <c r="EJ218" t="s">
        <v>138</v>
      </c>
      <c r="EK218">
        <v>3590</v>
      </c>
      <c r="EL218" t="s">
        <v>3439</v>
      </c>
      <c r="EM218">
        <v>17580</v>
      </c>
      <c r="EN218">
        <v>17580</v>
      </c>
    </row>
    <row r="219" spans="1:148" x14ac:dyDescent="0.25">
      <c r="A219" t="s">
        <v>1530</v>
      </c>
      <c r="B219" t="s">
        <v>1531</v>
      </c>
      <c r="C219" t="s">
        <v>1532</v>
      </c>
      <c r="D219" t="s">
        <v>1532</v>
      </c>
      <c r="E219" t="s">
        <v>1532</v>
      </c>
      <c r="F219" t="s">
        <v>1533</v>
      </c>
      <c r="G219" t="str">
        <f>MID(F219,FIND("&gt;sp|",F219)+4,6)</f>
        <v>P27635</v>
      </c>
      <c r="H219" t="s">
        <v>5118</v>
      </c>
      <c r="I219">
        <v>10</v>
      </c>
      <c r="J219">
        <v>11</v>
      </c>
      <c r="K219">
        <v>11</v>
      </c>
      <c r="L219">
        <v>11</v>
      </c>
      <c r="M219">
        <v>7</v>
      </c>
      <c r="N219">
        <v>8</v>
      </c>
      <c r="O219">
        <v>8</v>
      </c>
      <c r="P219">
        <v>9</v>
      </c>
      <c r="Q219">
        <v>8</v>
      </c>
      <c r="R219">
        <v>10</v>
      </c>
      <c r="S219">
        <v>9</v>
      </c>
      <c r="T219">
        <v>8</v>
      </c>
      <c r="U219">
        <v>10</v>
      </c>
      <c r="V219">
        <v>9</v>
      </c>
      <c r="W219">
        <v>9</v>
      </c>
      <c r="X219">
        <v>10</v>
      </c>
      <c r="Y219">
        <v>7</v>
      </c>
      <c r="Z219">
        <v>8</v>
      </c>
      <c r="AA219">
        <v>8</v>
      </c>
      <c r="AB219">
        <v>9</v>
      </c>
      <c r="AC219">
        <v>8</v>
      </c>
      <c r="AD219">
        <v>10</v>
      </c>
      <c r="AE219">
        <v>9</v>
      </c>
      <c r="AF219">
        <v>8</v>
      </c>
      <c r="AG219">
        <v>10</v>
      </c>
      <c r="AH219">
        <v>9</v>
      </c>
      <c r="AI219">
        <v>9</v>
      </c>
      <c r="AJ219">
        <v>10</v>
      </c>
      <c r="AK219">
        <v>7</v>
      </c>
      <c r="AL219">
        <v>8</v>
      </c>
      <c r="AM219">
        <v>8</v>
      </c>
      <c r="AN219">
        <v>9</v>
      </c>
      <c r="AO219">
        <v>8</v>
      </c>
      <c r="AP219">
        <v>10</v>
      </c>
      <c r="AQ219">
        <v>9</v>
      </c>
      <c r="AR219">
        <v>8</v>
      </c>
      <c r="AS219">
        <v>10</v>
      </c>
      <c r="AT219">
        <v>9</v>
      </c>
      <c r="AU219">
        <v>9</v>
      </c>
      <c r="AV219">
        <v>10</v>
      </c>
      <c r="AW219">
        <v>52</v>
      </c>
      <c r="AX219">
        <v>52</v>
      </c>
      <c r="AY219">
        <v>52</v>
      </c>
      <c r="AZ219">
        <v>22.975000000000001</v>
      </c>
      <c r="BA219">
        <v>200</v>
      </c>
      <c r="BB219" t="s">
        <v>1534</v>
      </c>
      <c r="BC219">
        <v>0</v>
      </c>
      <c r="BD219">
        <v>79.090999999999994</v>
      </c>
      <c r="BE219" t="s">
        <v>130</v>
      </c>
      <c r="BF219" t="s">
        <v>130</v>
      </c>
      <c r="BG219" t="s">
        <v>130</v>
      </c>
      <c r="BH219" t="s">
        <v>130</v>
      </c>
      <c r="BI219" t="s">
        <v>130</v>
      </c>
      <c r="BJ219" t="s">
        <v>130</v>
      </c>
      <c r="BK219" t="s">
        <v>130</v>
      </c>
      <c r="BL219" t="s">
        <v>130</v>
      </c>
      <c r="BM219" t="s">
        <v>130</v>
      </c>
      <c r="BN219" t="s">
        <v>130</v>
      </c>
      <c r="BO219" t="s">
        <v>130</v>
      </c>
      <c r="BP219" t="s">
        <v>130</v>
      </c>
      <c r="BQ219">
        <v>43</v>
      </c>
      <c r="BR219">
        <v>42</v>
      </c>
      <c r="BS219">
        <v>45</v>
      </c>
      <c r="BT219">
        <v>47.5</v>
      </c>
      <c r="BU219">
        <v>33</v>
      </c>
      <c r="BV219">
        <v>52</v>
      </c>
      <c r="BW219">
        <v>44</v>
      </c>
      <c r="BX219">
        <v>44</v>
      </c>
      <c r="BY219">
        <v>47.5</v>
      </c>
      <c r="BZ219">
        <v>37.5</v>
      </c>
      <c r="CA219">
        <v>37.5</v>
      </c>
      <c r="CB219">
        <v>47.5</v>
      </c>
      <c r="CC219">
        <v>6514700000</v>
      </c>
      <c r="CD219">
        <v>318220000</v>
      </c>
      <c r="CE219">
        <v>414770000</v>
      </c>
      <c r="CF219">
        <v>381790000</v>
      </c>
      <c r="CG219">
        <v>770080000</v>
      </c>
      <c r="CH219">
        <v>1190000000</v>
      </c>
      <c r="CI219">
        <v>1003800000</v>
      </c>
      <c r="CJ219">
        <v>395300000</v>
      </c>
      <c r="CK219">
        <v>213990000</v>
      </c>
      <c r="CL219">
        <v>344630000</v>
      </c>
      <c r="CM219">
        <v>355040000</v>
      </c>
      <c r="CN219">
        <v>432220000</v>
      </c>
      <c r="CO219">
        <v>694790000</v>
      </c>
      <c r="CP219">
        <v>814330000</v>
      </c>
      <c r="CQ219">
        <v>39777000</v>
      </c>
      <c r="CR219">
        <v>51846000</v>
      </c>
      <c r="CS219">
        <v>47724000</v>
      </c>
      <c r="CT219">
        <v>96260000</v>
      </c>
      <c r="CU219">
        <v>148750000</v>
      </c>
      <c r="CV219">
        <v>125480000</v>
      </c>
      <c r="CW219">
        <v>49413000</v>
      </c>
      <c r="CX219">
        <v>26748000</v>
      </c>
      <c r="CY219">
        <v>43079000</v>
      </c>
      <c r="CZ219">
        <v>44380000</v>
      </c>
      <c r="DA219">
        <v>54028000</v>
      </c>
      <c r="DB219">
        <v>86849000</v>
      </c>
      <c r="DC219">
        <v>25.245429999999999</v>
      </c>
      <c r="DD219">
        <v>25.62773</v>
      </c>
      <c r="DE219">
        <v>25.508209999999998</v>
      </c>
      <c r="DF219">
        <v>26.520430000000001</v>
      </c>
      <c r="DG219">
        <v>27.148309999999999</v>
      </c>
      <c r="DH219">
        <v>26.90288</v>
      </c>
      <c r="DI219">
        <v>25.558389999999999</v>
      </c>
      <c r="DJ219">
        <v>24.672930000000001</v>
      </c>
      <c r="DK219">
        <v>25.360479999999999</v>
      </c>
      <c r="DL219">
        <v>25.403410000000001</v>
      </c>
      <c r="DM219">
        <v>25.687200000000001</v>
      </c>
      <c r="DN219">
        <v>26.37201</v>
      </c>
      <c r="DO219">
        <v>0.37978781495417702</v>
      </c>
      <c r="DP219">
        <v>0.26319185892740998</v>
      </c>
      <c r="DQ219">
        <v>1.41670214291802</v>
      </c>
      <c r="DR219">
        <v>1.0363375345865899</v>
      </c>
      <c r="DS219">
        <v>2.5400068838382901</v>
      </c>
      <c r="DT219">
        <v>-1.3967520395914701</v>
      </c>
      <c r="DU219">
        <v>7</v>
      </c>
      <c r="DV219">
        <v>5</v>
      </c>
      <c r="DW219">
        <v>5</v>
      </c>
      <c r="DX219">
        <v>9</v>
      </c>
      <c r="DY219">
        <v>8</v>
      </c>
      <c r="DZ219">
        <v>8</v>
      </c>
      <c r="EA219">
        <v>3</v>
      </c>
      <c r="EB219">
        <v>4</v>
      </c>
      <c r="EC219">
        <v>5</v>
      </c>
      <c r="ED219">
        <v>6</v>
      </c>
      <c r="EE219">
        <v>6</v>
      </c>
      <c r="EF219">
        <v>7</v>
      </c>
      <c r="EG219">
        <v>73</v>
      </c>
      <c r="EH219">
        <v>234</v>
      </c>
      <c r="EI219" t="s">
        <v>1535</v>
      </c>
      <c r="EJ219" t="s">
        <v>465</v>
      </c>
      <c r="EK219" t="s">
        <v>1536</v>
      </c>
      <c r="EL219" t="s">
        <v>1537</v>
      </c>
      <c r="EM219" t="s">
        <v>1538</v>
      </c>
      <c r="EN219" t="s">
        <v>1539</v>
      </c>
      <c r="EP219" t="s">
        <v>1540</v>
      </c>
      <c r="ER219" t="s">
        <v>1541</v>
      </c>
    </row>
    <row r="220" spans="1:148" x14ac:dyDescent="0.25">
      <c r="A220" t="s">
        <v>2651</v>
      </c>
      <c r="B220" t="s">
        <v>2652</v>
      </c>
      <c r="C220" t="s">
        <v>2653</v>
      </c>
      <c r="D220" t="s">
        <v>2653</v>
      </c>
      <c r="E220" t="s">
        <v>2653</v>
      </c>
      <c r="F220" t="s">
        <v>2654</v>
      </c>
      <c r="G220" t="str">
        <f>MID(F220,FIND("&gt;sp|",F220)+4,6)</f>
        <v>P62701</v>
      </c>
      <c r="H220" t="s">
        <v>5247</v>
      </c>
      <c r="I220">
        <v>4</v>
      </c>
      <c r="J220">
        <v>20</v>
      </c>
      <c r="K220">
        <v>20</v>
      </c>
      <c r="L220">
        <v>20</v>
      </c>
      <c r="M220">
        <v>17</v>
      </c>
      <c r="N220">
        <v>16</v>
      </c>
      <c r="O220">
        <v>17</v>
      </c>
      <c r="P220">
        <v>17</v>
      </c>
      <c r="Q220">
        <v>20</v>
      </c>
      <c r="R220">
        <v>19</v>
      </c>
      <c r="S220">
        <v>18</v>
      </c>
      <c r="T220">
        <v>18</v>
      </c>
      <c r="U220">
        <v>16</v>
      </c>
      <c r="V220">
        <v>15</v>
      </c>
      <c r="W220">
        <v>17</v>
      </c>
      <c r="X220">
        <v>18</v>
      </c>
      <c r="Y220">
        <v>17</v>
      </c>
      <c r="Z220">
        <v>16</v>
      </c>
      <c r="AA220">
        <v>17</v>
      </c>
      <c r="AB220">
        <v>17</v>
      </c>
      <c r="AC220">
        <v>20</v>
      </c>
      <c r="AD220">
        <v>19</v>
      </c>
      <c r="AE220">
        <v>18</v>
      </c>
      <c r="AF220">
        <v>18</v>
      </c>
      <c r="AG220">
        <v>16</v>
      </c>
      <c r="AH220">
        <v>15</v>
      </c>
      <c r="AI220">
        <v>17</v>
      </c>
      <c r="AJ220">
        <v>18</v>
      </c>
      <c r="AK220">
        <v>17</v>
      </c>
      <c r="AL220">
        <v>16</v>
      </c>
      <c r="AM220">
        <v>17</v>
      </c>
      <c r="AN220">
        <v>17</v>
      </c>
      <c r="AO220">
        <v>20</v>
      </c>
      <c r="AP220">
        <v>19</v>
      </c>
      <c r="AQ220">
        <v>18</v>
      </c>
      <c r="AR220">
        <v>18</v>
      </c>
      <c r="AS220">
        <v>16</v>
      </c>
      <c r="AT220">
        <v>15</v>
      </c>
      <c r="AU220">
        <v>17</v>
      </c>
      <c r="AV220">
        <v>18</v>
      </c>
      <c r="AW220">
        <v>50.2</v>
      </c>
      <c r="AX220">
        <v>50.2</v>
      </c>
      <c r="AY220">
        <v>50.2</v>
      </c>
      <c r="AZ220">
        <v>29.597000000000001</v>
      </c>
      <c r="BA220">
        <v>263</v>
      </c>
      <c r="BB220" t="s">
        <v>2655</v>
      </c>
      <c r="BC220">
        <v>0</v>
      </c>
      <c r="BD220">
        <v>161.44</v>
      </c>
      <c r="BE220" t="s">
        <v>130</v>
      </c>
      <c r="BF220" t="s">
        <v>130</v>
      </c>
      <c r="BG220" t="s">
        <v>130</v>
      </c>
      <c r="BH220" t="s">
        <v>130</v>
      </c>
      <c r="BI220" t="s">
        <v>130</v>
      </c>
      <c r="BJ220" t="s">
        <v>130</v>
      </c>
      <c r="BK220" t="s">
        <v>130</v>
      </c>
      <c r="BL220" t="s">
        <v>130</v>
      </c>
      <c r="BM220" t="s">
        <v>130</v>
      </c>
      <c r="BN220" t="s">
        <v>130</v>
      </c>
      <c r="BO220" t="s">
        <v>130</v>
      </c>
      <c r="BP220" t="s">
        <v>130</v>
      </c>
      <c r="BQ220">
        <v>46.4</v>
      </c>
      <c r="BR220">
        <v>42.6</v>
      </c>
      <c r="BS220">
        <v>46.4</v>
      </c>
      <c r="BT220">
        <v>46.4</v>
      </c>
      <c r="BU220">
        <v>50.2</v>
      </c>
      <c r="BV220">
        <v>50.2</v>
      </c>
      <c r="BW220">
        <v>50.2</v>
      </c>
      <c r="BX220">
        <v>46.4</v>
      </c>
      <c r="BY220">
        <v>46.4</v>
      </c>
      <c r="BZ220">
        <v>46.8</v>
      </c>
      <c r="CA220">
        <v>49.4</v>
      </c>
      <c r="CB220">
        <v>49.4</v>
      </c>
      <c r="CC220">
        <v>24102000000</v>
      </c>
      <c r="CD220">
        <v>1375500000</v>
      </c>
      <c r="CE220">
        <v>1752800000</v>
      </c>
      <c r="CF220">
        <v>1563900000</v>
      </c>
      <c r="CG220">
        <v>2046300000</v>
      </c>
      <c r="CH220">
        <v>4017600000</v>
      </c>
      <c r="CI220">
        <v>3034200000</v>
      </c>
      <c r="CJ220">
        <v>1661700000</v>
      </c>
      <c r="CK220">
        <v>1259300000</v>
      </c>
      <c r="CL220">
        <v>1062200000</v>
      </c>
      <c r="CM220">
        <v>1457000000</v>
      </c>
      <c r="CN220">
        <v>1923400000</v>
      </c>
      <c r="CO220">
        <v>2948200000</v>
      </c>
      <c r="CP220">
        <v>1506400000</v>
      </c>
      <c r="CQ220">
        <v>85969000</v>
      </c>
      <c r="CR220">
        <v>109550000</v>
      </c>
      <c r="CS220">
        <v>97747000</v>
      </c>
      <c r="CT220">
        <v>127890000</v>
      </c>
      <c r="CU220">
        <v>251100000</v>
      </c>
      <c r="CV220">
        <v>189640000</v>
      </c>
      <c r="CW220">
        <v>103860000</v>
      </c>
      <c r="CX220">
        <v>78704000</v>
      </c>
      <c r="CY220">
        <v>66385000</v>
      </c>
      <c r="CZ220">
        <v>91065000</v>
      </c>
      <c r="DA220">
        <v>120220000</v>
      </c>
      <c r="DB220">
        <v>184260000</v>
      </c>
      <c r="DC220">
        <v>26.357309999999998</v>
      </c>
      <c r="DD220">
        <v>26.70701</v>
      </c>
      <c r="DE220">
        <v>26.542549999999999</v>
      </c>
      <c r="DF220">
        <v>26.930330000000001</v>
      </c>
      <c r="DG220">
        <v>27.903690000000001</v>
      </c>
      <c r="DH220">
        <v>27.49869</v>
      </c>
      <c r="DI220">
        <v>26.63006</v>
      </c>
      <c r="DJ220">
        <v>26.22993</v>
      </c>
      <c r="DK220">
        <v>25.984349999999999</v>
      </c>
      <c r="DL220">
        <v>26.440390000000001</v>
      </c>
      <c r="DM220">
        <v>26.841100000000001</v>
      </c>
      <c r="DN220">
        <v>27.457170000000001</v>
      </c>
      <c r="DO220">
        <v>0.52316762670494199</v>
      </c>
      <c r="DP220">
        <v>0.25417518615722701</v>
      </c>
      <c r="DQ220">
        <v>0.57914758155145296</v>
      </c>
      <c r="DR220">
        <v>0.53134600321451597</v>
      </c>
      <c r="DS220">
        <v>1.4115741046241701</v>
      </c>
      <c r="DT220">
        <v>-0.90860875447591005</v>
      </c>
      <c r="DU220">
        <v>11</v>
      </c>
      <c r="DV220">
        <v>12</v>
      </c>
      <c r="DW220">
        <v>15</v>
      </c>
      <c r="DX220">
        <v>19</v>
      </c>
      <c r="DY220">
        <v>19</v>
      </c>
      <c r="DZ220">
        <v>21</v>
      </c>
      <c r="EA220">
        <v>13</v>
      </c>
      <c r="EB220">
        <v>13</v>
      </c>
      <c r="EC220">
        <v>14</v>
      </c>
      <c r="ED220">
        <v>17</v>
      </c>
      <c r="EE220">
        <v>15</v>
      </c>
      <c r="EF220">
        <v>17</v>
      </c>
      <c r="EG220">
        <v>186</v>
      </c>
      <c r="EH220">
        <v>372</v>
      </c>
      <c r="EI220" t="s">
        <v>2656</v>
      </c>
      <c r="EJ220" t="s">
        <v>2657</v>
      </c>
      <c r="EK220" t="s">
        <v>2658</v>
      </c>
      <c r="EL220" t="s">
        <v>2659</v>
      </c>
      <c r="EM220" t="s">
        <v>2660</v>
      </c>
      <c r="EN220" t="s">
        <v>2661</v>
      </c>
    </row>
    <row r="221" spans="1:148" x14ac:dyDescent="0.25">
      <c r="A221" t="s">
        <v>1495</v>
      </c>
      <c r="B221" t="s">
        <v>1496</v>
      </c>
      <c r="C221" t="s">
        <v>1497</v>
      </c>
      <c r="D221" t="s">
        <v>1497</v>
      </c>
      <c r="E221" t="s">
        <v>1497</v>
      </c>
      <c r="F221" t="s">
        <v>1498</v>
      </c>
      <c r="G221" t="str">
        <f>MID(F221,FIND("&gt;sp|",F221)+4,6)</f>
        <v>P26373</v>
      </c>
      <c r="H221" t="s">
        <v>5113</v>
      </c>
      <c r="I221">
        <v>6</v>
      </c>
      <c r="J221">
        <v>13</v>
      </c>
      <c r="K221">
        <v>13</v>
      </c>
      <c r="L221">
        <v>13</v>
      </c>
      <c r="M221">
        <v>12</v>
      </c>
      <c r="N221">
        <v>12</v>
      </c>
      <c r="O221">
        <v>11</v>
      </c>
      <c r="P221">
        <v>12</v>
      </c>
      <c r="Q221">
        <v>12</v>
      </c>
      <c r="R221">
        <v>12</v>
      </c>
      <c r="S221">
        <v>11</v>
      </c>
      <c r="T221">
        <v>10</v>
      </c>
      <c r="U221">
        <v>12</v>
      </c>
      <c r="V221">
        <v>11</v>
      </c>
      <c r="W221">
        <v>11</v>
      </c>
      <c r="X221">
        <v>11</v>
      </c>
      <c r="Y221">
        <v>12</v>
      </c>
      <c r="Z221">
        <v>12</v>
      </c>
      <c r="AA221">
        <v>11</v>
      </c>
      <c r="AB221">
        <v>12</v>
      </c>
      <c r="AC221">
        <v>12</v>
      </c>
      <c r="AD221">
        <v>12</v>
      </c>
      <c r="AE221">
        <v>11</v>
      </c>
      <c r="AF221">
        <v>10</v>
      </c>
      <c r="AG221">
        <v>12</v>
      </c>
      <c r="AH221">
        <v>11</v>
      </c>
      <c r="AI221">
        <v>11</v>
      </c>
      <c r="AJ221">
        <v>11</v>
      </c>
      <c r="AK221">
        <v>12</v>
      </c>
      <c r="AL221">
        <v>12</v>
      </c>
      <c r="AM221">
        <v>11</v>
      </c>
      <c r="AN221">
        <v>12</v>
      </c>
      <c r="AO221">
        <v>12</v>
      </c>
      <c r="AP221">
        <v>12</v>
      </c>
      <c r="AQ221">
        <v>11</v>
      </c>
      <c r="AR221">
        <v>10</v>
      </c>
      <c r="AS221">
        <v>12</v>
      </c>
      <c r="AT221">
        <v>11</v>
      </c>
      <c r="AU221">
        <v>11</v>
      </c>
      <c r="AV221">
        <v>11</v>
      </c>
      <c r="AW221">
        <v>50.7</v>
      </c>
      <c r="AX221">
        <v>50.7</v>
      </c>
      <c r="AY221">
        <v>50.7</v>
      </c>
      <c r="AZ221">
        <v>24.260999999999999</v>
      </c>
      <c r="BA221">
        <v>211</v>
      </c>
      <c r="BB221" t="s">
        <v>1499</v>
      </c>
      <c r="BC221">
        <v>0</v>
      </c>
      <c r="BD221">
        <v>107.38</v>
      </c>
      <c r="BE221" t="s">
        <v>130</v>
      </c>
      <c r="BF221" t="s">
        <v>130</v>
      </c>
      <c r="BG221" t="s">
        <v>130</v>
      </c>
      <c r="BH221" t="s">
        <v>130</v>
      </c>
      <c r="BI221" t="s">
        <v>130</v>
      </c>
      <c r="BJ221" t="s">
        <v>130</v>
      </c>
      <c r="BK221" t="s">
        <v>130</v>
      </c>
      <c r="BL221" t="s">
        <v>130</v>
      </c>
      <c r="BM221" t="s">
        <v>130</v>
      </c>
      <c r="BN221" t="s">
        <v>130</v>
      </c>
      <c r="BO221" t="s">
        <v>130</v>
      </c>
      <c r="BP221" t="s">
        <v>130</v>
      </c>
      <c r="BQ221">
        <v>49.8</v>
      </c>
      <c r="BR221">
        <v>50.7</v>
      </c>
      <c r="BS221">
        <v>49.8</v>
      </c>
      <c r="BT221">
        <v>49.8</v>
      </c>
      <c r="BU221">
        <v>49.8</v>
      </c>
      <c r="BV221">
        <v>49.8</v>
      </c>
      <c r="BW221">
        <v>44.5</v>
      </c>
      <c r="BX221">
        <v>38.9</v>
      </c>
      <c r="BY221">
        <v>50.7</v>
      </c>
      <c r="BZ221">
        <v>45.5</v>
      </c>
      <c r="CA221">
        <v>45.5</v>
      </c>
      <c r="CB221">
        <v>45.5</v>
      </c>
      <c r="CC221">
        <v>11243000000</v>
      </c>
      <c r="CD221">
        <v>622490000</v>
      </c>
      <c r="CE221">
        <v>834570000</v>
      </c>
      <c r="CF221">
        <v>734900000</v>
      </c>
      <c r="CG221">
        <v>1161400000</v>
      </c>
      <c r="CH221">
        <v>1946800000</v>
      </c>
      <c r="CI221">
        <v>1633400000</v>
      </c>
      <c r="CJ221">
        <v>827260000</v>
      </c>
      <c r="CK221">
        <v>513980000</v>
      </c>
      <c r="CL221">
        <v>532410000</v>
      </c>
      <c r="CM221">
        <v>576750000</v>
      </c>
      <c r="CN221">
        <v>617430000</v>
      </c>
      <c r="CO221">
        <v>1241200000</v>
      </c>
      <c r="CP221">
        <v>1249200000</v>
      </c>
      <c r="CQ221">
        <v>69166000</v>
      </c>
      <c r="CR221">
        <v>92730000</v>
      </c>
      <c r="CS221">
        <v>81655000</v>
      </c>
      <c r="CT221">
        <v>129040000</v>
      </c>
      <c r="CU221">
        <v>216310000</v>
      </c>
      <c r="CV221">
        <v>181480000</v>
      </c>
      <c r="CW221">
        <v>91918000</v>
      </c>
      <c r="CX221">
        <v>57109000</v>
      </c>
      <c r="CY221">
        <v>59156000</v>
      </c>
      <c r="CZ221">
        <v>64083000</v>
      </c>
      <c r="DA221">
        <v>68603000</v>
      </c>
      <c r="DB221">
        <v>137910000</v>
      </c>
      <c r="DC221">
        <v>26.043559999999999</v>
      </c>
      <c r="DD221">
        <v>26.466529999999999</v>
      </c>
      <c r="DE221">
        <v>26.28304</v>
      </c>
      <c r="DF221">
        <v>26.943239999999999</v>
      </c>
      <c r="DG221">
        <v>27.68852</v>
      </c>
      <c r="DH221">
        <v>27.43524</v>
      </c>
      <c r="DI221">
        <v>26.45384</v>
      </c>
      <c r="DJ221">
        <v>25.767219999999998</v>
      </c>
      <c r="DK221">
        <v>25.818020000000001</v>
      </c>
      <c r="DL221">
        <v>25.933440000000001</v>
      </c>
      <c r="DM221">
        <v>26.031770000000002</v>
      </c>
      <c r="DN221">
        <v>27.039149999999999</v>
      </c>
      <c r="DO221">
        <v>0.424837702443431</v>
      </c>
      <c r="DP221">
        <v>0.25134976704915202</v>
      </c>
      <c r="DQ221">
        <v>1.1551910810756001</v>
      </c>
      <c r="DR221">
        <v>1.02088101704916</v>
      </c>
      <c r="DS221">
        <v>1.9160044647763499</v>
      </c>
      <c r="DT221">
        <v>-1.0912907918294299</v>
      </c>
      <c r="DU221">
        <v>4</v>
      </c>
      <c r="DV221">
        <v>6</v>
      </c>
      <c r="DW221">
        <v>6</v>
      </c>
      <c r="DX221">
        <v>12</v>
      </c>
      <c r="DY221">
        <v>10</v>
      </c>
      <c r="DZ221">
        <v>11</v>
      </c>
      <c r="EA221">
        <v>4</v>
      </c>
      <c r="EB221">
        <v>7</v>
      </c>
      <c r="EC221">
        <v>4</v>
      </c>
      <c r="ED221">
        <v>10</v>
      </c>
      <c r="EE221">
        <v>9</v>
      </c>
      <c r="EF221">
        <v>7</v>
      </c>
      <c r="EG221">
        <v>90</v>
      </c>
      <c r="EH221">
        <v>229</v>
      </c>
      <c r="EI221" t="s">
        <v>1500</v>
      </c>
      <c r="EJ221" t="s">
        <v>153</v>
      </c>
      <c r="EK221" t="s">
        <v>1501</v>
      </c>
      <c r="EL221" t="s">
        <v>1502</v>
      </c>
      <c r="EM221" t="s">
        <v>1503</v>
      </c>
      <c r="EN221" t="s">
        <v>1504</v>
      </c>
    </row>
    <row r="222" spans="1:148" x14ac:dyDescent="0.25">
      <c r="A222" t="s">
        <v>4581</v>
      </c>
      <c r="B222" t="s">
        <v>4581</v>
      </c>
      <c r="C222" t="s">
        <v>4582</v>
      </c>
      <c r="D222" t="s">
        <v>4582</v>
      </c>
      <c r="E222" t="s">
        <v>4582</v>
      </c>
      <c r="F222" t="s">
        <v>4583</v>
      </c>
      <c r="G222" t="str">
        <f>MID(F222,FIND("&gt;sp|",F222)+4,6)</f>
        <v>Q9NR30</v>
      </c>
      <c r="H222" t="s">
        <v>5486</v>
      </c>
      <c r="I222">
        <v>2</v>
      </c>
      <c r="J222">
        <v>11</v>
      </c>
      <c r="K222">
        <v>11</v>
      </c>
      <c r="L222">
        <v>11</v>
      </c>
      <c r="M222">
        <v>9</v>
      </c>
      <c r="N222">
        <v>10</v>
      </c>
      <c r="O222">
        <v>9</v>
      </c>
      <c r="P222">
        <v>9</v>
      </c>
      <c r="Q222">
        <v>10</v>
      </c>
      <c r="R222">
        <v>9</v>
      </c>
      <c r="S222">
        <v>9</v>
      </c>
      <c r="T222">
        <v>9</v>
      </c>
      <c r="U222">
        <v>9</v>
      </c>
      <c r="V222">
        <v>8</v>
      </c>
      <c r="W222">
        <v>9</v>
      </c>
      <c r="X222">
        <v>10</v>
      </c>
      <c r="Y222">
        <v>9</v>
      </c>
      <c r="Z222">
        <v>10</v>
      </c>
      <c r="AA222">
        <v>9</v>
      </c>
      <c r="AB222">
        <v>9</v>
      </c>
      <c r="AC222">
        <v>10</v>
      </c>
      <c r="AD222">
        <v>9</v>
      </c>
      <c r="AE222">
        <v>9</v>
      </c>
      <c r="AF222">
        <v>9</v>
      </c>
      <c r="AG222">
        <v>9</v>
      </c>
      <c r="AH222">
        <v>8</v>
      </c>
      <c r="AI222">
        <v>9</v>
      </c>
      <c r="AJ222">
        <v>10</v>
      </c>
      <c r="AK222">
        <v>9</v>
      </c>
      <c r="AL222">
        <v>10</v>
      </c>
      <c r="AM222">
        <v>9</v>
      </c>
      <c r="AN222">
        <v>9</v>
      </c>
      <c r="AO222">
        <v>10</v>
      </c>
      <c r="AP222">
        <v>9</v>
      </c>
      <c r="AQ222">
        <v>9</v>
      </c>
      <c r="AR222">
        <v>9</v>
      </c>
      <c r="AS222">
        <v>9</v>
      </c>
      <c r="AT222">
        <v>8</v>
      </c>
      <c r="AU222">
        <v>9</v>
      </c>
      <c r="AV222">
        <v>10</v>
      </c>
      <c r="AW222">
        <v>18.5</v>
      </c>
      <c r="AX222">
        <v>18.5</v>
      </c>
      <c r="AY222">
        <v>18.5</v>
      </c>
      <c r="AZ222">
        <v>87.343000000000004</v>
      </c>
      <c r="BA222">
        <v>783</v>
      </c>
      <c r="BB222" t="s">
        <v>4584</v>
      </c>
      <c r="BC222">
        <v>0</v>
      </c>
      <c r="BD222">
        <v>79.033000000000001</v>
      </c>
      <c r="BE222" t="s">
        <v>130</v>
      </c>
      <c r="BF222" t="s">
        <v>130</v>
      </c>
      <c r="BG222" t="s">
        <v>130</v>
      </c>
      <c r="BH222" t="s">
        <v>130</v>
      </c>
      <c r="BI222" t="s">
        <v>130</v>
      </c>
      <c r="BJ222" t="s">
        <v>130</v>
      </c>
      <c r="BK222" t="s">
        <v>130</v>
      </c>
      <c r="BL222" t="s">
        <v>130</v>
      </c>
      <c r="BM222" t="s">
        <v>130</v>
      </c>
      <c r="BN222" t="s">
        <v>130</v>
      </c>
      <c r="BO222" t="s">
        <v>130</v>
      </c>
      <c r="BP222" t="s">
        <v>130</v>
      </c>
      <c r="BQ222">
        <v>13</v>
      </c>
      <c r="BR222">
        <v>16.7</v>
      </c>
      <c r="BS222">
        <v>15.6</v>
      </c>
      <c r="BT222">
        <v>13.7</v>
      </c>
      <c r="BU222">
        <v>14.8</v>
      </c>
      <c r="BV222">
        <v>13.7</v>
      </c>
      <c r="BW222">
        <v>15.7</v>
      </c>
      <c r="BX222">
        <v>15.6</v>
      </c>
      <c r="BY222">
        <v>15.6</v>
      </c>
      <c r="BZ222">
        <v>14.6</v>
      </c>
      <c r="CA222">
        <v>13.8</v>
      </c>
      <c r="CB222">
        <v>16.7</v>
      </c>
      <c r="CC222">
        <v>1854000000</v>
      </c>
      <c r="CD222">
        <v>123520000</v>
      </c>
      <c r="CE222">
        <v>205960000</v>
      </c>
      <c r="CF222">
        <v>140040000</v>
      </c>
      <c r="CG222">
        <v>108890000</v>
      </c>
      <c r="CH222">
        <v>259620000</v>
      </c>
      <c r="CI222">
        <v>244460000</v>
      </c>
      <c r="CJ222">
        <v>203860000</v>
      </c>
      <c r="CK222">
        <v>85391000</v>
      </c>
      <c r="CL222">
        <v>121730000</v>
      </c>
      <c r="CM222">
        <v>73874000</v>
      </c>
      <c r="CN222">
        <v>124790000</v>
      </c>
      <c r="CO222">
        <v>161880000</v>
      </c>
      <c r="CP222">
        <v>46351000</v>
      </c>
      <c r="CQ222">
        <v>3087900</v>
      </c>
      <c r="CR222">
        <v>5149100</v>
      </c>
      <c r="CS222">
        <v>3501100</v>
      </c>
      <c r="CT222">
        <v>2722200</v>
      </c>
      <c r="CU222">
        <v>6490500</v>
      </c>
      <c r="CV222">
        <v>6111400</v>
      </c>
      <c r="CW222">
        <v>5096500</v>
      </c>
      <c r="CX222">
        <v>2134800</v>
      </c>
      <c r="CY222">
        <v>3043300</v>
      </c>
      <c r="CZ222">
        <v>1846900</v>
      </c>
      <c r="DA222">
        <v>3119800</v>
      </c>
      <c r="DB222">
        <v>4047000</v>
      </c>
      <c r="DC222">
        <v>21.558199999999999</v>
      </c>
      <c r="DD222">
        <v>22.29589</v>
      </c>
      <c r="DE222">
        <v>21.739380000000001</v>
      </c>
      <c r="DF222">
        <v>21.376339999999999</v>
      </c>
      <c r="DG222">
        <v>22.629899999999999</v>
      </c>
      <c r="DH222">
        <v>22.54307</v>
      </c>
      <c r="DI222">
        <v>22.28107</v>
      </c>
      <c r="DJ222">
        <v>21.025670000000002</v>
      </c>
      <c r="DK222">
        <v>21.537199999999999</v>
      </c>
      <c r="DL222">
        <v>20.816680000000002</v>
      </c>
      <c r="DM222">
        <v>21.57302</v>
      </c>
      <c r="DN222">
        <v>21.948419999999999</v>
      </c>
      <c r="DO222">
        <v>0.229390105436234</v>
      </c>
      <c r="DP222">
        <v>0.24983723958333201</v>
      </c>
      <c r="DQ222">
        <v>0.63460050606746099</v>
      </c>
      <c r="DR222">
        <v>0.73706372578938695</v>
      </c>
      <c r="DS222">
        <v>0.277717655879134</v>
      </c>
      <c r="DT222">
        <v>-0.31861686706543002</v>
      </c>
      <c r="DU222">
        <v>5</v>
      </c>
      <c r="DV222">
        <v>7</v>
      </c>
      <c r="DW222">
        <v>2</v>
      </c>
      <c r="DX222">
        <v>4</v>
      </c>
      <c r="DY222">
        <v>5</v>
      </c>
      <c r="DZ222">
        <v>8</v>
      </c>
      <c r="EA222">
        <v>8</v>
      </c>
      <c r="EB222">
        <v>5</v>
      </c>
      <c r="EC222">
        <v>7</v>
      </c>
      <c r="ED222">
        <v>1</v>
      </c>
      <c r="EE222">
        <v>6</v>
      </c>
      <c r="EF222">
        <v>6</v>
      </c>
      <c r="EG222">
        <v>64</v>
      </c>
      <c r="EH222">
        <v>641</v>
      </c>
      <c r="EI222" t="s">
        <v>4585</v>
      </c>
      <c r="EJ222" t="s">
        <v>465</v>
      </c>
      <c r="EK222" t="s">
        <v>4586</v>
      </c>
      <c r="EL222" t="s">
        <v>4587</v>
      </c>
      <c r="EM222" t="s">
        <v>4588</v>
      </c>
      <c r="EN222" t="s">
        <v>4589</v>
      </c>
      <c r="EP222">
        <v>209</v>
      </c>
      <c r="ER222">
        <v>69</v>
      </c>
    </row>
    <row r="223" spans="1:148" x14ac:dyDescent="0.25">
      <c r="A223" t="s">
        <v>1744</v>
      </c>
      <c r="B223" t="s">
        <v>1744</v>
      </c>
      <c r="C223" t="s">
        <v>129</v>
      </c>
      <c r="D223" t="s">
        <v>129</v>
      </c>
      <c r="E223" t="s">
        <v>129</v>
      </c>
      <c r="F223" t="s">
        <v>1745</v>
      </c>
      <c r="G223" t="str">
        <f>MID(F223,FIND("&gt;sp|",F223)+4,6)</f>
        <v>P35232</v>
      </c>
      <c r="H223" t="s">
        <v>5140</v>
      </c>
      <c r="I223">
        <v>2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0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0</v>
      </c>
      <c r="AC223">
        <v>1</v>
      </c>
      <c r="AD223">
        <v>1</v>
      </c>
      <c r="AE223">
        <v>1</v>
      </c>
      <c r="AF223">
        <v>1</v>
      </c>
      <c r="AG223">
        <v>1</v>
      </c>
      <c r="AH223">
        <v>1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0</v>
      </c>
      <c r="AO223">
        <v>1</v>
      </c>
      <c r="AP223">
        <v>1</v>
      </c>
      <c r="AQ223">
        <v>1</v>
      </c>
      <c r="AR223">
        <v>1</v>
      </c>
      <c r="AS223">
        <v>1</v>
      </c>
      <c r="AT223">
        <v>1</v>
      </c>
      <c r="AU223">
        <v>1</v>
      </c>
      <c r="AV223">
        <v>1</v>
      </c>
      <c r="AW223">
        <v>12.6</v>
      </c>
      <c r="AX223">
        <v>12.6</v>
      </c>
      <c r="AY223">
        <v>12.6</v>
      </c>
      <c r="AZ223">
        <v>26.890999999999998</v>
      </c>
      <c r="BA223">
        <v>246</v>
      </c>
      <c r="BB223" t="s">
        <v>1746</v>
      </c>
      <c r="BC223">
        <v>3.8095E-3</v>
      </c>
      <c r="BD223">
        <v>8.3561999999999994</v>
      </c>
      <c r="BE223" t="s">
        <v>131</v>
      </c>
      <c r="BF223" t="s">
        <v>131</v>
      </c>
      <c r="BG223" t="s">
        <v>130</v>
      </c>
      <c r="BH223" t="s">
        <v>131</v>
      </c>
      <c r="BI223" t="s">
        <v>131</v>
      </c>
      <c r="BJ223" t="s">
        <v>130</v>
      </c>
      <c r="BK223" t="s">
        <v>131</v>
      </c>
      <c r="BL223" t="s">
        <v>131</v>
      </c>
      <c r="BM223" t="s">
        <v>131</v>
      </c>
      <c r="BN223" t="s">
        <v>131</v>
      </c>
      <c r="BO223" t="s">
        <v>131</v>
      </c>
      <c r="BP223" t="s">
        <v>131</v>
      </c>
      <c r="BQ223">
        <v>12.6</v>
      </c>
      <c r="BR223">
        <v>12.6</v>
      </c>
      <c r="BS223">
        <v>12.6</v>
      </c>
      <c r="BT223">
        <v>0</v>
      </c>
      <c r="BU223">
        <v>12.6</v>
      </c>
      <c r="BV223">
        <v>12.6</v>
      </c>
      <c r="BW223">
        <v>12.6</v>
      </c>
      <c r="BX223">
        <v>12.6</v>
      </c>
      <c r="BY223">
        <v>12.6</v>
      </c>
      <c r="BZ223">
        <v>12.6</v>
      </c>
      <c r="CA223">
        <v>12.6</v>
      </c>
      <c r="CB223">
        <v>12.6</v>
      </c>
      <c r="CC223">
        <v>49449000</v>
      </c>
      <c r="CD223">
        <v>4058300</v>
      </c>
      <c r="CE223">
        <v>5003400</v>
      </c>
      <c r="CF223">
        <v>3795200</v>
      </c>
      <c r="CG223">
        <v>0</v>
      </c>
      <c r="CH223">
        <v>7685000</v>
      </c>
      <c r="CI223">
        <v>3471000</v>
      </c>
      <c r="CJ223">
        <v>5612600</v>
      </c>
      <c r="CK223">
        <v>2613900</v>
      </c>
      <c r="CL223">
        <v>3170200</v>
      </c>
      <c r="CM223">
        <v>4017700</v>
      </c>
      <c r="CN223">
        <v>4233100</v>
      </c>
      <c r="CO223">
        <v>5788300</v>
      </c>
      <c r="CP223">
        <v>3090500</v>
      </c>
      <c r="CQ223">
        <v>253640</v>
      </c>
      <c r="CR223">
        <v>312710</v>
      </c>
      <c r="CS223">
        <v>237200</v>
      </c>
      <c r="CT223">
        <v>0</v>
      </c>
      <c r="CU223">
        <v>480310</v>
      </c>
      <c r="CV223">
        <v>216940</v>
      </c>
      <c r="CW223">
        <v>350780</v>
      </c>
      <c r="CX223">
        <v>163370</v>
      </c>
      <c r="CY223">
        <v>198140</v>
      </c>
      <c r="CZ223">
        <v>251100</v>
      </c>
      <c r="DA223">
        <v>264570</v>
      </c>
      <c r="DB223">
        <v>361770</v>
      </c>
      <c r="DC223">
        <v>17.95242</v>
      </c>
      <c r="DD223">
        <v>18.254470000000001</v>
      </c>
      <c r="DE223">
        <v>17.85575</v>
      </c>
      <c r="DF223">
        <v>9</v>
      </c>
      <c r="DG223">
        <v>18.873609999999999</v>
      </c>
      <c r="DH223">
        <v>17.726939999999999</v>
      </c>
      <c r="DI223">
        <v>18.420210000000001</v>
      </c>
      <c r="DJ223">
        <v>17.317779999999999</v>
      </c>
      <c r="DK223">
        <v>17.596160000000001</v>
      </c>
      <c r="DL223">
        <v>17.937899999999999</v>
      </c>
      <c r="DM223">
        <v>18.013290000000001</v>
      </c>
      <c r="DN223">
        <v>18.46471</v>
      </c>
      <c r="DO223">
        <v>0.27709801605483497</v>
      </c>
      <c r="DP223">
        <v>0.24282773335774599</v>
      </c>
      <c r="DQ223">
        <v>0.398053601625667</v>
      </c>
      <c r="DR223">
        <v>-2.9384549458821598</v>
      </c>
      <c r="DS223">
        <v>0.37977270618708298</v>
      </c>
      <c r="DT223">
        <v>2.8206971486409498</v>
      </c>
      <c r="DU223">
        <v>0</v>
      </c>
      <c r="DV223">
        <v>0</v>
      </c>
      <c r="DW223">
        <v>1</v>
      </c>
      <c r="DX223">
        <v>0</v>
      </c>
      <c r="DY223">
        <v>0</v>
      </c>
      <c r="DZ223">
        <v>1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2</v>
      </c>
      <c r="EH223">
        <v>260</v>
      </c>
      <c r="EI223">
        <v>19</v>
      </c>
      <c r="EJ223" t="b">
        <v>1</v>
      </c>
      <c r="EK223">
        <v>19</v>
      </c>
      <c r="EL223" t="s">
        <v>1747</v>
      </c>
      <c r="EM223" t="s">
        <v>1748</v>
      </c>
      <c r="EN223">
        <v>78</v>
      </c>
    </row>
    <row r="224" spans="1:148" x14ac:dyDescent="0.25">
      <c r="A224" t="s">
        <v>1616</v>
      </c>
      <c r="B224" t="s">
        <v>1616</v>
      </c>
      <c r="C224" t="s">
        <v>920</v>
      </c>
      <c r="D224" t="s">
        <v>920</v>
      </c>
      <c r="E224" t="s">
        <v>920</v>
      </c>
      <c r="F224" t="s">
        <v>1617</v>
      </c>
      <c r="G224" t="str">
        <f>MID(F224,FIND("&gt;sp|",F224)+4,6)</f>
        <v>P30044</v>
      </c>
      <c r="H224" t="s">
        <v>5125</v>
      </c>
      <c r="I224">
        <v>4</v>
      </c>
      <c r="J224">
        <v>3</v>
      </c>
      <c r="K224">
        <v>3</v>
      </c>
      <c r="L224">
        <v>3</v>
      </c>
      <c r="M224">
        <v>2</v>
      </c>
      <c r="N224">
        <v>3</v>
      </c>
      <c r="O224">
        <v>3</v>
      </c>
      <c r="P224">
        <v>2</v>
      </c>
      <c r="Q224">
        <v>2</v>
      </c>
      <c r="R224">
        <v>3</v>
      </c>
      <c r="S224">
        <v>3</v>
      </c>
      <c r="T224">
        <v>2</v>
      </c>
      <c r="U224">
        <v>3</v>
      </c>
      <c r="V224">
        <v>3</v>
      </c>
      <c r="W224">
        <v>3</v>
      </c>
      <c r="X224">
        <v>3</v>
      </c>
      <c r="Y224">
        <v>2</v>
      </c>
      <c r="Z224">
        <v>3</v>
      </c>
      <c r="AA224">
        <v>3</v>
      </c>
      <c r="AB224">
        <v>2</v>
      </c>
      <c r="AC224">
        <v>2</v>
      </c>
      <c r="AD224">
        <v>3</v>
      </c>
      <c r="AE224">
        <v>3</v>
      </c>
      <c r="AF224">
        <v>2</v>
      </c>
      <c r="AG224">
        <v>3</v>
      </c>
      <c r="AH224">
        <v>3</v>
      </c>
      <c r="AI224">
        <v>3</v>
      </c>
      <c r="AJ224">
        <v>3</v>
      </c>
      <c r="AK224">
        <v>2</v>
      </c>
      <c r="AL224">
        <v>3</v>
      </c>
      <c r="AM224">
        <v>3</v>
      </c>
      <c r="AN224">
        <v>2</v>
      </c>
      <c r="AO224">
        <v>2</v>
      </c>
      <c r="AP224">
        <v>3</v>
      </c>
      <c r="AQ224">
        <v>3</v>
      </c>
      <c r="AR224">
        <v>2</v>
      </c>
      <c r="AS224">
        <v>3</v>
      </c>
      <c r="AT224">
        <v>3</v>
      </c>
      <c r="AU224">
        <v>3</v>
      </c>
      <c r="AV224">
        <v>3</v>
      </c>
      <c r="AW224">
        <v>27.8</v>
      </c>
      <c r="AX224">
        <v>27.8</v>
      </c>
      <c r="AY224">
        <v>27.8</v>
      </c>
      <c r="AZ224">
        <v>17.030999999999999</v>
      </c>
      <c r="BA224">
        <v>162</v>
      </c>
      <c r="BB224" t="s">
        <v>1618</v>
      </c>
      <c r="BC224">
        <v>0</v>
      </c>
      <c r="BD224">
        <v>32.203000000000003</v>
      </c>
      <c r="BE224" t="s">
        <v>130</v>
      </c>
      <c r="BF224" t="s">
        <v>130</v>
      </c>
      <c r="BG224" t="s">
        <v>130</v>
      </c>
      <c r="BH224" t="s">
        <v>131</v>
      </c>
      <c r="BI224" t="s">
        <v>130</v>
      </c>
      <c r="BJ224" t="s">
        <v>131</v>
      </c>
      <c r="BK224" t="s">
        <v>130</v>
      </c>
      <c r="BL224" t="s">
        <v>130</v>
      </c>
      <c r="BM224" t="s">
        <v>130</v>
      </c>
      <c r="BN224" t="s">
        <v>130</v>
      </c>
      <c r="BO224" t="s">
        <v>130</v>
      </c>
      <c r="BP224" t="s">
        <v>130</v>
      </c>
      <c r="BQ224">
        <v>17.899999999999999</v>
      </c>
      <c r="BR224">
        <v>27.8</v>
      </c>
      <c r="BS224">
        <v>27.8</v>
      </c>
      <c r="BT224">
        <v>27.8</v>
      </c>
      <c r="BU224">
        <v>17.899999999999999</v>
      </c>
      <c r="BV224">
        <v>27.8</v>
      </c>
      <c r="BW224">
        <v>27.8</v>
      </c>
      <c r="BX224">
        <v>17.899999999999999</v>
      </c>
      <c r="BY224">
        <v>27.8</v>
      </c>
      <c r="BZ224">
        <v>27.8</v>
      </c>
      <c r="CA224">
        <v>27.8</v>
      </c>
      <c r="CB224">
        <v>27.8</v>
      </c>
      <c r="CC224">
        <v>385980000</v>
      </c>
      <c r="CD224">
        <v>34276000</v>
      </c>
      <c r="CE224">
        <v>47273000</v>
      </c>
      <c r="CF224">
        <v>23698000</v>
      </c>
      <c r="CG224">
        <v>7031300</v>
      </c>
      <c r="CH224">
        <v>29482000</v>
      </c>
      <c r="CI224">
        <v>31142000</v>
      </c>
      <c r="CJ224">
        <v>49378000</v>
      </c>
      <c r="CK224">
        <v>19079000</v>
      </c>
      <c r="CL224">
        <v>24787000</v>
      </c>
      <c r="CM224">
        <v>19107000</v>
      </c>
      <c r="CN224">
        <v>21168000</v>
      </c>
      <c r="CO224">
        <v>79559000</v>
      </c>
      <c r="CP224">
        <v>42887000</v>
      </c>
      <c r="CQ224">
        <v>3808400</v>
      </c>
      <c r="CR224">
        <v>5252600</v>
      </c>
      <c r="CS224">
        <v>2633100</v>
      </c>
      <c r="CT224">
        <v>781250</v>
      </c>
      <c r="CU224">
        <v>3275700</v>
      </c>
      <c r="CV224">
        <v>3460300</v>
      </c>
      <c r="CW224">
        <v>5486500</v>
      </c>
      <c r="CX224">
        <v>2119900</v>
      </c>
      <c r="CY224">
        <v>2754100</v>
      </c>
      <c r="CZ224">
        <v>2123000</v>
      </c>
      <c r="DA224">
        <v>2352000</v>
      </c>
      <c r="DB224">
        <v>8839900</v>
      </c>
      <c r="DC224">
        <v>21.860749999999999</v>
      </c>
      <c r="DD224">
        <v>22.3246</v>
      </c>
      <c r="DE224">
        <v>21.328330000000001</v>
      </c>
      <c r="DF224">
        <v>19.575420000000001</v>
      </c>
      <c r="DG224">
        <v>21.643370000000001</v>
      </c>
      <c r="DH224">
        <v>21.722470000000001</v>
      </c>
      <c r="DI224">
        <v>22.387450000000001</v>
      </c>
      <c r="DJ224">
        <v>21.015560000000001</v>
      </c>
      <c r="DK224">
        <v>21.393149999999999</v>
      </c>
      <c r="DL224">
        <v>21.017669999999999</v>
      </c>
      <c r="DM224">
        <v>21.165459999999999</v>
      </c>
      <c r="DN224">
        <v>23.075600000000001</v>
      </c>
      <c r="DO224">
        <v>0.18208366594123199</v>
      </c>
      <c r="DP224">
        <v>0.23917198181152299</v>
      </c>
      <c r="DQ224">
        <v>0.32909740190403303</v>
      </c>
      <c r="DR224">
        <v>-0.77248891194661695</v>
      </c>
      <c r="DS224">
        <v>0.49210115532951199</v>
      </c>
      <c r="DT224">
        <v>0.85747464497884396</v>
      </c>
      <c r="DU224">
        <v>2</v>
      </c>
      <c r="DV224">
        <v>2</v>
      </c>
      <c r="DW224">
        <v>2</v>
      </c>
      <c r="DX224">
        <v>0</v>
      </c>
      <c r="DY224">
        <v>2</v>
      </c>
      <c r="DZ224">
        <v>0</v>
      </c>
      <c r="EA224">
        <v>2</v>
      </c>
      <c r="EB224">
        <v>2</v>
      </c>
      <c r="EC224">
        <v>2</v>
      </c>
      <c r="ED224">
        <v>3</v>
      </c>
      <c r="EE224">
        <v>1</v>
      </c>
      <c r="EF224">
        <v>1</v>
      </c>
      <c r="EG224">
        <v>19</v>
      </c>
      <c r="EH224">
        <v>244</v>
      </c>
      <c r="EI224" t="s">
        <v>1619</v>
      </c>
      <c r="EJ224" t="s">
        <v>135</v>
      </c>
      <c r="EK224" t="s">
        <v>1620</v>
      </c>
      <c r="EL224" t="s">
        <v>1621</v>
      </c>
      <c r="EM224" t="s">
        <v>1622</v>
      </c>
      <c r="EN224" t="s">
        <v>1623</v>
      </c>
    </row>
    <row r="225" spans="1:148" x14ac:dyDescent="0.25">
      <c r="A225" t="s">
        <v>2740</v>
      </c>
      <c r="B225" t="s">
        <v>2740</v>
      </c>
      <c r="C225" t="s">
        <v>1713</v>
      </c>
      <c r="D225" t="s">
        <v>1713</v>
      </c>
      <c r="E225" t="s">
        <v>1713</v>
      </c>
      <c r="F225" t="s">
        <v>2741</v>
      </c>
      <c r="G225" t="str">
        <f>MID(F225,FIND("&gt;sp|",F225)+4,6)</f>
        <v>P62854</v>
      </c>
      <c r="H225" t="s">
        <v>5256</v>
      </c>
      <c r="I225">
        <v>2</v>
      </c>
      <c r="J225">
        <v>4</v>
      </c>
      <c r="K225">
        <v>4</v>
      </c>
      <c r="L225">
        <v>4</v>
      </c>
      <c r="M225">
        <v>3</v>
      </c>
      <c r="N225">
        <v>3</v>
      </c>
      <c r="O225">
        <v>3</v>
      </c>
      <c r="P225">
        <v>3</v>
      </c>
      <c r="Q225">
        <v>4</v>
      </c>
      <c r="R225">
        <v>4</v>
      </c>
      <c r="S225">
        <v>3</v>
      </c>
      <c r="T225">
        <v>4</v>
      </c>
      <c r="U225">
        <v>3</v>
      </c>
      <c r="V225">
        <v>4</v>
      </c>
      <c r="W225">
        <v>4</v>
      </c>
      <c r="X225">
        <v>4</v>
      </c>
      <c r="Y225">
        <v>3</v>
      </c>
      <c r="Z225">
        <v>3</v>
      </c>
      <c r="AA225">
        <v>3</v>
      </c>
      <c r="AB225">
        <v>3</v>
      </c>
      <c r="AC225">
        <v>4</v>
      </c>
      <c r="AD225">
        <v>4</v>
      </c>
      <c r="AE225">
        <v>3</v>
      </c>
      <c r="AF225">
        <v>4</v>
      </c>
      <c r="AG225">
        <v>3</v>
      </c>
      <c r="AH225">
        <v>4</v>
      </c>
      <c r="AI225">
        <v>4</v>
      </c>
      <c r="AJ225">
        <v>4</v>
      </c>
      <c r="AK225">
        <v>3</v>
      </c>
      <c r="AL225">
        <v>3</v>
      </c>
      <c r="AM225">
        <v>3</v>
      </c>
      <c r="AN225">
        <v>3</v>
      </c>
      <c r="AO225">
        <v>4</v>
      </c>
      <c r="AP225">
        <v>4</v>
      </c>
      <c r="AQ225">
        <v>3</v>
      </c>
      <c r="AR225">
        <v>4</v>
      </c>
      <c r="AS225">
        <v>3</v>
      </c>
      <c r="AT225">
        <v>4</v>
      </c>
      <c r="AU225">
        <v>4</v>
      </c>
      <c r="AV225">
        <v>4</v>
      </c>
      <c r="AW225">
        <v>31.3</v>
      </c>
      <c r="AX225">
        <v>31.3</v>
      </c>
      <c r="AY225">
        <v>31.3</v>
      </c>
      <c r="AZ225">
        <v>13.015000000000001</v>
      </c>
      <c r="BA225">
        <v>115</v>
      </c>
      <c r="BB225" t="s">
        <v>2742</v>
      </c>
      <c r="BC225">
        <v>0</v>
      </c>
      <c r="BD225">
        <v>28.861000000000001</v>
      </c>
      <c r="BE225" t="s">
        <v>130</v>
      </c>
      <c r="BF225" t="s">
        <v>130</v>
      </c>
      <c r="BG225" t="s">
        <v>130</v>
      </c>
      <c r="BH225" t="s">
        <v>130</v>
      </c>
      <c r="BI225" t="s">
        <v>130</v>
      </c>
      <c r="BJ225" t="s">
        <v>130</v>
      </c>
      <c r="BK225" t="s">
        <v>130</v>
      </c>
      <c r="BL225" t="s">
        <v>130</v>
      </c>
      <c r="BM225" t="s">
        <v>130</v>
      </c>
      <c r="BN225" t="s">
        <v>130</v>
      </c>
      <c r="BO225" t="s">
        <v>130</v>
      </c>
      <c r="BP225" t="s">
        <v>130</v>
      </c>
      <c r="BQ225">
        <v>31.3</v>
      </c>
      <c r="BR225">
        <v>31.3</v>
      </c>
      <c r="BS225">
        <v>31.3</v>
      </c>
      <c r="BT225">
        <v>31.3</v>
      </c>
      <c r="BU225">
        <v>31.3</v>
      </c>
      <c r="BV225">
        <v>31.3</v>
      </c>
      <c r="BW225">
        <v>31.3</v>
      </c>
      <c r="BX225">
        <v>31.3</v>
      </c>
      <c r="BY225">
        <v>31.3</v>
      </c>
      <c r="BZ225">
        <v>31.3</v>
      </c>
      <c r="CA225">
        <v>31.3</v>
      </c>
      <c r="CB225">
        <v>31.3</v>
      </c>
      <c r="CC225">
        <v>3575600000</v>
      </c>
      <c r="CD225">
        <v>169550000</v>
      </c>
      <c r="CE225">
        <v>340420000</v>
      </c>
      <c r="CF225">
        <v>207960000</v>
      </c>
      <c r="CG225">
        <v>203740000</v>
      </c>
      <c r="CH225">
        <v>407910000</v>
      </c>
      <c r="CI225">
        <v>607920000</v>
      </c>
      <c r="CJ225">
        <v>247440000</v>
      </c>
      <c r="CK225">
        <v>161350000</v>
      </c>
      <c r="CL225">
        <v>182970000</v>
      </c>
      <c r="CM225">
        <v>257940000</v>
      </c>
      <c r="CN225">
        <v>327880000</v>
      </c>
      <c r="CO225">
        <v>460520000</v>
      </c>
      <c r="CP225">
        <v>715120000</v>
      </c>
      <c r="CQ225">
        <v>33911000</v>
      </c>
      <c r="CR225">
        <v>68084000</v>
      </c>
      <c r="CS225">
        <v>41592000</v>
      </c>
      <c r="CT225">
        <v>40748000</v>
      </c>
      <c r="CU225">
        <v>81583000</v>
      </c>
      <c r="CV225">
        <v>121580000</v>
      </c>
      <c r="CW225">
        <v>49487000</v>
      </c>
      <c r="CX225">
        <v>32269000</v>
      </c>
      <c r="CY225">
        <v>36594000</v>
      </c>
      <c r="CZ225">
        <v>51588000</v>
      </c>
      <c r="DA225">
        <v>65576000</v>
      </c>
      <c r="DB225">
        <v>92103000</v>
      </c>
      <c r="DC225">
        <v>25.015250000000002</v>
      </c>
      <c r="DD225">
        <v>26.020810000000001</v>
      </c>
      <c r="DE225">
        <v>25.309799999999999</v>
      </c>
      <c r="DF225">
        <v>25.28023</v>
      </c>
      <c r="DG225">
        <v>26.281759999999998</v>
      </c>
      <c r="DH225">
        <v>26.857330000000001</v>
      </c>
      <c r="DI225">
        <v>25.560549999999999</v>
      </c>
      <c r="DJ225">
        <v>24.943650000000002</v>
      </c>
      <c r="DK225">
        <v>25.1251</v>
      </c>
      <c r="DL225">
        <v>25.620529999999999</v>
      </c>
      <c r="DM225">
        <v>25.966670000000001</v>
      </c>
      <c r="DN225">
        <v>26.45675</v>
      </c>
      <c r="DO225">
        <v>0.27362632430165301</v>
      </c>
      <c r="DP225">
        <v>0.238856633504231</v>
      </c>
      <c r="DQ225">
        <v>8.5171498429206405E-2</v>
      </c>
      <c r="DR225">
        <v>0.12512588500976601</v>
      </c>
      <c r="DS225">
        <v>0.55828560454949705</v>
      </c>
      <c r="DT225">
        <v>-0.69115193684895704</v>
      </c>
      <c r="DU225">
        <v>1</v>
      </c>
      <c r="DV225">
        <v>3</v>
      </c>
      <c r="DW225">
        <v>2</v>
      </c>
      <c r="DX225">
        <v>3</v>
      </c>
      <c r="DY225">
        <v>3</v>
      </c>
      <c r="DZ225">
        <v>3</v>
      </c>
      <c r="EA225">
        <v>1</v>
      </c>
      <c r="EB225">
        <v>1</v>
      </c>
      <c r="EC225">
        <v>1</v>
      </c>
      <c r="ED225">
        <v>1</v>
      </c>
      <c r="EE225">
        <v>2</v>
      </c>
      <c r="EF225">
        <v>2</v>
      </c>
      <c r="EG225">
        <v>23</v>
      </c>
      <c r="EH225">
        <v>381</v>
      </c>
      <c r="EI225" t="s">
        <v>2743</v>
      </c>
      <c r="EJ225" t="s">
        <v>136</v>
      </c>
      <c r="EK225" t="s">
        <v>2744</v>
      </c>
      <c r="EL225" t="s">
        <v>2745</v>
      </c>
      <c r="EM225" t="s">
        <v>2746</v>
      </c>
      <c r="EN225" t="s">
        <v>2747</v>
      </c>
    </row>
    <row r="226" spans="1:148" x14ac:dyDescent="0.25">
      <c r="A226" t="s">
        <v>2071</v>
      </c>
      <c r="B226" t="s">
        <v>2072</v>
      </c>
      <c r="C226" t="s">
        <v>1693</v>
      </c>
      <c r="D226" t="s">
        <v>1693</v>
      </c>
      <c r="E226" t="s">
        <v>1693</v>
      </c>
      <c r="F226" t="s">
        <v>2073</v>
      </c>
      <c r="G226" t="str">
        <f>MID(F226,FIND("&gt;sp|",F226)+4,6)</f>
        <v>P47914</v>
      </c>
      <c r="H226" t="s">
        <v>5177</v>
      </c>
      <c r="I226">
        <v>3</v>
      </c>
      <c r="J226">
        <v>4</v>
      </c>
      <c r="K226">
        <v>4</v>
      </c>
      <c r="L226">
        <v>4</v>
      </c>
      <c r="M226">
        <v>3</v>
      </c>
      <c r="N226">
        <v>3</v>
      </c>
      <c r="O226">
        <v>4</v>
      </c>
      <c r="P226">
        <v>4</v>
      </c>
      <c r="Q226">
        <v>4</v>
      </c>
      <c r="R226">
        <v>4</v>
      </c>
      <c r="S226">
        <v>4</v>
      </c>
      <c r="T226">
        <v>4</v>
      </c>
      <c r="U226">
        <v>3</v>
      </c>
      <c r="V226">
        <v>4</v>
      </c>
      <c r="W226">
        <v>4</v>
      </c>
      <c r="X226">
        <v>3</v>
      </c>
      <c r="Y226">
        <v>3</v>
      </c>
      <c r="Z226">
        <v>3</v>
      </c>
      <c r="AA226">
        <v>4</v>
      </c>
      <c r="AB226">
        <v>4</v>
      </c>
      <c r="AC226">
        <v>4</v>
      </c>
      <c r="AD226">
        <v>4</v>
      </c>
      <c r="AE226">
        <v>4</v>
      </c>
      <c r="AF226">
        <v>4</v>
      </c>
      <c r="AG226">
        <v>3</v>
      </c>
      <c r="AH226">
        <v>4</v>
      </c>
      <c r="AI226">
        <v>4</v>
      </c>
      <c r="AJ226">
        <v>3</v>
      </c>
      <c r="AK226">
        <v>3</v>
      </c>
      <c r="AL226">
        <v>3</v>
      </c>
      <c r="AM226">
        <v>4</v>
      </c>
      <c r="AN226">
        <v>4</v>
      </c>
      <c r="AO226">
        <v>4</v>
      </c>
      <c r="AP226">
        <v>4</v>
      </c>
      <c r="AQ226">
        <v>4</v>
      </c>
      <c r="AR226">
        <v>4</v>
      </c>
      <c r="AS226">
        <v>3</v>
      </c>
      <c r="AT226">
        <v>4</v>
      </c>
      <c r="AU226">
        <v>4</v>
      </c>
      <c r="AV226">
        <v>3</v>
      </c>
      <c r="AW226">
        <v>22.6</v>
      </c>
      <c r="AX226">
        <v>22.6</v>
      </c>
      <c r="AY226">
        <v>22.6</v>
      </c>
      <c r="AZ226">
        <v>17.751999999999999</v>
      </c>
      <c r="BA226">
        <v>159</v>
      </c>
      <c r="BB226" t="s">
        <v>2074</v>
      </c>
      <c r="BC226">
        <v>0</v>
      </c>
      <c r="BD226">
        <v>32.93</v>
      </c>
      <c r="BE226" t="s">
        <v>130</v>
      </c>
      <c r="BF226" t="s">
        <v>130</v>
      </c>
      <c r="BG226" t="s">
        <v>130</v>
      </c>
      <c r="BH226" t="s">
        <v>130</v>
      </c>
      <c r="BI226" t="s">
        <v>130</v>
      </c>
      <c r="BJ226" t="s">
        <v>130</v>
      </c>
      <c r="BK226" t="s">
        <v>130</v>
      </c>
      <c r="BL226" t="s">
        <v>130</v>
      </c>
      <c r="BM226" t="s">
        <v>130</v>
      </c>
      <c r="BN226" t="s">
        <v>130</v>
      </c>
      <c r="BO226" t="s">
        <v>130</v>
      </c>
      <c r="BP226" t="s">
        <v>130</v>
      </c>
      <c r="BQ226">
        <v>20.8</v>
      </c>
      <c r="BR226">
        <v>20.8</v>
      </c>
      <c r="BS226">
        <v>22.6</v>
      </c>
      <c r="BT226">
        <v>22.6</v>
      </c>
      <c r="BU226">
        <v>22.6</v>
      </c>
      <c r="BV226">
        <v>22.6</v>
      </c>
      <c r="BW226">
        <v>22.6</v>
      </c>
      <c r="BX226">
        <v>22.6</v>
      </c>
      <c r="BY226">
        <v>20.8</v>
      </c>
      <c r="BZ226">
        <v>22.6</v>
      </c>
      <c r="CA226">
        <v>22.6</v>
      </c>
      <c r="CB226">
        <v>20.8</v>
      </c>
      <c r="CC226">
        <v>5473200000</v>
      </c>
      <c r="CD226">
        <v>367660000</v>
      </c>
      <c r="CE226">
        <v>368540000</v>
      </c>
      <c r="CF226">
        <v>362350000</v>
      </c>
      <c r="CG226">
        <v>490710000</v>
      </c>
      <c r="CH226">
        <v>823400000</v>
      </c>
      <c r="CI226">
        <v>760040000</v>
      </c>
      <c r="CJ226">
        <v>434890000</v>
      </c>
      <c r="CK226">
        <v>228940000</v>
      </c>
      <c r="CL226">
        <v>313150000</v>
      </c>
      <c r="CM226">
        <v>286890000</v>
      </c>
      <c r="CN226">
        <v>410310000</v>
      </c>
      <c r="CO226">
        <v>626360000</v>
      </c>
      <c r="CP226">
        <v>1368300000</v>
      </c>
      <c r="CQ226">
        <v>91916000</v>
      </c>
      <c r="CR226">
        <v>92135000</v>
      </c>
      <c r="CS226">
        <v>90587000</v>
      </c>
      <c r="CT226">
        <v>122680000</v>
      </c>
      <c r="CU226">
        <v>205850000</v>
      </c>
      <c r="CV226">
        <v>190010000</v>
      </c>
      <c r="CW226">
        <v>108720000</v>
      </c>
      <c r="CX226">
        <v>57236000</v>
      </c>
      <c r="CY226">
        <v>78288000</v>
      </c>
      <c r="CZ226">
        <v>71723000</v>
      </c>
      <c r="DA226">
        <v>102580000</v>
      </c>
      <c r="DB226">
        <v>156590000</v>
      </c>
      <c r="DC226">
        <v>26.453810000000001</v>
      </c>
      <c r="DD226">
        <v>26.457249999999998</v>
      </c>
      <c r="DE226">
        <v>26.4328</v>
      </c>
      <c r="DF226">
        <v>26.870329999999999</v>
      </c>
      <c r="DG226">
        <v>27.61702</v>
      </c>
      <c r="DH226">
        <v>27.5015</v>
      </c>
      <c r="DI226">
        <v>26.69604</v>
      </c>
      <c r="DJ226">
        <v>25.770420000000001</v>
      </c>
      <c r="DK226">
        <v>26.222290000000001</v>
      </c>
      <c r="DL226">
        <v>26.095929999999999</v>
      </c>
      <c r="DM226">
        <v>26.612169999999999</v>
      </c>
      <c r="DN226">
        <v>27.22242</v>
      </c>
      <c r="DO226">
        <v>0.33735435570685302</v>
      </c>
      <c r="DP226">
        <v>0.218369801839192</v>
      </c>
      <c r="DQ226">
        <v>0.79241595130933695</v>
      </c>
      <c r="DR226">
        <v>0.68610636393228897</v>
      </c>
      <c r="DS226">
        <v>1.7178867916937799</v>
      </c>
      <c r="DT226">
        <v>-0.88166046142578103</v>
      </c>
      <c r="DU226">
        <v>3</v>
      </c>
      <c r="DV226">
        <v>1</v>
      </c>
      <c r="DW226">
        <v>3</v>
      </c>
      <c r="DX226">
        <v>4</v>
      </c>
      <c r="DY226">
        <v>2</v>
      </c>
      <c r="DZ226">
        <v>4</v>
      </c>
      <c r="EA226">
        <v>2</v>
      </c>
      <c r="EB226">
        <v>2</v>
      </c>
      <c r="EC226">
        <v>2</v>
      </c>
      <c r="ED226">
        <v>2</v>
      </c>
      <c r="EE226">
        <v>3</v>
      </c>
      <c r="EF226">
        <v>3</v>
      </c>
      <c r="EG226">
        <v>31</v>
      </c>
      <c r="EH226">
        <v>301</v>
      </c>
      <c r="EI226" t="s">
        <v>2075</v>
      </c>
      <c r="EJ226" t="s">
        <v>136</v>
      </c>
      <c r="EK226" t="s">
        <v>2076</v>
      </c>
      <c r="EL226" t="s">
        <v>2077</v>
      </c>
      <c r="EM226" t="s">
        <v>2078</v>
      </c>
      <c r="EN226" t="s">
        <v>2079</v>
      </c>
    </row>
    <row r="227" spans="1:148" x14ac:dyDescent="0.25">
      <c r="A227" t="s">
        <v>1285</v>
      </c>
      <c r="B227" t="s">
        <v>1286</v>
      </c>
      <c r="C227" t="s">
        <v>1287</v>
      </c>
      <c r="D227" t="s">
        <v>1287</v>
      </c>
      <c r="E227" t="s">
        <v>1287</v>
      </c>
      <c r="F227" t="s">
        <v>1288</v>
      </c>
      <c r="G227" t="str">
        <f>MID(F227,FIND("&gt;tr|",F227)+4,6)</f>
        <v>A0A087</v>
      </c>
      <c r="H227" t="s">
        <v>5547</v>
      </c>
      <c r="I227">
        <v>14</v>
      </c>
      <c r="J227">
        <v>8</v>
      </c>
      <c r="K227">
        <v>8</v>
      </c>
      <c r="L227">
        <v>8</v>
      </c>
      <c r="M227">
        <v>7</v>
      </c>
      <c r="N227">
        <v>8</v>
      </c>
      <c r="O227">
        <v>7</v>
      </c>
      <c r="P227">
        <v>8</v>
      </c>
      <c r="Q227">
        <v>8</v>
      </c>
      <c r="R227">
        <v>7</v>
      </c>
      <c r="S227">
        <v>8</v>
      </c>
      <c r="T227">
        <v>6</v>
      </c>
      <c r="U227">
        <v>8</v>
      </c>
      <c r="V227">
        <v>7</v>
      </c>
      <c r="W227">
        <v>8</v>
      </c>
      <c r="X227">
        <v>8</v>
      </c>
      <c r="Y227">
        <v>7</v>
      </c>
      <c r="Z227">
        <v>8</v>
      </c>
      <c r="AA227">
        <v>7</v>
      </c>
      <c r="AB227">
        <v>8</v>
      </c>
      <c r="AC227">
        <v>8</v>
      </c>
      <c r="AD227">
        <v>7</v>
      </c>
      <c r="AE227">
        <v>8</v>
      </c>
      <c r="AF227">
        <v>6</v>
      </c>
      <c r="AG227">
        <v>8</v>
      </c>
      <c r="AH227">
        <v>7</v>
      </c>
      <c r="AI227">
        <v>8</v>
      </c>
      <c r="AJ227">
        <v>8</v>
      </c>
      <c r="AK227">
        <v>7</v>
      </c>
      <c r="AL227">
        <v>8</v>
      </c>
      <c r="AM227">
        <v>7</v>
      </c>
      <c r="AN227">
        <v>8</v>
      </c>
      <c r="AO227">
        <v>8</v>
      </c>
      <c r="AP227">
        <v>7</v>
      </c>
      <c r="AQ227">
        <v>8</v>
      </c>
      <c r="AR227">
        <v>6</v>
      </c>
      <c r="AS227">
        <v>8</v>
      </c>
      <c r="AT227">
        <v>7</v>
      </c>
      <c r="AU227">
        <v>8</v>
      </c>
      <c r="AV227">
        <v>8</v>
      </c>
      <c r="AW227">
        <v>54.4</v>
      </c>
      <c r="AX227">
        <v>54.4</v>
      </c>
      <c r="AY227">
        <v>54.4</v>
      </c>
      <c r="AZ227">
        <v>19.585999999999999</v>
      </c>
      <c r="BA227">
        <v>169</v>
      </c>
      <c r="BB227" t="s">
        <v>1289</v>
      </c>
      <c r="BC227">
        <v>0</v>
      </c>
      <c r="BD227">
        <v>56.09</v>
      </c>
      <c r="BE227" t="s">
        <v>130</v>
      </c>
      <c r="BF227" t="s">
        <v>130</v>
      </c>
      <c r="BG227" t="s">
        <v>130</v>
      </c>
      <c r="BH227" t="s">
        <v>130</v>
      </c>
      <c r="BI227" t="s">
        <v>130</v>
      </c>
      <c r="BJ227" t="s">
        <v>130</v>
      </c>
      <c r="BK227" t="s">
        <v>130</v>
      </c>
      <c r="BL227" t="s">
        <v>130</v>
      </c>
      <c r="BM227" t="s">
        <v>130</v>
      </c>
      <c r="BN227" t="s">
        <v>130</v>
      </c>
      <c r="BO227" t="s">
        <v>130</v>
      </c>
      <c r="BP227" t="s">
        <v>130</v>
      </c>
      <c r="BQ227">
        <v>47.9</v>
      </c>
      <c r="BR227">
        <v>54.4</v>
      </c>
      <c r="BS227">
        <v>47.9</v>
      </c>
      <c r="BT227">
        <v>54.4</v>
      </c>
      <c r="BU227">
        <v>54.4</v>
      </c>
      <c r="BV227">
        <v>54.4</v>
      </c>
      <c r="BW227">
        <v>54.4</v>
      </c>
      <c r="BX227">
        <v>46.7</v>
      </c>
      <c r="BY227">
        <v>54.4</v>
      </c>
      <c r="BZ227">
        <v>53.3</v>
      </c>
      <c r="CA227">
        <v>54.4</v>
      </c>
      <c r="CB227">
        <v>54.4</v>
      </c>
      <c r="CC227">
        <v>10951000000</v>
      </c>
      <c r="CD227">
        <v>464390000</v>
      </c>
      <c r="CE227">
        <v>437910000</v>
      </c>
      <c r="CF227">
        <v>459500000</v>
      </c>
      <c r="CG227">
        <v>1148400000</v>
      </c>
      <c r="CH227">
        <v>1990100000</v>
      </c>
      <c r="CI227">
        <v>1780500000</v>
      </c>
      <c r="CJ227">
        <v>427920000</v>
      </c>
      <c r="CK227">
        <v>243870000</v>
      </c>
      <c r="CL227">
        <v>569350000</v>
      </c>
      <c r="CM227">
        <v>936360000</v>
      </c>
      <c r="CN227">
        <v>1185700000</v>
      </c>
      <c r="CO227">
        <v>1307400000</v>
      </c>
      <c r="CP227">
        <v>1216800000</v>
      </c>
      <c r="CQ227">
        <v>51599000</v>
      </c>
      <c r="CR227">
        <v>48657000</v>
      </c>
      <c r="CS227">
        <v>51055000</v>
      </c>
      <c r="CT227">
        <v>127600000</v>
      </c>
      <c r="CU227">
        <v>221120000</v>
      </c>
      <c r="CV227">
        <v>197840000</v>
      </c>
      <c r="CW227">
        <v>47547000</v>
      </c>
      <c r="CX227">
        <v>27097000</v>
      </c>
      <c r="CY227">
        <v>63261000</v>
      </c>
      <c r="CZ227">
        <v>104040000</v>
      </c>
      <c r="DA227">
        <v>131740000</v>
      </c>
      <c r="DB227">
        <v>145270000</v>
      </c>
      <c r="DC227">
        <v>25.620840000000001</v>
      </c>
      <c r="DD227">
        <v>25.53614</v>
      </c>
      <c r="DE227">
        <v>25.605550000000001</v>
      </c>
      <c r="DF227">
        <v>26.927050000000001</v>
      </c>
      <c r="DG227">
        <v>27.72025</v>
      </c>
      <c r="DH227">
        <v>27.559760000000001</v>
      </c>
      <c r="DI227">
        <v>25.502849999999999</v>
      </c>
      <c r="DJ227">
        <v>24.69163</v>
      </c>
      <c r="DK227">
        <v>25.914809999999999</v>
      </c>
      <c r="DL227">
        <v>26.632560000000002</v>
      </c>
      <c r="DM227">
        <v>26.973120000000002</v>
      </c>
      <c r="DN227">
        <v>27.114159999999998</v>
      </c>
      <c r="DO227">
        <v>0.237939076777585</v>
      </c>
      <c r="DP227">
        <v>0.21774673461914101</v>
      </c>
      <c r="DQ227">
        <v>0.81627289054359797</v>
      </c>
      <c r="DR227">
        <v>0.49574152628580798</v>
      </c>
      <c r="DS227">
        <v>2.7614543303143599</v>
      </c>
      <c r="DT227">
        <v>-1.81484476725261</v>
      </c>
      <c r="DU227">
        <v>4</v>
      </c>
      <c r="DV227">
        <v>4</v>
      </c>
      <c r="DW227">
        <v>7</v>
      </c>
      <c r="DX227">
        <v>9</v>
      </c>
      <c r="DY227">
        <v>10</v>
      </c>
      <c r="DZ227">
        <v>9</v>
      </c>
      <c r="EA227">
        <v>4</v>
      </c>
      <c r="EB227">
        <v>3</v>
      </c>
      <c r="EC227">
        <v>3</v>
      </c>
      <c r="ED227">
        <v>6</v>
      </c>
      <c r="EE227">
        <v>10</v>
      </c>
      <c r="EF227">
        <v>8</v>
      </c>
      <c r="EG227">
        <v>77</v>
      </c>
      <c r="EH227">
        <v>204</v>
      </c>
      <c r="EI227" t="s">
        <v>1290</v>
      </c>
      <c r="EJ227" t="s">
        <v>512</v>
      </c>
      <c r="EK227" t="s">
        <v>1291</v>
      </c>
      <c r="EL227" t="s">
        <v>1292</v>
      </c>
      <c r="EM227" t="s">
        <v>1293</v>
      </c>
      <c r="EN227" t="s">
        <v>1294</v>
      </c>
      <c r="EP227">
        <v>64</v>
      </c>
      <c r="ER227">
        <v>94</v>
      </c>
    </row>
    <row r="228" spans="1:148" x14ac:dyDescent="0.25">
      <c r="A228" t="s">
        <v>679</v>
      </c>
      <c r="B228" t="s">
        <v>679</v>
      </c>
      <c r="C228">
        <v>2</v>
      </c>
      <c r="D228">
        <v>2</v>
      </c>
      <c r="E228">
        <v>2</v>
      </c>
      <c r="F228" t="s">
        <v>680</v>
      </c>
      <c r="G228" t="str">
        <f>MID(F228,FIND("&gt;sp|",F228)+4,6)</f>
        <v>P05386</v>
      </c>
      <c r="H228" t="s">
        <v>5035</v>
      </c>
      <c r="I228">
        <v>1</v>
      </c>
      <c r="J228">
        <v>2</v>
      </c>
      <c r="K228">
        <v>2</v>
      </c>
      <c r="L228">
        <v>2</v>
      </c>
      <c r="M228">
        <v>1</v>
      </c>
      <c r="N228">
        <v>1</v>
      </c>
      <c r="O228">
        <v>2</v>
      </c>
      <c r="P228">
        <v>1</v>
      </c>
      <c r="Q228">
        <v>1</v>
      </c>
      <c r="R228">
        <v>0</v>
      </c>
      <c r="S228">
        <v>1</v>
      </c>
      <c r="T228">
        <v>2</v>
      </c>
      <c r="U228">
        <v>2</v>
      </c>
      <c r="V228">
        <v>1</v>
      </c>
      <c r="W228">
        <v>2</v>
      </c>
      <c r="X228">
        <v>2</v>
      </c>
      <c r="Y228">
        <v>1</v>
      </c>
      <c r="Z228">
        <v>1</v>
      </c>
      <c r="AA228">
        <v>2</v>
      </c>
      <c r="AB228">
        <v>1</v>
      </c>
      <c r="AC228">
        <v>1</v>
      </c>
      <c r="AD228">
        <v>0</v>
      </c>
      <c r="AE228">
        <v>1</v>
      </c>
      <c r="AF228">
        <v>2</v>
      </c>
      <c r="AG228">
        <v>2</v>
      </c>
      <c r="AH228">
        <v>1</v>
      </c>
      <c r="AI228">
        <v>2</v>
      </c>
      <c r="AJ228">
        <v>2</v>
      </c>
      <c r="AK228">
        <v>1</v>
      </c>
      <c r="AL228">
        <v>1</v>
      </c>
      <c r="AM228">
        <v>2</v>
      </c>
      <c r="AN228">
        <v>1</v>
      </c>
      <c r="AO228">
        <v>1</v>
      </c>
      <c r="AP228">
        <v>0</v>
      </c>
      <c r="AQ228">
        <v>1</v>
      </c>
      <c r="AR228">
        <v>2</v>
      </c>
      <c r="AS228">
        <v>2</v>
      </c>
      <c r="AT228">
        <v>1</v>
      </c>
      <c r="AU228">
        <v>2</v>
      </c>
      <c r="AV228">
        <v>2</v>
      </c>
      <c r="AW228">
        <v>42.1</v>
      </c>
      <c r="AX228">
        <v>42.1</v>
      </c>
      <c r="AY228">
        <v>42.1</v>
      </c>
      <c r="AZ228">
        <v>11.513999999999999</v>
      </c>
      <c r="BA228">
        <v>114</v>
      </c>
      <c r="BB228">
        <v>114</v>
      </c>
      <c r="BC228">
        <v>0</v>
      </c>
      <c r="BD228">
        <v>26.114999999999998</v>
      </c>
      <c r="BE228" t="s">
        <v>131</v>
      </c>
      <c r="BF228" t="s">
        <v>130</v>
      </c>
      <c r="BG228" t="s">
        <v>130</v>
      </c>
      <c r="BH228" t="s">
        <v>131</v>
      </c>
      <c r="BI228" t="s">
        <v>130</v>
      </c>
      <c r="BJ228" t="s">
        <v>131</v>
      </c>
      <c r="BK228" t="s">
        <v>131</v>
      </c>
      <c r="BL228" t="s">
        <v>130</v>
      </c>
      <c r="BM228" t="s">
        <v>130</v>
      </c>
      <c r="BN228" t="s">
        <v>130</v>
      </c>
      <c r="BO228" t="s">
        <v>130</v>
      </c>
      <c r="BP228" t="s">
        <v>130</v>
      </c>
      <c r="BQ228">
        <v>14</v>
      </c>
      <c r="BR228">
        <v>28.1</v>
      </c>
      <c r="BS228">
        <v>42.1</v>
      </c>
      <c r="BT228">
        <v>14</v>
      </c>
      <c r="BU228">
        <v>28.1</v>
      </c>
      <c r="BV228">
        <v>0</v>
      </c>
      <c r="BW228">
        <v>14</v>
      </c>
      <c r="BX228">
        <v>42.1</v>
      </c>
      <c r="BY228">
        <v>42.1</v>
      </c>
      <c r="BZ228">
        <v>28.1</v>
      </c>
      <c r="CA228">
        <v>42.1</v>
      </c>
      <c r="CB228">
        <v>42.1</v>
      </c>
      <c r="CC228">
        <v>557820000</v>
      </c>
      <c r="CD228">
        <v>36565000</v>
      </c>
      <c r="CE228">
        <v>83076000</v>
      </c>
      <c r="CF228">
        <v>97883000</v>
      </c>
      <c r="CG228">
        <v>10997000</v>
      </c>
      <c r="CH228">
        <v>15911000</v>
      </c>
      <c r="CI228">
        <v>0</v>
      </c>
      <c r="CJ228">
        <v>39292000</v>
      </c>
      <c r="CK228">
        <v>37596000</v>
      </c>
      <c r="CL228">
        <v>128760000</v>
      </c>
      <c r="CM228">
        <v>3153600</v>
      </c>
      <c r="CN228">
        <v>39890000</v>
      </c>
      <c r="CO228">
        <v>64694000</v>
      </c>
      <c r="CP228">
        <v>185940000</v>
      </c>
      <c r="CQ228">
        <v>12188000</v>
      </c>
      <c r="CR228">
        <v>27692000</v>
      </c>
      <c r="CS228">
        <v>32628000</v>
      </c>
      <c r="CT228">
        <v>3665800</v>
      </c>
      <c r="CU228">
        <v>5303600</v>
      </c>
      <c r="CV228">
        <v>0</v>
      </c>
      <c r="CW228">
        <v>13097000</v>
      </c>
      <c r="CX228">
        <v>12532000</v>
      </c>
      <c r="CY228">
        <v>42920000</v>
      </c>
      <c r="CZ228">
        <v>1051200</v>
      </c>
      <c r="DA228">
        <v>13297000</v>
      </c>
      <c r="DB228">
        <v>21565000</v>
      </c>
      <c r="DC228">
        <v>23.538959999999999</v>
      </c>
      <c r="DD228">
        <v>24.72297</v>
      </c>
      <c r="DE228">
        <v>24.959610000000001</v>
      </c>
      <c r="DF228">
        <v>21.805700000000002</v>
      </c>
      <c r="DG228">
        <v>22.338539999999998</v>
      </c>
      <c r="DH228">
        <v>9</v>
      </c>
      <c r="DI228">
        <v>23.64273</v>
      </c>
      <c r="DJ228">
        <v>23.57911</v>
      </c>
      <c r="DK228">
        <v>25.355149999999998</v>
      </c>
      <c r="DL228">
        <v>20.003599999999999</v>
      </c>
      <c r="DM228">
        <v>23.6646</v>
      </c>
      <c r="DN228">
        <v>24.362189999999998</v>
      </c>
      <c r="DO228">
        <v>0.106302054542004</v>
      </c>
      <c r="DP228">
        <v>0.21484629313151199</v>
      </c>
      <c r="DQ228">
        <v>0.470897964322886</v>
      </c>
      <c r="DR228">
        <v>-4.9620507558186899</v>
      </c>
      <c r="DS228">
        <v>0.69588654855521104</v>
      </c>
      <c r="DT228">
        <v>6.6924311319987</v>
      </c>
      <c r="DU228">
        <v>0</v>
      </c>
      <c r="DV228">
        <v>2</v>
      </c>
      <c r="DW228">
        <v>2</v>
      </c>
      <c r="DX228">
        <v>0</v>
      </c>
      <c r="DY228">
        <v>2</v>
      </c>
      <c r="DZ228">
        <v>0</v>
      </c>
      <c r="EA228">
        <v>0</v>
      </c>
      <c r="EB228">
        <v>2</v>
      </c>
      <c r="EC228">
        <v>3</v>
      </c>
      <c r="ED228">
        <v>1</v>
      </c>
      <c r="EE228">
        <v>1</v>
      </c>
      <c r="EF228">
        <v>2</v>
      </c>
      <c r="EG228">
        <v>15</v>
      </c>
      <c r="EH228">
        <v>135</v>
      </c>
      <c r="EI228" t="s">
        <v>681</v>
      </c>
      <c r="EJ228" t="s">
        <v>138</v>
      </c>
      <c r="EK228" t="s">
        <v>682</v>
      </c>
      <c r="EL228" t="s">
        <v>683</v>
      </c>
      <c r="EM228" t="s">
        <v>684</v>
      </c>
      <c r="EN228" t="s">
        <v>685</v>
      </c>
    </row>
    <row r="229" spans="1:148" x14ac:dyDescent="0.25">
      <c r="A229" t="s">
        <v>4526</v>
      </c>
      <c r="B229" t="s">
        <v>4526</v>
      </c>
      <c r="C229" t="s">
        <v>4527</v>
      </c>
      <c r="D229" t="s">
        <v>4527</v>
      </c>
      <c r="E229" t="s">
        <v>4527</v>
      </c>
      <c r="F229" t="s">
        <v>4528</v>
      </c>
      <c r="G229" t="str">
        <f>MID(F229,FIND("&gt;sp|",F229)+4,6)</f>
        <v>Q9H9B4</v>
      </c>
      <c r="H229" t="s">
        <v>5479</v>
      </c>
      <c r="I229">
        <v>5</v>
      </c>
      <c r="J229">
        <v>2</v>
      </c>
      <c r="K229">
        <v>2</v>
      </c>
      <c r="L229">
        <v>2</v>
      </c>
      <c r="M229">
        <v>2</v>
      </c>
      <c r="N229">
        <v>2</v>
      </c>
      <c r="O229">
        <v>2</v>
      </c>
      <c r="P229">
        <v>1</v>
      </c>
      <c r="Q229">
        <v>1</v>
      </c>
      <c r="R229">
        <v>0</v>
      </c>
      <c r="S229">
        <v>2</v>
      </c>
      <c r="T229">
        <v>2</v>
      </c>
      <c r="U229">
        <v>2</v>
      </c>
      <c r="V229">
        <v>1</v>
      </c>
      <c r="W229">
        <v>2</v>
      </c>
      <c r="X229">
        <v>1</v>
      </c>
      <c r="Y229">
        <v>2</v>
      </c>
      <c r="Z229">
        <v>2</v>
      </c>
      <c r="AA229">
        <v>2</v>
      </c>
      <c r="AB229">
        <v>1</v>
      </c>
      <c r="AC229">
        <v>1</v>
      </c>
      <c r="AD229">
        <v>0</v>
      </c>
      <c r="AE229">
        <v>2</v>
      </c>
      <c r="AF229">
        <v>2</v>
      </c>
      <c r="AG229">
        <v>2</v>
      </c>
      <c r="AH229">
        <v>1</v>
      </c>
      <c r="AI229">
        <v>2</v>
      </c>
      <c r="AJ229">
        <v>1</v>
      </c>
      <c r="AK229">
        <v>2</v>
      </c>
      <c r="AL229">
        <v>2</v>
      </c>
      <c r="AM229">
        <v>2</v>
      </c>
      <c r="AN229">
        <v>1</v>
      </c>
      <c r="AO229">
        <v>1</v>
      </c>
      <c r="AP229">
        <v>0</v>
      </c>
      <c r="AQ229">
        <v>2</v>
      </c>
      <c r="AR229">
        <v>2</v>
      </c>
      <c r="AS229">
        <v>2</v>
      </c>
      <c r="AT229">
        <v>1</v>
      </c>
      <c r="AU229">
        <v>2</v>
      </c>
      <c r="AV229">
        <v>1</v>
      </c>
      <c r="AW229">
        <v>26.6</v>
      </c>
      <c r="AX229">
        <v>26.6</v>
      </c>
      <c r="AY229">
        <v>26.6</v>
      </c>
      <c r="AZ229">
        <v>19.917999999999999</v>
      </c>
      <c r="BA229">
        <v>177</v>
      </c>
      <c r="BB229" t="s">
        <v>4529</v>
      </c>
      <c r="BC229">
        <v>0</v>
      </c>
      <c r="BD229">
        <v>24.472999999999999</v>
      </c>
      <c r="BE229" t="s">
        <v>130</v>
      </c>
      <c r="BF229" t="s">
        <v>130</v>
      </c>
      <c r="BG229" t="s">
        <v>131</v>
      </c>
      <c r="BH229" t="s">
        <v>131</v>
      </c>
      <c r="BI229" t="s">
        <v>131</v>
      </c>
      <c r="BJ229" t="s">
        <v>131</v>
      </c>
      <c r="BK229" t="s">
        <v>130</v>
      </c>
      <c r="BL229" t="s">
        <v>131</v>
      </c>
      <c r="BM229" t="s">
        <v>130</v>
      </c>
      <c r="BN229" t="s">
        <v>130</v>
      </c>
      <c r="BO229" t="s">
        <v>130</v>
      </c>
      <c r="BP229" t="s">
        <v>131</v>
      </c>
      <c r="BQ229">
        <v>26.6</v>
      </c>
      <c r="BR229">
        <v>26.6</v>
      </c>
      <c r="BS229">
        <v>26.6</v>
      </c>
      <c r="BT229">
        <v>7.3</v>
      </c>
      <c r="BU229">
        <v>7.3</v>
      </c>
      <c r="BV229">
        <v>0</v>
      </c>
      <c r="BW229">
        <v>26.6</v>
      </c>
      <c r="BX229">
        <v>26.6</v>
      </c>
      <c r="BY229">
        <v>26.6</v>
      </c>
      <c r="BZ229">
        <v>19.2</v>
      </c>
      <c r="CA229">
        <v>26.6</v>
      </c>
      <c r="CB229">
        <v>7.3</v>
      </c>
      <c r="CC229">
        <v>168240000</v>
      </c>
      <c r="CD229">
        <v>20854000</v>
      </c>
      <c r="CE229">
        <v>31211000</v>
      </c>
      <c r="CF229">
        <v>25383000</v>
      </c>
      <c r="CG229">
        <v>2180000</v>
      </c>
      <c r="CH229">
        <v>7531500</v>
      </c>
      <c r="CI229">
        <v>0</v>
      </c>
      <c r="CJ229">
        <v>32070000</v>
      </c>
      <c r="CK229">
        <v>18044000</v>
      </c>
      <c r="CL229">
        <v>18389000</v>
      </c>
      <c r="CM229">
        <v>2675400</v>
      </c>
      <c r="CN229">
        <v>5297600</v>
      </c>
      <c r="CO229">
        <v>4608400</v>
      </c>
      <c r="CP229">
        <v>21030000</v>
      </c>
      <c r="CQ229">
        <v>2606800</v>
      </c>
      <c r="CR229">
        <v>3901400</v>
      </c>
      <c r="CS229">
        <v>3172800</v>
      </c>
      <c r="CT229">
        <v>272510</v>
      </c>
      <c r="CU229">
        <v>941440</v>
      </c>
      <c r="CV229">
        <v>0</v>
      </c>
      <c r="CW229">
        <v>4008700</v>
      </c>
      <c r="CX229">
        <v>2255500</v>
      </c>
      <c r="CY229">
        <v>2298600</v>
      </c>
      <c r="CZ229">
        <v>334420</v>
      </c>
      <c r="DA229">
        <v>662210</v>
      </c>
      <c r="DB229">
        <v>576050</v>
      </c>
      <c r="DC229">
        <v>21.313849999999999</v>
      </c>
      <c r="DD229">
        <v>21.89556</v>
      </c>
      <c r="DE229">
        <v>21.59732</v>
      </c>
      <c r="DF229">
        <v>18.055949999999999</v>
      </c>
      <c r="DG229">
        <v>19.84451</v>
      </c>
      <c r="DH229">
        <v>9</v>
      </c>
      <c r="DI229">
        <v>21.934699999999999</v>
      </c>
      <c r="DJ229">
        <v>21.10502</v>
      </c>
      <c r="DK229">
        <v>21.13232</v>
      </c>
      <c r="DL229">
        <v>18.351299999999998</v>
      </c>
      <c r="DM229">
        <v>19.336929999999999</v>
      </c>
      <c r="DN229">
        <v>19.135829999999999</v>
      </c>
      <c r="DO229">
        <v>0.26408357363983997</v>
      </c>
      <c r="DP229">
        <v>0.211563110351563</v>
      </c>
      <c r="DQ229">
        <v>0.41804354423704099</v>
      </c>
      <c r="DR229">
        <v>-3.3078683217366498</v>
      </c>
      <c r="DS229">
        <v>0.82277198754445202</v>
      </c>
      <c r="DT229">
        <v>5.96875826517741</v>
      </c>
      <c r="DU229">
        <v>1</v>
      </c>
      <c r="DV229">
        <v>1</v>
      </c>
      <c r="DW229">
        <v>0</v>
      </c>
      <c r="DX229">
        <v>0</v>
      </c>
      <c r="DY229">
        <v>0</v>
      </c>
      <c r="DZ229">
        <v>0</v>
      </c>
      <c r="EA229">
        <v>3</v>
      </c>
      <c r="EB229">
        <v>0</v>
      </c>
      <c r="EC229">
        <v>2</v>
      </c>
      <c r="ED229">
        <v>1</v>
      </c>
      <c r="EE229">
        <v>1</v>
      </c>
      <c r="EF229">
        <v>0</v>
      </c>
      <c r="EG229">
        <v>9</v>
      </c>
      <c r="EH229">
        <v>633</v>
      </c>
      <c r="EI229" t="s">
        <v>4530</v>
      </c>
      <c r="EJ229" t="s">
        <v>138</v>
      </c>
      <c r="EK229" t="s">
        <v>4531</v>
      </c>
      <c r="EL229" t="s">
        <v>4532</v>
      </c>
      <c r="EM229" t="s">
        <v>4533</v>
      </c>
      <c r="EN229" t="s">
        <v>4534</v>
      </c>
    </row>
    <row r="230" spans="1:148" x14ac:dyDescent="0.25">
      <c r="A230" t="s">
        <v>2162</v>
      </c>
      <c r="B230" t="s">
        <v>2162</v>
      </c>
      <c r="C230" t="s">
        <v>156</v>
      </c>
      <c r="D230" t="s">
        <v>156</v>
      </c>
      <c r="E230" t="s">
        <v>156</v>
      </c>
      <c r="F230" t="s">
        <v>2163</v>
      </c>
      <c r="G230" t="str">
        <f>MID(F230,FIND("&gt;sp|",F230)+4,6)</f>
        <v>P50213</v>
      </c>
      <c r="H230" t="s">
        <v>5190</v>
      </c>
      <c r="I230">
        <v>4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0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0</v>
      </c>
      <c r="AD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0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4.5999999999999996</v>
      </c>
      <c r="AX230">
        <v>4.5999999999999996</v>
      </c>
      <c r="AY230">
        <v>4.5999999999999996</v>
      </c>
      <c r="AZ230">
        <v>19.247</v>
      </c>
      <c r="BA230">
        <v>175</v>
      </c>
      <c r="BB230" t="s">
        <v>2164</v>
      </c>
      <c r="BC230">
        <v>4.7096000000000004E-3</v>
      </c>
      <c r="BD230">
        <v>6.2492999999999999</v>
      </c>
      <c r="BE230" t="s">
        <v>131</v>
      </c>
      <c r="BF230" t="s">
        <v>130</v>
      </c>
      <c r="BG230" t="s">
        <v>130</v>
      </c>
      <c r="BH230" t="s">
        <v>131</v>
      </c>
      <c r="BI230" t="s">
        <v>131</v>
      </c>
      <c r="BJ230" t="s">
        <v>131</v>
      </c>
      <c r="BK230" t="s">
        <v>130</v>
      </c>
      <c r="BL230" t="s">
        <v>130</v>
      </c>
      <c r="BM230" t="s">
        <v>130</v>
      </c>
      <c r="BN230" t="s">
        <v>130</v>
      </c>
      <c r="BO230" t="s">
        <v>131</v>
      </c>
      <c r="BP230" t="s">
        <v>131</v>
      </c>
      <c r="BQ230">
        <v>4.5999999999999996</v>
      </c>
      <c r="BR230">
        <v>4.5999999999999996</v>
      </c>
      <c r="BS230">
        <v>4.5999999999999996</v>
      </c>
      <c r="BT230">
        <v>4.5999999999999996</v>
      </c>
      <c r="BU230">
        <v>0</v>
      </c>
      <c r="BV230">
        <v>4.5999999999999996</v>
      </c>
      <c r="BW230">
        <v>4.5999999999999996</v>
      </c>
      <c r="BX230">
        <v>4.5999999999999996</v>
      </c>
      <c r="BY230">
        <v>4.5999999999999996</v>
      </c>
      <c r="BZ230">
        <v>4.5999999999999996</v>
      </c>
      <c r="CA230">
        <v>4.5999999999999996</v>
      </c>
      <c r="CB230">
        <v>4.5999999999999996</v>
      </c>
      <c r="CC230">
        <v>41907000</v>
      </c>
      <c r="CD230">
        <v>5252800</v>
      </c>
      <c r="CE230">
        <v>10832000</v>
      </c>
      <c r="CF230">
        <v>4170500</v>
      </c>
      <c r="CG230">
        <v>1043700</v>
      </c>
      <c r="CH230">
        <v>0</v>
      </c>
      <c r="CI230">
        <v>980490</v>
      </c>
      <c r="CJ230">
        <v>6008600</v>
      </c>
      <c r="CK230">
        <v>4070600</v>
      </c>
      <c r="CL230">
        <v>6297300</v>
      </c>
      <c r="CM230">
        <v>959110</v>
      </c>
      <c r="CN230">
        <v>630110</v>
      </c>
      <c r="CO230">
        <v>1661900</v>
      </c>
      <c r="CP230">
        <v>3223600</v>
      </c>
      <c r="CQ230">
        <v>404060</v>
      </c>
      <c r="CR230">
        <v>833260</v>
      </c>
      <c r="CS230">
        <v>320810</v>
      </c>
      <c r="CT230">
        <v>80284</v>
      </c>
      <c r="CU230">
        <v>0</v>
      </c>
      <c r="CV230">
        <v>75423</v>
      </c>
      <c r="CW230">
        <v>462200</v>
      </c>
      <c r="CX230">
        <v>313120</v>
      </c>
      <c r="CY230">
        <v>484410</v>
      </c>
      <c r="CZ230">
        <v>73778</v>
      </c>
      <c r="DA230">
        <v>48470</v>
      </c>
      <c r="DB230">
        <v>127840</v>
      </c>
      <c r="DC230">
        <v>18.624210000000001</v>
      </c>
      <c r="DD230">
        <v>19.668410000000002</v>
      </c>
      <c r="DE230">
        <v>18.291360000000001</v>
      </c>
      <c r="DF230">
        <v>16.292829999999999</v>
      </c>
      <c r="DG230">
        <v>9</v>
      </c>
      <c r="DH230">
        <v>16.202719999999999</v>
      </c>
      <c r="DI230">
        <v>18.818159999999999</v>
      </c>
      <c r="DJ230">
        <v>18.256360000000001</v>
      </c>
      <c r="DK230">
        <v>18.885870000000001</v>
      </c>
      <c r="DL230">
        <v>16.1709</v>
      </c>
      <c r="DM230">
        <v>15.5648</v>
      </c>
      <c r="DN230">
        <v>16.963979999999999</v>
      </c>
      <c r="DO230">
        <v>0.17071244312721701</v>
      </c>
      <c r="DP230">
        <v>0.20786476135253901</v>
      </c>
      <c r="DQ230">
        <v>0.417403954818099</v>
      </c>
      <c r="DR230">
        <v>-2.4013811747233098</v>
      </c>
      <c r="DS230">
        <v>0.96065136137513796</v>
      </c>
      <c r="DT230">
        <v>5.0294780731201199</v>
      </c>
      <c r="DU230">
        <v>0</v>
      </c>
      <c r="DV230">
        <v>1</v>
      </c>
      <c r="DW230">
        <v>1</v>
      </c>
      <c r="DX230">
        <v>0</v>
      </c>
      <c r="DY230">
        <v>0</v>
      </c>
      <c r="DZ230">
        <v>0</v>
      </c>
      <c r="EA230">
        <v>1</v>
      </c>
      <c r="EB230">
        <v>1</v>
      </c>
      <c r="EC230">
        <v>1</v>
      </c>
      <c r="ED230">
        <v>1</v>
      </c>
      <c r="EE230">
        <v>0</v>
      </c>
      <c r="EF230">
        <v>0</v>
      </c>
      <c r="EG230">
        <v>6</v>
      </c>
      <c r="EH230">
        <v>314</v>
      </c>
      <c r="EI230">
        <v>2962</v>
      </c>
      <c r="EJ230" t="b">
        <v>1</v>
      </c>
      <c r="EK230">
        <v>3108</v>
      </c>
      <c r="EL230" t="s">
        <v>2165</v>
      </c>
      <c r="EM230" t="s">
        <v>2166</v>
      </c>
      <c r="EN230">
        <v>15115</v>
      </c>
    </row>
    <row r="231" spans="1:148" x14ac:dyDescent="0.25">
      <c r="A231" t="s">
        <v>1672</v>
      </c>
      <c r="B231" t="s">
        <v>1673</v>
      </c>
      <c r="C231" t="s">
        <v>1674</v>
      </c>
      <c r="D231" t="s">
        <v>1674</v>
      </c>
      <c r="E231" t="s">
        <v>1675</v>
      </c>
      <c r="F231" t="s">
        <v>1676</v>
      </c>
      <c r="G231" t="str">
        <f>MID(F231,FIND("&gt;sp|",F231)+4,6)</f>
        <v>P31943</v>
      </c>
      <c r="H231" t="s">
        <v>5132</v>
      </c>
      <c r="I231">
        <v>25</v>
      </c>
      <c r="J231">
        <v>12</v>
      </c>
      <c r="K231">
        <v>12</v>
      </c>
      <c r="L231">
        <v>10</v>
      </c>
      <c r="M231">
        <v>12</v>
      </c>
      <c r="N231">
        <v>11</v>
      </c>
      <c r="O231">
        <v>12</v>
      </c>
      <c r="P231">
        <v>10</v>
      </c>
      <c r="Q231">
        <v>9</v>
      </c>
      <c r="R231">
        <v>9</v>
      </c>
      <c r="S231">
        <v>11</v>
      </c>
      <c r="T231">
        <v>11</v>
      </c>
      <c r="U231">
        <v>11</v>
      </c>
      <c r="V231">
        <v>10</v>
      </c>
      <c r="W231">
        <v>9</v>
      </c>
      <c r="X231">
        <v>9</v>
      </c>
      <c r="Y231">
        <v>12</v>
      </c>
      <c r="Z231">
        <v>11</v>
      </c>
      <c r="AA231">
        <v>12</v>
      </c>
      <c r="AB231">
        <v>10</v>
      </c>
      <c r="AC231">
        <v>9</v>
      </c>
      <c r="AD231">
        <v>9</v>
      </c>
      <c r="AE231">
        <v>11</v>
      </c>
      <c r="AF231">
        <v>11</v>
      </c>
      <c r="AG231">
        <v>11</v>
      </c>
      <c r="AH231">
        <v>10</v>
      </c>
      <c r="AI231">
        <v>9</v>
      </c>
      <c r="AJ231">
        <v>9</v>
      </c>
      <c r="AK231">
        <v>10</v>
      </c>
      <c r="AL231">
        <v>9</v>
      </c>
      <c r="AM231">
        <v>10</v>
      </c>
      <c r="AN231">
        <v>8</v>
      </c>
      <c r="AO231">
        <v>7</v>
      </c>
      <c r="AP231">
        <v>7</v>
      </c>
      <c r="AQ231">
        <v>9</v>
      </c>
      <c r="AR231">
        <v>9</v>
      </c>
      <c r="AS231">
        <v>9</v>
      </c>
      <c r="AT231">
        <v>8</v>
      </c>
      <c r="AU231">
        <v>8</v>
      </c>
      <c r="AV231">
        <v>7</v>
      </c>
      <c r="AW231">
        <v>40.799999999999997</v>
      </c>
      <c r="AX231">
        <v>40.799999999999997</v>
      </c>
      <c r="AY231">
        <v>34.5</v>
      </c>
      <c r="AZ231">
        <v>47.087000000000003</v>
      </c>
      <c r="BA231">
        <v>429</v>
      </c>
      <c r="BB231" t="s">
        <v>1677</v>
      </c>
      <c r="BC231">
        <v>0</v>
      </c>
      <c r="BD231">
        <v>117.51</v>
      </c>
      <c r="BE231" t="s">
        <v>130</v>
      </c>
      <c r="BF231" t="s">
        <v>130</v>
      </c>
      <c r="BG231" t="s">
        <v>130</v>
      </c>
      <c r="BH231" t="s">
        <v>130</v>
      </c>
      <c r="BI231" t="s">
        <v>130</v>
      </c>
      <c r="BJ231" t="s">
        <v>130</v>
      </c>
      <c r="BK231" t="s">
        <v>130</v>
      </c>
      <c r="BL231" t="s">
        <v>130</v>
      </c>
      <c r="BM231" t="s">
        <v>130</v>
      </c>
      <c r="BN231" t="s">
        <v>130</v>
      </c>
      <c r="BO231" t="s">
        <v>130</v>
      </c>
      <c r="BP231" t="s">
        <v>130</v>
      </c>
      <c r="BQ231">
        <v>40.799999999999997</v>
      </c>
      <c r="BR231">
        <v>32.9</v>
      </c>
      <c r="BS231">
        <v>40.799999999999997</v>
      </c>
      <c r="BT231">
        <v>31</v>
      </c>
      <c r="BU231">
        <v>28.2</v>
      </c>
      <c r="BV231">
        <v>28</v>
      </c>
      <c r="BW231">
        <v>38.9</v>
      </c>
      <c r="BX231">
        <v>32.9</v>
      </c>
      <c r="BY231">
        <v>32.9</v>
      </c>
      <c r="BZ231">
        <v>35.9</v>
      </c>
      <c r="CA231">
        <v>25.9</v>
      </c>
      <c r="CB231">
        <v>33.299999999999997</v>
      </c>
      <c r="CC231">
        <v>3424200000</v>
      </c>
      <c r="CD231">
        <v>269390000</v>
      </c>
      <c r="CE231">
        <v>531380000</v>
      </c>
      <c r="CF231">
        <v>411330000</v>
      </c>
      <c r="CG231">
        <v>150500000</v>
      </c>
      <c r="CH231">
        <v>296110000</v>
      </c>
      <c r="CI231">
        <v>199190000</v>
      </c>
      <c r="CJ231">
        <v>413820000</v>
      </c>
      <c r="CK231">
        <v>227340000</v>
      </c>
      <c r="CL231">
        <v>408590000</v>
      </c>
      <c r="CM231">
        <v>90412000</v>
      </c>
      <c r="CN231">
        <v>185960000</v>
      </c>
      <c r="CO231">
        <v>240210000</v>
      </c>
      <c r="CP231">
        <v>201430000</v>
      </c>
      <c r="CQ231">
        <v>15847000</v>
      </c>
      <c r="CR231">
        <v>31258000</v>
      </c>
      <c r="CS231">
        <v>24196000</v>
      </c>
      <c r="CT231">
        <v>8853100</v>
      </c>
      <c r="CU231">
        <v>17418000</v>
      </c>
      <c r="CV231">
        <v>11717000</v>
      </c>
      <c r="CW231">
        <v>24342000</v>
      </c>
      <c r="CX231">
        <v>13373000</v>
      </c>
      <c r="CY231">
        <v>24035000</v>
      </c>
      <c r="CZ231">
        <v>5318300</v>
      </c>
      <c r="DA231">
        <v>10939000</v>
      </c>
      <c r="DB231">
        <v>14130000</v>
      </c>
      <c r="DC231">
        <v>23.91771</v>
      </c>
      <c r="DD231">
        <v>24.89772</v>
      </c>
      <c r="DE231">
        <v>24.52826</v>
      </c>
      <c r="DF231">
        <v>23.077750000000002</v>
      </c>
      <c r="DG231">
        <v>24.054079999999999</v>
      </c>
      <c r="DH231">
        <v>23.482099999999999</v>
      </c>
      <c r="DI231">
        <v>24.536940000000001</v>
      </c>
      <c r="DJ231">
        <v>23.672820000000002</v>
      </c>
      <c r="DK231">
        <v>24.518630000000002</v>
      </c>
      <c r="DL231">
        <v>22.34253</v>
      </c>
      <c r="DM231">
        <v>23.38298</v>
      </c>
      <c r="DN231">
        <v>23.75226</v>
      </c>
      <c r="DO231">
        <v>0.19512548359311799</v>
      </c>
      <c r="DP231">
        <v>0.20509910583496099</v>
      </c>
      <c r="DQ231">
        <v>0.303117852493622</v>
      </c>
      <c r="DR231">
        <v>0.37871869405110598</v>
      </c>
      <c r="DS231">
        <v>1.06287609000478</v>
      </c>
      <c r="DT231">
        <v>0.90992228190104296</v>
      </c>
      <c r="DU231">
        <v>8</v>
      </c>
      <c r="DV231">
        <v>10</v>
      </c>
      <c r="DW231">
        <v>12</v>
      </c>
      <c r="DX231">
        <v>3</v>
      </c>
      <c r="DY231">
        <v>6</v>
      </c>
      <c r="DZ231">
        <v>7</v>
      </c>
      <c r="EA231">
        <v>7</v>
      </c>
      <c r="EB231">
        <v>11</v>
      </c>
      <c r="EC231">
        <v>9</v>
      </c>
      <c r="ED231">
        <v>3</v>
      </c>
      <c r="EE231">
        <v>4</v>
      </c>
      <c r="EF231">
        <v>5</v>
      </c>
      <c r="EG231">
        <v>85</v>
      </c>
      <c r="EH231">
        <v>251</v>
      </c>
      <c r="EI231" t="s">
        <v>1678</v>
      </c>
      <c r="EJ231" t="s">
        <v>139</v>
      </c>
      <c r="EK231" t="s">
        <v>1679</v>
      </c>
      <c r="EL231" t="s">
        <v>1680</v>
      </c>
      <c r="EM231" t="s">
        <v>1681</v>
      </c>
      <c r="EN231" t="s">
        <v>1682</v>
      </c>
    </row>
    <row r="232" spans="1:148" x14ac:dyDescent="0.25">
      <c r="A232" t="s">
        <v>4822</v>
      </c>
      <c r="B232" t="s">
        <v>4822</v>
      </c>
      <c r="C232">
        <v>2</v>
      </c>
      <c r="D232">
        <v>2</v>
      </c>
      <c r="E232">
        <v>2</v>
      </c>
      <c r="F232" t="s">
        <v>4823</v>
      </c>
      <c r="G232" t="str">
        <f>MID(F232,FIND("&gt;sp|",F232)+4,6)</f>
        <v>Q9Y266</v>
      </c>
      <c r="H232" t="s">
        <v>5519</v>
      </c>
      <c r="I232">
        <v>1</v>
      </c>
      <c r="J232">
        <v>2</v>
      </c>
      <c r="K232">
        <v>2</v>
      </c>
      <c r="L232">
        <v>2</v>
      </c>
      <c r="M232">
        <v>1</v>
      </c>
      <c r="N232">
        <v>1</v>
      </c>
      <c r="O232">
        <v>1</v>
      </c>
      <c r="P232">
        <v>1</v>
      </c>
      <c r="Q232">
        <v>0</v>
      </c>
      <c r="R232">
        <v>0</v>
      </c>
      <c r="S232">
        <v>2</v>
      </c>
      <c r="T232">
        <v>1</v>
      </c>
      <c r="U232">
        <v>1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0</v>
      </c>
      <c r="AD232">
        <v>0</v>
      </c>
      <c r="AE232">
        <v>2</v>
      </c>
      <c r="AF232">
        <v>1</v>
      </c>
      <c r="AG232">
        <v>1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0</v>
      </c>
      <c r="AP232">
        <v>0</v>
      </c>
      <c r="AQ232">
        <v>2</v>
      </c>
      <c r="AR232">
        <v>1</v>
      </c>
      <c r="AS232">
        <v>1</v>
      </c>
      <c r="AT232">
        <v>0</v>
      </c>
      <c r="AU232">
        <v>1</v>
      </c>
      <c r="AV232">
        <v>1</v>
      </c>
      <c r="AW232">
        <v>6.3</v>
      </c>
      <c r="AX232">
        <v>6.3</v>
      </c>
      <c r="AY232">
        <v>6.3</v>
      </c>
      <c r="AZ232">
        <v>38.241999999999997</v>
      </c>
      <c r="BA232">
        <v>331</v>
      </c>
      <c r="BB232">
        <v>331</v>
      </c>
      <c r="BC232">
        <v>0</v>
      </c>
      <c r="BD232">
        <v>13.648</v>
      </c>
      <c r="BE232" t="s">
        <v>131</v>
      </c>
      <c r="BF232" t="s">
        <v>130</v>
      </c>
      <c r="BG232" t="s">
        <v>130</v>
      </c>
      <c r="BH232" t="s">
        <v>131</v>
      </c>
      <c r="BI232" t="s">
        <v>131</v>
      </c>
      <c r="BJ232" t="s">
        <v>131</v>
      </c>
      <c r="BK232" t="s">
        <v>130</v>
      </c>
      <c r="BL232" t="s">
        <v>131</v>
      </c>
      <c r="BM232" t="s">
        <v>130</v>
      </c>
      <c r="BN232" t="s">
        <v>131</v>
      </c>
      <c r="BO232" t="s">
        <v>131</v>
      </c>
      <c r="BP232" t="s">
        <v>131</v>
      </c>
      <c r="BQ232">
        <v>3.6</v>
      </c>
      <c r="BR232">
        <v>3.6</v>
      </c>
      <c r="BS232">
        <v>3.6</v>
      </c>
      <c r="BT232">
        <v>3.6</v>
      </c>
      <c r="BU232">
        <v>0</v>
      </c>
      <c r="BV232">
        <v>0</v>
      </c>
      <c r="BW232">
        <v>6.3</v>
      </c>
      <c r="BX232">
        <v>3.6</v>
      </c>
      <c r="BY232">
        <v>3.6</v>
      </c>
      <c r="BZ232">
        <v>0</v>
      </c>
      <c r="CA232">
        <v>3.6</v>
      </c>
      <c r="CB232">
        <v>3.6</v>
      </c>
      <c r="CC232">
        <v>111790000</v>
      </c>
      <c r="CD232">
        <v>15699000</v>
      </c>
      <c r="CE232">
        <v>24154000</v>
      </c>
      <c r="CF232">
        <v>13904000</v>
      </c>
      <c r="CG232">
        <v>2232900</v>
      </c>
      <c r="CH232">
        <v>0</v>
      </c>
      <c r="CI232">
        <v>0</v>
      </c>
      <c r="CJ232">
        <v>16315000</v>
      </c>
      <c r="CK232">
        <v>15106000</v>
      </c>
      <c r="CL232">
        <v>13975000</v>
      </c>
      <c r="CM232">
        <v>0</v>
      </c>
      <c r="CN232">
        <v>3717600</v>
      </c>
      <c r="CO232">
        <v>6684700</v>
      </c>
      <c r="CP232">
        <v>5323200</v>
      </c>
      <c r="CQ232">
        <v>747550</v>
      </c>
      <c r="CR232">
        <v>1150200</v>
      </c>
      <c r="CS232">
        <v>662080</v>
      </c>
      <c r="CT232">
        <v>106330</v>
      </c>
      <c r="CU232">
        <v>0</v>
      </c>
      <c r="CV232">
        <v>0</v>
      </c>
      <c r="CW232">
        <v>776920</v>
      </c>
      <c r="CX232">
        <v>719310</v>
      </c>
      <c r="CY232">
        <v>665470</v>
      </c>
      <c r="CZ232">
        <v>0</v>
      </c>
      <c r="DA232">
        <v>177030</v>
      </c>
      <c r="DB232">
        <v>318320</v>
      </c>
      <c r="DC232">
        <v>19.511810000000001</v>
      </c>
      <c r="DD232">
        <v>20.13345</v>
      </c>
      <c r="DE232">
        <v>19.336649999999999</v>
      </c>
      <c r="DF232">
        <v>16.69819</v>
      </c>
      <c r="DG232">
        <v>9</v>
      </c>
      <c r="DH232">
        <v>9</v>
      </c>
      <c r="DI232">
        <v>19.567409999999999</v>
      </c>
      <c r="DJ232">
        <v>19.456250000000001</v>
      </c>
      <c r="DK232">
        <v>19.344010000000001</v>
      </c>
      <c r="DL232">
        <v>9</v>
      </c>
      <c r="DM232">
        <v>17.433630000000001</v>
      </c>
      <c r="DN232">
        <v>18.28012</v>
      </c>
      <c r="DO232">
        <v>0.33806066486869801</v>
      </c>
      <c r="DP232">
        <v>0.20474497477213299</v>
      </c>
      <c r="DQ232">
        <v>0.35427877154134901</v>
      </c>
      <c r="DR232">
        <v>-3.3385213216145799</v>
      </c>
      <c r="DS232">
        <v>1.4580616261702199</v>
      </c>
      <c r="DT232">
        <v>8.0945733388264998</v>
      </c>
      <c r="DU232">
        <v>0</v>
      </c>
      <c r="DV232">
        <v>1</v>
      </c>
      <c r="DW232">
        <v>1</v>
      </c>
      <c r="DX232">
        <v>0</v>
      </c>
      <c r="DY232">
        <v>0</v>
      </c>
      <c r="DZ232">
        <v>0</v>
      </c>
      <c r="EA232">
        <v>2</v>
      </c>
      <c r="EB232">
        <v>0</v>
      </c>
      <c r="EC232">
        <v>1</v>
      </c>
      <c r="ED232">
        <v>0</v>
      </c>
      <c r="EE232">
        <v>0</v>
      </c>
      <c r="EF232">
        <v>0</v>
      </c>
      <c r="EG232">
        <v>5</v>
      </c>
      <c r="EH232">
        <v>673</v>
      </c>
      <c r="EI232" t="s">
        <v>4824</v>
      </c>
      <c r="EJ232" t="s">
        <v>138</v>
      </c>
      <c r="EK232" t="s">
        <v>4825</v>
      </c>
      <c r="EL232" t="s">
        <v>4826</v>
      </c>
      <c r="EM232" t="s">
        <v>4827</v>
      </c>
      <c r="EN232" t="s">
        <v>4828</v>
      </c>
    </row>
    <row r="233" spans="1:148" x14ac:dyDescent="0.25">
      <c r="A233" t="s">
        <v>2612</v>
      </c>
      <c r="B233" t="s">
        <v>2613</v>
      </c>
      <c r="C233" t="s">
        <v>2614</v>
      </c>
      <c r="D233" t="s">
        <v>2614</v>
      </c>
      <c r="E233" t="s">
        <v>2614</v>
      </c>
      <c r="F233" t="s">
        <v>2615</v>
      </c>
      <c r="G233" t="str">
        <f>MID(F233,FIND("&gt;sp|",F233)+4,6)</f>
        <v>P62280</v>
      </c>
      <c r="H233" t="s">
        <v>5242</v>
      </c>
      <c r="I233">
        <v>4</v>
      </c>
      <c r="J233">
        <v>15</v>
      </c>
      <c r="K233">
        <v>15</v>
      </c>
      <c r="L233">
        <v>15</v>
      </c>
      <c r="M233">
        <v>14</v>
      </c>
      <c r="N233">
        <v>13</v>
      </c>
      <c r="O233">
        <v>12</v>
      </c>
      <c r="P233">
        <v>12</v>
      </c>
      <c r="Q233">
        <v>12</v>
      </c>
      <c r="R233">
        <v>13</v>
      </c>
      <c r="S233">
        <v>13</v>
      </c>
      <c r="T233">
        <v>11</v>
      </c>
      <c r="U233">
        <v>13</v>
      </c>
      <c r="V233">
        <v>13</v>
      </c>
      <c r="W233">
        <v>14</v>
      </c>
      <c r="X233">
        <v>13</v>
      </c>
      <c r="Y233">
        <v>14</v>
      </c>
      <c r="Z233">
        <v>13</v>
      </c>
      <c r="AA233">
        <v>12</v>
      </c>
      <c r="AB233">
        <v>12</v>
      </c>
      <c r="AC233">
        <v>12</v>
      </c>
      <c r="AD233">
        <v>13</v>
      </c>
      <c r="AE233">
        <v>13</v>
      </c>
      <c r="AF233">
        <v>11</v>
      </c>
      <c r="AG233">
        <v>13</v>
      </c>
      <c r="AH233">
        <v>13</v>
      </c>
      <c r="AI233">
        <v>14</v>
      </c>
      <c r="AJ233">
        <v>13</v>
      </c>
      <c r="AK233">
        <v>14</v>
      </c>
      <c r="AL233">
        <v>13</v>
      </c>
      <c r="AM233">
        <v>12</v>
      </c>
      <c r="AN233">
        <v>12</v>
      </c>
      <c r="AO233">
        <v>12</v>
      </c>
      <c r="AP233">
        <v>13</v>
      </c>
      <c r="AQ233">
        <v>13</v>
      </c>
      <c r="AR233">
        <v>11</v>
      </c>
      <c r="AS233">
        <v>13</v>
      </c>
      <c r="AT233">
        <v>13</v>
      </c>
      <c r="AU233">
        <v>14</v>
      </c>
      <c r="AV233">
        <v>13</v>
      </c>
      <c r="AW233">
        <v>69</v>
      </c>
      <c r="AX233">
        <v>69</v>
      </c>
      <c r="AY233">
        <v>69</v>
      </c>
      <c r="AZ233">
        <v>18.431000000000001</v>
      </c>
      <c r="BA233">
        <v>158</v>
      </c>
      <c r="BB233" t="s">
        <v>2616</v>
      </c>
      <c r="BC233">
        <v>0</v>
      </c>
      <c r="BD233">
        <v>112.03</v>
      </c>
      <c r="BE233" t="s">
        <v>130</v>
      </c>
      <c r="BF233" t="s">
        <v>130</v>
      </c>
      <c r="BG233" t="s">
        <v>130</v>
      </c>
      <c r="BH233" t="s">
        <v>130</v>
      </c>
      <c r="BI233" t="s">
        <v>130</v>
      </c>
      <c r="BJ233" t="s">
        <v>130</v>
      </c>
      <c r="BK233" t="s">
        <v>130</v>
      </c>
      <c r="BL233" t="s">
        <v>130</v>
      </c>
      <c r="BM233" t="s">
        <v>130</v>
      </c>
      <c r="BN233" t="s">
        <v>130</v>
      </c>
      <c r="BO233" t="s">
        <v>130</v>
      </c>
      <c r="BP233" t="s">
        <v>130</v>
      </c>
      <c r="BQ233">
        <v>69</v>
      </c>
      <c r="BR233">
        <v>63.9</v>
      </c>
      <c r="BS233">
        <v>57</v>
      </c>
      <c r="BT233">
        <v>68.400000000000006</v>
      </c>
      <c r="BU233">
        <v>64.599999999999994</v>
      </c>
      <c r="BV233">
        <v>63.9</v>
      </c>
      <c r="BW233">
        <v>69</v>
      </c>
      <c r="BX233">
        <v>57</v>
      </c>
      <c r="BY233">
        <v>63.9</v>
      </c>
      <c r="BZ233">
        <v>68.400000000000006</v>
      </c>
      <c r="CA233">
        <v>69</v>
      </c>
      <c r="CB233">
        <v>63.9</v>
      </c>
      <c r="CC233">
        <v>13887000000</v>
      </c>
      <c r="CD233">
        <v>975320000</v>
      </c>
      <c r="CE233">
        <v>1212500000</v>
      </c>
      <c r="CF233">
        <v>1026400000</v>
      </c>
      <c r="CG233">
        <v>858790000</v>
      </c>
      <c r="CH233">
        <v>1614800000</v>
      </c>
      <c r="CI233">
        <v>1749300000</v>
      </c>
      <c r="CJ233">
        <v>1155900000</v>
      </c>
      <c r="CK233">
        <v>821270000</v>
      </c>
      <c r="CL233">
        <v>836200000</v>
      </c>
      <c r="CM233">
        <v>1078000000</v>
      </c>
      <c r="CN233">
        <v>944600000</v>
      </c>
      <c r="CO233">
        <v>1613700000</v>
      </c>
      <c r="CP233">
        <v>1388700000</v>
      </c>
      <c r="CQ233">
        <v>97532000</v>
      </c>
      <c r="CR233">
        <v>121250000</v>
      </c>
      <c r="CS233">
        <v>102640000</v>
      </c>
      <c r="CT233">
        <v>85879000</v>
      </c>
      <c r="CU233">
        <v>161480000</v>
      </c>
      <c r="CV233">
        <v>174930000</v>
      </c>
      <c r="CW233">
        <v>115590000</v>
      </c>
      <c r="CX233">
        <v>82127000</v>
      </c>
      <c r="CY233">
        <v>83620000</v>
      </c>
      <c r="CZ233">
        <v>107800000</v>
      </c>
      <c r="DA233">
        <v>94460000</v>
      </c>
      <c r="DB233">
        <v>161370000</v>
      </c>
      <c r="DC233">
        <v>26.539370000000002</v>
      </c>
      <c r="DD233">
        <v>26.85341</v>
      </c>
      <c r="DE233">
        <v>26.613019999999999</v>
      </c>
      <c r="DF233">
        <v>26.355799999999999</v>
      </c>
      <c r="DG233">
        <v>27.266780000000001</v>
      </c>
      <c r="DH233">
        <v>27.382200000000001</v>
      </c>
      <c r="DI233">
        <v>26.78444</v>
      </c>
      <c r="DJ233">
        <v>26.291350000000001</v>
      </c>
      <c r="DK233">
        <v>26.317340000000002</v>
      </c>
      <c r="DL233">
        <v>26.683779999999999</v>
      </c>
      <c r="DM233">
        <v>26.493200000000002</v>
      </c>
      <c r="DN233">
        <v>27.265799999999999</v>
      </c>
      <c r="DO233">
        <v>0.47592853559201898</v>
      </c>
      <c r="DP233">
        <v>0.20421981811523399</v>
      </c>
      <c r="DQ233">
        <v>0.17827830351385199</v>
      </c>
      <c r="DR233">
        <v>0.187335332234703</v>
      </c>
      <c r="DS233">
        <v>0.41961384450366301</v>
      </c>
      <c r="DT233">
        <v>-0.332995732625328</v>
      </c>
      <c r="DU233">
        <v>9</v>
      </c>
      <c r="DV233">
        <v>7</v>
      </c>
      <c r="DW233">
        <v>6</v>
      </c>
      <c r="DX233">
        <v>7</v>
      </c>
      <c r="DY233">
        <v>12</v>
      </c>
      <c r="DZ233">
        <v>12</v>
      </c>
      <c r="EA233">
        <v>8</v>
      </c>
      <c r="EB233">
        <v>7</v>
      </c>
      <c r="EC233">
        <v>8</v>
      </c>
      <c r="ED233">
        <v>10</v>
      </c>
      <c r="EE233">
        <v>8</v>
      </c>
      <c r="EF233">
        <v>11</v>
      </c>
      <c r="EG233">
        <v>105</v>
      </c>
      <c r="EH233">
        <v>367</v>
      </c>
      <c r="EI233" t="s">
        <v>2617</v>
      </c>
      <c r="EJ233" t="s">
        <v>152</v>
      </c>
      <c r="EK233" t="s">
        <v>2618</v>
      </c>
      <c r="EL233" t="s">
        <v>2619</v>
      </c>
      <c r="EM233" t="s">
        <v>2620</v>
      </c>
      <c r="EN233" t="s">
        <v>2621</v>
      </c>
      <c r="EP233">
        <v>119</v>
      </c>
      <c r="ER233">
        <v>109</v>
      </c>
    </row>
    <row r="234" spans="1:148" x14ac:dyDescent="0.25">
      <c r="A234" t="s">
        <v>3891</v>
      </c>
      <c r="B234" t="s">
        <v>3891</v>
      </c>
      <c r="C234" t="s">
        <v>156</v>
      </c>
      <c r="D234" t="s">
        <v>156</v>
      </c>
      <c r="E234" t="s">
        <v>156</v>
      </c>
      <c r="F234" t="s">
        <v>3892</v>
      </c>
      <c r="G234" t="str">
        <f>MID(F234,FIND("&gt;sp|",F234)+4,6)</f>
        <v>Q8IZU2</v>
      </c>
      <c r="H234" t="s">
        <v>5390</v>
      </c>
      <c r="I234">
        <v>4</v>
      </c>
      <c r="J234">
        <v>1</v>
      </c>
      <c r="K234">
        <v>1</v>
      </c>
      <c r="L234">
        <v>1</v>
      </c>
      <c r="M234">
        <v>0</v>
      </c>
      <c r="N234">
        <v>0</v>
      </c>
      <c r="O234">
        <v>1</v>
      </c>
      <c r="P234">
        <v>1</v>
      </c>
      <c r="Q234">
        <v>0</v>
      </c>
      <c r="R234">
        <v>1</v>
      </c>
      <c r="S234">
        <v>0</v>
      </c>
      <c r="T234">
        <v>1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1</v>
      </c>
      <c r="AC234">
        <v>0</v>
      </c>
      <c r="AD234">
        <v>1</v>
      </c>
      <c r="AE234">
        <v>0</v>
      </c>
      <c r="AF234">
        <v>1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1</v>
      </c>
      <c r="AO234">
        <v>0</v>
      </c>
      <c r="AP234">
        <v>1</v>
      </c>
      <c r="AQ234">
        <v>0</v>
      </c>
      <c r="AR234">
        <v>1</v>
      </c>
      <c r="AS234">
        <v>0</v>
      </c>
      <c r="AT234">
        <v>1</v>
      </c>
      <c r="AU234">
        <v>0</v>
      </c>
      <c r="AV234">
        <v>0</v>
      </c>
      <c r="AW234">
        <v>1.3</v>
      </c>
      <c r="AX234">
        <v>1.3</v>
      </c>
      <c r="AY234">
        <v>1.3</v>
      </c>
      <c r="AZ234">
        <v>62.54</v>
      </c>
      <c r="BA234">
        <v>557</v>
      </c>
      <c r="BB234" t="s">
        <v>3893</v>
      </c>
      <c r="BC234">
        <v>4.6224999999999999E-3</v>
      </c>
      <c r="BD234">
        <v>6.1757999999999997</v>
      </c>
      <c r="BE234" t="s">
        <v>131</v>
      </c>
      <c r="BF234" t="s">
        <v>131</v>
      </c>
      <c r="BG234" t="s">
        <v>130</v>
      </c>
      <c r="BH234" t="s">
        <v>131</v>
      </c>
      <c r="BI234" t="s">
        <v>131</v>
      </c>
      <c r="BJ234" t="s">
        <v>131</v>
      </c>
      <c r="BK234" t="s">
        <v>131</v>
      </c>
      <c r="BL234" t="s">
        <v>130</v>
      </c>
      <c r="BM234" t="s">
        <v>131</v>
      </c>
      <c r="BN234" t="s">
        <v>130</v>
      </c>
      <c r="BO234" t="s">
        <v>131</v>
      </c>
      <c r="BP234" t="s">
        <v>131</v>
      </c>
      <c r="BQ234">
        <v>0</v>
      </c>
      <c r="BR234">
        <v>0</v>
      </c>
      <c r="BS234">
        <v>1.3</v>
      </c>
      <c r="BT234">
        <v>1.3</v>
      </c>
      <c r="BU234">
        <v>0</v>
      </c>
      <c r="BV234">
        <v>1.3</v>
      </c>
      <c r="BW234">
        <v>0</v>
      </c>
      <c r="BX234">
        <v>1.3</v>
      </c>
      <c r="BY234">
        <v>0</v>
      </c>
      <c r="BZ234">
        <v>1.3</v>
      </c>
      <c r="CA234">
        <v>0</v>
      </c>
      <c r="CB234">
        <v>0</v>
      </c>
      <c r="CC234">
        <v>32955000</v>
      </c>
      <c r="CD234">
        <v>0</v>
      </c>
      <c r="CE234">
        <v>0</v>
      </c>
      <c r="CF234">
        <v>17427000</v>
      </c>
      <c r="CG234">
        <v>1904600</v>
      </c>
      <c r="CH234">
        <v>0</v>
      </c>
      <c r="CI234">
        <v>1145800</v>
      </c>
      <c r="CJ234">
        <v>0</v>
      </c>
      <c r="CK234">
        <v>11453000</v>
      </c>
      <c r="CL234">
        <v>0</v>
      </c>
      <c r="CM234">
        <v>1024500</v>
      </c>
      <c r="CN234">
        <v>0</v>
      </c>
      <c r="CO234">
        <v>0</v>
      </c>
      <c r="CP234">
        <v>941580</v>
      </c>
      <c r="CQ234">
        <v>0</v>
      </c>
      <c r="CR234">
        <v>0</v>
      </c>
      <c r="CS234">
        <v>497920</v>
      </c>
      <c r="CT234">
        <v>54418</v>
      </c>
      <c r="CU234">
        <v>0</v>
      </c>
      <c r="CV234">
        <v>32737</v>
      </c>
      <c r="CW234">
        <v>0</v>
      </c>
      <c r="CX234">
        <v>327240</v>
      </c>
      <c r="CY234">
        <v>0</v>
      </c>
      <c r="CZ234">
        <v>29271</v>
      </c>
      <c r="DA234">
        <v>0</v>
      </c>
      <c r="DB234">
        <v>0</v>
      </c>
      <c r="DC234">
        <v>9</v>
      </c>
      <c r="DD234">
        <v>9</v>
      </c>
      <c r="DE234">
        <v>18.925550000000001</v>
      </c>
      <c r="DF234">
        <v>15.7318</v>
      </c>
      <c r="DG234">
        <v>9</v>
      </c>
      <c r="DH234">
        <v>14.99863</v>
      </c>
      <c r="DI234">
        <v>9</v>
      </c>
      <c r="DJ234">
        <v>18.319990000000001</v>
      </c>
      <c r="DK234">
        <v>9</v>
      </c>
      <c r="DL234">
        <v>14.83718</v>
      </c>
      <c r="DM234">
        <v>9</v>
      </c>
      <c r="DN234">
        <v>9</v>
      </c>
      <c r="DO234">
        <v>1.4727865928617001E-2</v>
      </c>
      <c r="DP234">
        <v>0.20185470581054701</v>
      </c>
      <c r="DQ234">
        <v>0.327350724052827</v>
      </c>
      <c r="DR234">
        <v>2.2977488835652702</v>
      </c>
      <c r="DS234">
        <v>8.4118805024628804E-2</v>
      </c>
      <c r="DT234">
        <v>-0.93495877583821696</v>
      </c>
      <c r="DU234">
        <v>0</v>
      </c>
      <c r="DV234">
        <v>0</v>
      </c>
      <c r="DW234">
        <v>1</v>
      </c>
      <c r="DX234">
        <v>0</v>
      </c>
      <c r="DY234">
        <v>0</v>
      </c>
      <c r="DZ234">
        <v>0</v>
      </c>
      <c r="EA234">
        <v>0</v>
      </c>
      <c r="EB234">
        <v>1</v>
      </c>
      <c r="EC234">
        <v>0</v>
      </c>
      <c r="ED234">
        <v>1</v>
      </c>
      <c r="EE234">
        <v>0</v>
      </c>
      <c r="EF234">
        <v>0</v>
      </c>
      <c r="EG234">
        <v>3</v>
      </c>
      <c r="EH234">
        <v>533</v>
      </c>
      <c r="EI234">
        <v>2016</v>
      </c>
      <c r="EJ234" t="b">
        <v>1</v>
      </c>
      <c r="EK234">
        <v>2102</v>
      </c>
      <c r="EL234" t="s">
        <v>3894</v>
      </c>
      <c r="EM234" t="s">
        <v>3895</v>
      </c>
      <c r="EN234">
        <v>10585</v>
      </c>
    </row>
    <row r="235" spans="1:148" x14ac:dyDescent="0.25">
      <c r="A235" t="s">
        <v>2397</v>
      </c>
      <c r="B235" t="s">
        <v>2398</v>
      </c>
      <c r="C235" t="s">
        <v>2399</v>
      </c>
      <c r="D235" t="s">
        <v>2399</v>
      </c>
      <c r="E235" t="s">
        <v>2399</v>
      </c>
      <c r="F235" t="s">
        <v>2400</v>
      </c>
      <c r="G235" t="str">
        <f>MID(F235,FIND("&gt;sp|",F235)+4,6)</f>
        <v>P60866</v>
      </c>
      <c r="H235" t="s">
        <v>5218</v>
      </c>
      <c r="I235">
        <v>5</v>
      </c>
      <c r="J235">
        <v>6</v>
      </c>
      <c r="K235">
        <v>6</v>
      </c>
      <c r="L235">
        <v>6</v>
      </c>
      <c r="M235">
        <v>6</v>
      </c>
      <c r="N235">
        <v>6</v>
      </c>
      <c r="O235">
        <v>5</v>
      </c>
      <c r="P235">
        <v>4</v>
      </c>
      <c r="Q235">
        <v>5</v>
      </c>
      <c r="R235">
        <v>5</v>
      </c>
      <c r="S235">
        <v>6</v>
      </c>
      <c r="T235">
        <v>6</v>
      </c>
      <c r="U235">
        <v>6</v>
      </c>
      <c r="V235">
        <v>6</v>
      </c>
      <c r="W235">
        <v>5</v>
      </c>
      <c r="X235">
        <v>6</v>
      </c>
      <c r="Y235">
        <v>6</v>
      </c>
      <c r="Z235">
        <v>6</v>
      </c>
      <c r="AA235">
        <v>5</v>
      </c>
      <c r="AB235">
        <v>4</v>
      </c>
      <c r="AC235">
        <v>5</v>
      </c>
      <c r="AD235">
        <v>5</v>
      </c>
      <c r="AE235">
        <v>6</v>
      </c>
      <c r="AF235">
        <v>6</v>
      </c>
      <c r="AG235">
        <v>6</v>
      </c>
      <c r="AH235">
        <v>6</v>
      </c>
      <c r="AI235">
        <v>5</v>
      </c>
      <c r="AJ235">
        <v>6</v>
      </c>
      <c r="AK235">
        <v>6</v>
      </c>
      <c r="AL235">
        <v>6</v>
      </c>
      <c r="AM235">
        <v>5</v>
      </c>
      <c r="AN235">
        <v>4</v>
      </c>
      <c r="AO235">
        <v>5</v>
      </c>
      <c r="AP235">
        <v>5</v>
      </c>
      <c r="AQ235">
        <v>6</v>
      </c>
      <c r="AR235">
        <v>6</v>
      </c>
      <c r="AS235">
        <v>6</v>
      </c>
      <c r="AT235">
        <v>6</v>
      </c>
      <c r="AU235">
        <v>5</v>
      </c>
      <c r="AV235">
        <v>6</v>
      </c>
      <c r="AW235">
        <v>34.5</v>
      </c>
      <c r="AX235">
        <v>34.5</v>
      </c>
      <c r="AY235">
        <v>34.5</v>
      </c>
      <c r="AZ235">
        <v>13.372999999999999</v>
      </c>
      <c r="BA235">
        <v>119</v>
      </c>
      <c r="BB235" t="s">
        <v>2401</v>
      </c>
      <c r="BC235">
        <v>0</v>
      </c>
      <c r="BD235">
        <v>53.131</v>
      </c>
      <c r="BE235" t="s">
        <v>130</v>
      </c>
      <c r="BF235" t="s">
        <v>130</v>
      </c>
      <c r="BG235" t="s">
        <v>130</v>
      </c>
      <c r="BH235" t="s">
        <v>130</v>
      </c>
      <c r="BI235" t="s">
        <v>130</v>
      </c>
      <c r="BJ235" t="s">
        <v>130</v>
      </c>
      <c r="BK235" t="s">
        <v>130</v>
      </c>
      <c r="BL235" t="s">
        <v>130</v>
      </c>
      <c r="BM235" t="s">
        <v>130</v>
      </c>
      <c r="BN235" t="s">
        <v>130</v>
      </c>
      <c r="BO235" t="s">
        <v>130</v>
      </c>
      <c r="BP235" t="s">
        <v>130</v>
      </c>
      <c r="BQ235">
        <v>34.5</v>
      </c>
      <c r="BR235">
        <v>34.5</v>
      </c>
      <c r="BS235">
        <v>34.5</v>
      </c>
      <c r="BT235">
        <v>25.2</v>
      </c>
      <c r="BU235">
        <v>34.5</v>
      </c>
      <c r="BV235">
        <v>34.5</v>
      </c>
      <c r="BW235">
        <v>34.5</v>
      </c>
      <c r="BX235">
        <v>34.5</v>
      </c>
      <c r="BY235">
        <v>34.5</v>
      </c>
      <c r="BZ235">
        <v>34.5</v>
      </c>
      <c r="CA235">
        <v>34.5</v>
      </c>
      <c r="CB235">
        <v>34.5</v>
      </c>
      <c r="CC235">
        <v>8716200000</v>
      </c>
      <c r="CD235">
        <v>714620000</v>
      </c>
      <c r="CE235">
        <v>874470000</v>
      </c>
      <c r="CF235">
        <v>478920000</v>
      </c>
      <c r="CG235">
        <v>508360000</v>
      </c>
      <c r="CH235">
        <v>1092200000</v>
      </c>
      <c r="CI235">
        <v>994440000</v>
      </c>
      <c r="CJ235">
        <v>875230000</v>
      </c>
      <c r="CK235">
        <v>381890000</v>
      </c>
      <c r="CL235">
        <v>595680000</v>
      </c>
      <c r="CM235">
        <v>508370000</v>
      </c>
      <c r="CN235">
        <v>634930000</v>
      </c>
      <c r="CO235">
        <v>1057000000</v>
      </c>
      <c r="CP235">
        <v>1743200000</v>
      </c>
      <c r="CQ235">
        <v>142920000</v>
      </c>
      <c r="CR235">
        <v>174890000</v>
      </c>
      <c r="CS235">
        <v>95784000</v>
      </c>
      <c r="CT235">
        <v>101670000</v>
      </c>
      <c r="CU235">
        <v>218450000</v>
      </c>
      <c r="CV235">
        <v>198890000</v>
      </c>
      <c r="CW235">
        <v>175050000</v>
      </c>
      <c r="CX235">
        <v>76377000</v>
      </c>
      <c r="CY235">
        <v>119140000</v>
      </c>
      <c r="CZ235">
        <v>101670000</v>
      </c>
      <c r="DA235">
        <v>126990000</v>
      </c>
      <c r="DB235">
        <v>211410000</v>
      </c>
      <c r="DC235">
        <v>27.090630000000001</v>
      </c>
      <c r="DD235">
        <v>27.381869999999999</v>
      </c>
      <c r="DE235">
        <v>26.513280000000002</v>
      </c>
      <c r="DF235">
        <v>26.599319999999999</v>
      </c>
      <c r="DG235">
        <v>27.702729999999999</v>
      </c>
      <c r="DH235">
        <v>27.567399999999999</v>
      </c>
      <c r="DI235">
        <v>27.383189999999999</v>
      </c>
      <c r="DJ235">
        <v>26.186630000000001</v>
      </c>
      <c r="DK235">
        <v>26.82808</v>
      </c>
      <c r="DL235">
        <v>26.599319999999999</v>
      </c>
      <c r="DM235">
        <v>26.92014</v>
      </c>
      <c r="DN235">
        <v>27.655470000000001</v>
      </c>
      <c r="DO235">
        <v>0.17260276482671999</v>
      </c>
      <c r="DP235">
        <v>0.19595909118652299</v>
      </c>
      <c r="DQ235">
        <v>0.189532338963567</v>
      </c>
      <c r="DR235">
        <v>0.23150571187337499</v>
      </c>
      <c r="DS235">
        <v>0.27409810175683202</v>
      </c>
      <c r="DT235">
        <v>-0.294552485148113</v>
      </c>
      <c r="DU235">
        <v>9</v>
      </c>
      <c r="DV235">
        <v>9</v>
      </c>
      <c r="DW235">
        <v>8</v>
      </c>
      <c r="DX235">
        <v>5</v>
      </c>
      <c r="DY235">
        <v>10</v>
      </c>
      <c r="DZ235">
        <v>8</v>
      </c>
      <c r="EA235">
        <v>7</v>
      </c>
      <c r="EB235">
        <v>8</v>
      </c>
      <c r="EC235">
        <v>6</v>
      </c>
      <c r="ED235">
        <v>8</v>
      </c>
      <c r="EE235">
        <v>5</v>
      </c>
      <c r="EF235">
        <v>7</v>
      </c>
      <c r="EG235">
        <v>90</v>
      </c>
      <c r="EH235">
        <v>343</v>
      </c>
      <c r="EI235" t="s">
        <v>2402</v>
      </c>
      <c r="EJ235" t="s">
        <v>148</v>
      </c>
      <c r="EK235" t="s">
        <v>2403</v>
      </c>
      <c r="EL235" t="s">
        <v>2404</v>
      </c>
      <c r="EM235" t="s">
        <v>2405</v>
      </c>
      <c r="EN235" t="s">
        <v>2406</v>
      </c>
    </row>
    <row r="236" spans="1:148" x14ac:dyDescent="0.25">
      <c r="A236" t="s">
        <v>2864</v>
      </c>
      <c r="B236" t="s">
        <v>2864</v>
      </c>
      <c r="C236" t="s">
        <v>2865</v>
      </c>
      <c r="D236" t="s">
        <v>2865</v>
      </c>
      <c r="E236" t="s">
        <v>2865</v>
      </c>
      <c r="F236" t="s">
        <v>2866</v>
      </c>
      <c r="G236" t="str">
        <f>MID(F236,FIND("&gt;sp|",F236)+4,6)</f>
        <v>Q00005</v>
      </c>
      <c r="H236" t="s">
        <v>5294</v>
      </c>
      <c r="I236">
        <v>11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0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0</v>
      </c>
      <c r="AC236">
        <v>1</v>
      </c>
      <c r="AD236">
        <v>1</v>
      </c>
      <c r="AE236">
        <v>1</v>
      </c>
      <c r="AF236">
        <v>1</v>
      </c>
      <c r="AG236">
        <v>1</v>
      </c>
      <c r="AH236">
        <v>1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0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7.1</v>
      </c>
      <c r="AX236">
        <v>7.1</v>
      </c>
      <c r="AY236">
        <v>7.1</v>
      </c>
      <c r="AZ236">
        <v>23.007000000000001</v>
      </c>
      <c r="BA236">
        <v>197</v>
      </c>
      <c r="BB236" t="s">
        <v>2867</v>
      </c>
      <c r="BC236">
        <v>0</v>
      </c>
      <c r="BD236">
        <v>11.384</v>
      </c>
      <c r="BE236" t="s">
        <v>131</v>
      </c>
      <c r="BF236" t="s">
        <v>131</v>
      </c>
      <c r="BG236" t="s">
        <v>131</v>
      </c>
      <c r="BH236" t="s">
        <v>131</v>
      </c>
      <c r="BI236" t="s">
        <v>131</v>
      </c>
      <c r="BJ236" t="s">
        <v>131</v>
      </c>
      <c r="BK236" t="s">
        <v>130</v>
      </c>
      <c r="BL236" t="s">
        <v>131</v>
      </c>
      <c r="BM236" t="s">
        <v>131</v>
      </c>
      <c r="BN236" t="s">
        <v>130</v>
      </c>
      <c r="BO236" t="s">
        <v>131</v>
      </c>
      <c r="BP236" t="s">
        <v>131</v>
      </c>
      <c r="BQ236">
        <v>7.1</v>
      </c>
      <c r="BR236">
        <v>7.1</v>
      </c>
      <c r="BS236">
        <v>7.1</v>
      </c>
      <c r="BT236">
        <v>0</v>
      </c>
      <c r="BU236">
        <v>7.1</v>
      </c>
      <c r="BV236">
        <v>7.1</v>
      </c>
      <c r="BW236">
        <v>7.1</v>
      </c>
      <c r="BX236">
        <v>7.1</v>
      </c>
      <c r="BY236">
        <v>7.1</v>
      </c>
      <c r="BZ236">
        <v>7.1</v>
      </c>
      <c r="CA236">
        <v>7.1</v>
      </c>
      <c r="CB236">
        <v>7.1</v>
      </c>
      <c r="CC236">
        <v>18437000</v>
      </c>
      <c r="CD236">
        <v>2741600</v>
      </c>
      <c r="CE236">
        <v>2706800</v>
      </c>
      <c r="CF236">
        <v>1592900</v>
      </c>
      <c r="CG236">
        <v>0</v>
      </c>
      <c r="CH236">
        <v>966150</v>
      </c>
      <c r="CI236">
        <v>667270</v>
      </c>
      <c r="CJ236">
        <v>2911900</v>
      </c>
      <c r="CK236">
        <v>1608100</v>
      </c>
      <c r="CL236">
        <v>1682700</v>
      </c>
      <c r="CM236">
        <v>1125500</v>
      </c>
      <c r="CN236">
        <v>1374300</v>
      </c>
      <c r="CO236">
        <v>1059900</v>
      </c>
      <c r="CP236">
        <v>1843700</v>
      </c>
      <c r="CQ236">
        <v>274160</v>
      </c>
      <c r="CR236">
        <v>270680</v>
      </c>
      <c r="CS236">
        <v>159290</v>
      </c>
      <c r="CT236">
        <v>0</v>
      </c>
      <c r="CU236">
        <v>96615</v>
      </c>
      <c r="CV236">
        <v>66727</v>
      </c>
      <c r="CW236">
        <v>291190</v>
      </c>
      <c r="CX236">
        <v>160810</v>
      </c>
      <c r="CY236">
        <v>168270</v>
      </c>
      <c r="CZ236">
        <v>112550</v>
      </c>
      <c r="DA236">
        <v>137430</v>
      </c>
      <c r="DB236">
        <v>105990</v>
      </c>
      <c r="DC236">
        <v>18.06466</v>
      </c>
      <c r="DD236">
        <v>18.046230000000001</v>
      </c>
      <c r="DE236">
        <v>17.281300000000002</v>
      </c>
      <c r="DF236">
        <v>9</v>
      </c>
      <c r="DG236">
        <v>16.55996</v>
      </c>
      <c r="DH236">
        <v>16.025980000000001</v>
      </c>
      <c r="DI236">
        <v>18.151599999999998</v>
      </c>
      <c r="DJ236">
        <v>17.295000000000002</v>
      </c>
      <c r="DK236">
        <v>17.360420000000001</v>
      </c>
      <c r="DL236">
        <v>16.78021</v>
      </c>
      <c r="DM236">
        <v>17.068339999999999</v>
      </c>
      <c r="DN236">
        <v>16.693570000000001</v>
      </c>
      <c r="DO236">
        <v>0.198945276569746</v>
      </c>
      <c r="DP236">
        <v>0.19505500793457001</v>
      </c>
      <c r="DQ236">
        <v>0.54057039036854504</v>
      </c>
      <c r="DR236">
        <v>-2.9853903452555302</v>
      </c>
      <c r="DS236">
        <v>0.73656533284396397</v>
      </c>
      <c r="DT236">
        <v>3.9354133605957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1</v>
      </c>
      <c r="EB236">
        <v>0</v>
      </c>
      <c r="EC236">
        <v>0</v>
      </c>
      <c r="ED236">
        <v>1</v>
      </c>
      <c r="EE236">
        <v>0</v>
      </c>
      <c r="EF236">
        <v>0</v>
      </c>
      <c r="EG236">
        <v>2</v>
      </c>
      <c r="EH236">
        <v>395</v>
      </c>
      <c r="EI236">
        <v>2829</v>
      </c>
      <c r="EJ236" t="b">
        <v>1</v>
      </c>
      <c r="EK236">
        <v>2969</v>
      </c>
      <c r="EL236" t="s">
        <v>2868</v>
      </c>
      <c r="EM236" t="s">
        <v>2869</v>
      </c>
      <c r="EN236">
        <v>14462</v>
      </c>
    </row>
    <row r="237" spans="1:148" x14ac:dyDescent="0.25">
      <c r="A237" t="s">
        <v>1295</v>
      </c>
      <c r="B237" t="s">
        <v>1296</v>
      </c>
      <c r="C237" t="s">
        <v>1297</v>
      </c>
      <c r="D237" t="s">
        <v>1297</v>
      </c>
      <c r="E237" t="s">
        <v>1297</v>
      </c>
      <c r="F237" t="s">
        <v>1298</v>
      </c>
      <c r="G237" t="str">
        <f>MID(F237,FIND("&gt;sp|",F237)+4,6)</f>
        <v>P19338</v>
      </c>
      <c r="H237" t="s">
        <v>5093</v>
      </c>
      <c r="I237">
        <v>6</v>
      </c>
      <c r="J237">
        <v>35</v>
      </c>
      <c r="K237">
        <v>35</v>
      </c>
      <c r="L237">
        <v>35</v>
      </c>
      <c r="M237">
        <v>33</v>
      </c>
      <c r="N237">
        <v>31</v>
      </c>
      <c r="O237">
        <v>33</v>
      </c>
      <c r="P237">
        <v>31</v>
      </c>
      <c r="Q237">
        <v>35</v>
      </c>
      <c r="R237">
        <v>33</v>
      </c>
      <c r="S237">
        <v>30</v>
      </c>
      <c r="T237">
        <v>31</v>
      </c>
      <c r="U237">
        <v>33</v>
      </c>
      <c r="V237">
        <v>31</v>
      </c>
      <c r="W237">
        <v>31</v>
      </c>
      <c r="X237">
        <v>33</v>
      </c>
      <c r="Y237">
        <v>33</v>
      </c>
      <c r="Z237">
        <v>31</v>
      </c>
      <c r="AA237">
        <v>33</v>
      </c>
      <c r="AB237">
        <v>31</v>
      </c>
      <c r="AC237">
        <v>35</v>
      </c>
      <c r="AD237">
        <v>33</v>
      </c>
      <c r="AE237">
        <v>30</v>
      </c>
      <c r="AF237">
        <v>31</v>
      </c>
      <c r="AG237">
        <v>33</v>
      </c>
      <c r="AH237">
        <v>31</v>
      </c>
      <c r="AI237">
        <v>31</v>
      </c>
      <c r="AJ237">
        <v>33</v>
      </c>
      <c r="AK237">
        <v>33</v>
      </c>
      <c r="AL237">
        <v>31</v>
      </c>
      <c r="AM237">
        <v>33</v>
      </c>
      <c r="AN237">
        <v>31</v>
      </c>
      <c r="AO237">
        <v>35</v>
      </c>
      <c r="AP237">
        <v>33</v>
      </c>
      <c r="AQ237">
        <v>30</v>
      </c>
      <c r="AR237">
        <v>31</v>
      </c>
      <c r="AS237">
        <v>33</v>
      </c>
      <c r="AT237">
        <v>31</v>
      </c>
      <c r="AU237">
        <v>31</v>
      </c>
      <c r="AV237">
        <v>33</v>
      </c>
      <c r="AW237">
        <v>43.7</v>
      </c>
      <c r="AX237">
        <v>43.7</v>
      </c>
      <c r="AY237">
        <v>43.7</v>
      </c>
      <c r="AZ237">
        <v>76.613</v>
      </c>
      <c r="BA237">
        <v>710</v>
      </c>
      <c r="BB237" t="s">
        <v>1299</v>
      </c>
      <c r="BC237">
        <v>0</v>
      </c>
      <c r="BD237">
        <v>323.31</v>
      </c>
      <c r="BE237" t="s">
        <v>130</v>
      </c>
      <c r="BF237" t="s">
        <v>130</v>
      </c>
      <c r="BG237" t="s">
        <v>130</v>
      </c>
      <c r="BH237" t="s">
        <v>130</v>
      </c>
      <c r="BI237" t="s">
        <v>130</v>
      </c>
      <c r="BJ237" t="s">
        <v>130</v>
      </c>
      <c r="BK237" t="s">
        <v>130</v>
      </c>
      <c r="BL237" t="s">
        <v>130</v>
      </c>
      <c r="BM237" t="s">
        <v>130</v>
      </c>
      <c r="BN237" t="s">
        <v>130</v>
      </c>
      <c r="BO237" t="s">
        <v>130</v>
      </c>
      <c r="BP237" t="s">
        <v>130</v>
      </c>
      <c r="BQ237">
        <v>40</v>
      </c>
      <c r="BR237">
        <v>40.1</v>
      </c>
      <c r="BS237">
        <v>41.3</v>
      </c>
      <c r="BT237">
        <v>40</v>
      </c>
      <c r="BU237">
        <v>43.7</v>
      </c>
      <c r="BV237">
        <v>39.6</v>
      </c>
      <c r="BW237">
        <v>40.299999999999997</v>
      </c>
      <c r="BX237">
        <v>41.1</v>
      </c>
      <c r="BY237">
        <v>42.5</v>
      </c>
      <c r="BZ237">
        <v>37.700000000000003</v>
      </c>
      <c r="CA237">
        <v>40.299999999999997</v>
      </c>
      <c r="CB237">
        <v>42.5</v>
      </c>
      <c r="CC237">
        <v>23002000000</v>
      </c>
      <c r="CD237">
        <v>1827300000</v>
      </c>
      <c r="CE237">
        <v>2054600000</v>
      </c>
      <c r="CF237">
        <v>2143500000</v>
      </c>
      <c r="CG237">
        <v>1959300000</v>
      </c>
      <c r="CH237">
        <v>3026500000</v>
      </c>
      <c r="CI237">
        <v>2215700000</v>
      </c>
      <c r="CJ237">
        <v>2161400000</v>
      </c>
      <c r="CK237">
        <v>1243100000</v>
      </c>
      <c r="CL237">
        <v>2001200000</v>
      </c>
      <c r="CM237">
        <v>1108700000</v>
      </c>
      <c r="CN237">
        <v>1298500000</v>
      </c>
      <c r="CO237">
        <v>1961900000</v>
      </c>
      <c r="CP237">
        <v>657190000</v>
      </c>
      <c r="CQ237">
        <v>52208000</v>
      </c>
      <c r="CR237">
        <v>58703000</v>
      </c>
      <c r="CS237">
        <v>61244000</v>
      </c>
      <c r="CT237">
        <v>55980000</v>
      </c>
      <c r="CU237">
        <v>86472000</v>
      </c>
      <c r="CV237">
        <v>63305000</v>
      </c>
      <c r="CW237">
        <v>61754000</v>
      </c>
      <c r="CX237">
        <v>35516000</v>
      </c>
      <c r="CY237">
        <v>57178000</v>
      </c>
      <c r="CZ237">
        <v>31677000</v>
      </c>
      <c r="DA237">
        <v>37100000</v>
      </c>
      <c r="DB237">
        <v>56054000</v>
      </c>
      <c r="DC237">
        <v>25.63777</v>
      </c>
      <c r="DD237">
        <v>25.806930000000001</v>
      </c>
      <c r="DE237">
        <v>25.86806</v>
      </c>
      <c r="DF237">
        <v>25.738409999999998</v>
      </c>
      <c r="DG237">
        <v>26.365729999999999</v>
      </c>
      <c r="DH237">
        <v>25.91582</v>
      </c>
      <c r="DI237">
        <v>25.880030000000001</v>
      </c>
      <c r="DJ237">
        <v>25.081969999999998</v>
      </c>
      <c r="DK237">
        <v>25.76896</v>
      </c>
      <c r="DL237">
        <v>24.916930000000001</v>
      </c>
      <c r="DM237">
        <v>25.144919999999999</v>
      </c>
      <c r="DN237">
        <v>25.740310000000001</v>
      </c>
      <c r="DO237">
        <v>0.30498523267000599</v>
      </c>
      <c r="DP237">
        <v>0.19393666585286301</v>
      </c>
      <c r="DQ237">
        <v>1.1273553043807001</v>
      </c>
      <c r="DR237">
        <v>0.73926353454589799</v>
      </c>
      <c r="DS237">
        <v>0.52033742718807996</v>
      </c>
      <c r="DT237">
        <v>-0.23573048909505401</v>
      </c>
      <c r="DU237">
        <v>18</v>
      </c>
      <c r="DV237">
        <v>20</v>
      </c>
      <c r="DW237">
        <v>22</v>
      </c>
      <c r="DX237">
        <v>27</v>
      </c>
      <c r="DY237">
        <v>33</v>
      </c>
      <c r="DZ237">
        <v>19</v>
      </c>
      <c r="EA237">
        <v>23</v>
      </c>
      <c r="EB237">
        <v>16</v>
      </c>
      <c r="EC237">
        <v>28</v>
      </c>
      <c r="ED237">
        <v>22</v>
      </c>
      <c r="EE237">
        <v>20</v>
      </c>
      <c r="EF237">
        <v>21</v>
      </c>
      <c r="EG237">
        <v>269</v>
      </c>
      <c r="EH237">
        <v>205</v>
      </c>
      <c r="EI237" t="s">
        <v>1300</v>
      </c>
      <c r="EJ237" t="s">
        <v>1301</v>
      </c>
      <c r="EK237" t="s">
        <v>1302</v>
      </c>
      <c r="EL237" t="s">
        <v>1303</v>
      </c>
      <c r="EM237" t="s">
        <v>1304</v>
      </c>
      <c r="EN237" t="s">
        <v>1305</v>
      </c>
      <c r="EP237">
        <v>65</v>
      </c>
      <c r="ER237">
        <v>630</v>
      </c>
    </row>
    <row r="238" spans="1:148" x14ac:dyDescent="0.25">
      <c r="A238" t="s">
        <v>1961</v>
      </c>
      <c r="B238" t="s">
        <v>1961</v>
      </c>
      <c r="C238">
        <v>1</v>
      </c>
      <c r="D238">
        <v>1</v>
      </c>
      <c r="E238">
        <v>1</v>
      </c>
      <c r="F238" t="s">
        <v>1962</v>
      </c>
      <c r="G238" t="str">
        <f>MID(F238,FIND("&gt;sp|",F238)+4,6)</f>
        <v>P43490</v>
      </c>
      <c r="H238" t="s">
        <v>5164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0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0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0</v>
      </c>
      <c r="AO238">
        <v>1</v>
      </c>
      <c r="AP238">
        <v>1</v>
      </c>
      <c r="AQ238">
        <v>1</v>
      </c>
      <c r="AR238">
        <v>1</v>
      </c>
      <c r="AS238">
        <v>1</v>
      </c>
      <c r="AT238">
        <v>1</v>
      </c>
      <c r="AU238">
        <v>1</v>
      </c>
      <c r="AV238">
        <v>1</v>
      </c>
      <c r="AW238">
        <v>5.9</v>
      </c>
      <c r="AX238">
        <v>5.9</v>
      </c>
      <c r="AY238">
        <v>5.9</v>
      </c>
      <c r="AZ238">
        <v>55.52</v>
      </c>
      <c r="BA238">
        <v>491</v>
      </c>
      <c r="BB238">
        <v>491</v>
      </c>
      <c r="BC238">
        <v>0</v>
      </c>
      <c r="BD238">
        <v>11.553000000000001</v>
      </c>
      <c r="BE238" t="s">
        <v>130</v>
      </c>
      <c r="BF238" t="s">
        <v>130</v>
      </c>
      <c r="BG238" t="s">
        <v>130</v>
      </c>
      <c r="BH238" t="s">
        <v>131</v>
      </c>
      <c r="BI238" t="s">
        <v>130</v>
      </c>
      <c r="BJ238" t="s">
        <v>131</v>
      </c>
      <c r="BK238" t="s">
        <v>130</v>
      </c>
      <c r="BL238" t="s">
        <v>130</v>
      </c>
      <c r="BM238" t="s">
        <v>130</v>
      </c>
      <c r="BN238" t="s">
        <v>130</v>
      </c>
      <c r="BO238" t="s">
        <v>131</v>
      </c>
      <c r="BP238" t="s">
        <v>131</v>
      </c>
      <c r="BQ238">
        <v>5.9</v>
      </c>
      <c r="BR238">
        <v>5.9</v>
      </c>
      <c r="BS238">
        <v>5.9</v>
      </c>
      <c r="BT238">
        <v>0</v>
      </c>
      <c r="BU238">
        <v>5.9</v>
      </c>
      <c r="BV238">
        <v>5.9</v>
      </c>
      <c r="BW238">
        <v>5.9</v>
      </c>
      <c r="BX238">
        <v>5.9</v>
      </c>
      <c r="BY238">
        <v>5.9</v>
      </c>
      <c r="BZ238">
        <v>5.9</v>
      </c>
      <c r="CA238">
        <v>5.9</v>
      </c>
      <c r="CB238">
        <v>5.9</v>
      </c>
      <c r="CC238">
        <v>144070000</v>
      </c>
      <c r="CD238">
        <v>16374000</v>
      </c>
      <c r="CE238">
        <v>24920000</v>
      </c>
      <c r="CF238">
        <v>15237000</v>
      </c>
      <c r="CG238">
        <v>0</v>
      </c>
      <c r="CH238">
        <v>7155400</v>
      </c>
      <c r="CI238">
        <v>5257800</v>
      </c>
      <c r="CJ238">
        <v>30637000</v>
      </c>
      <c r="CK238">
        <v>14723000</v>
      </c>
      <c r="CL238">
        <v>9330400</v>
      </c>
      <c r="CM238">
        <v>6740400</v>
      </c>
      <c r="CN238">
        <v>7647400</v>
      </c>
      <c r="CO238">
        <v>6043100</v>
      </c>
      <c r="CP238">
        <v>4967800</v>
      </c>
      <c r="CQ238">
        <v>564610</v>
      </c>
      <c r="CR238">
        <v>859320</v>
      </c>
      <c r="CS238">
        <v>525420</v>
      </c>
      <c r="CT238">
        <v>0</v>
      </c>
      <c r="CU238">
        <v>246740</v>
      </c>
      <c r="CV238">
        <v>181300</v>
      </c>
      <c r="CW238">
        <v>1056500</v>
      </c>
      <c r="CX238">
        <v>507680</v>
      </c>
      <c r="CY238">
        <v>321740</v>
      </c>
      <c r="CZ238">
        <v>232430</v>
      </c>
      <c r="DA238">
        <v>263700</v>
      </c>
      <c r="DB238">
        <v>208380</v>
      </c>
      <c r="DC238">
        <v>19.1069</v>
      </c>
      <c r="DD238">
        <v>19.71284</v>
      </c>
      <c r="DE238">
        <v>19.00311</v>
      </c>
      <c r="DF238">
        <v>9</v>
      </c>
      <c r="DG238">
        <v>17.91263</v>
      </c>
      <c r="DH238">
        <v>17.468019999999999</v>
      </c>
      <c r="DI238">
        <v>20.010860000000001</v>
      </c>
      <c r="DJ238">
        <v>18.95356</v>
      </c>
      <c r="DK238">
        <v>18.295539999999999</v>
      </c>
      <c r="DL238">
        <v>17.826440000000002</v>
      </c>
      <c r="DM238">
        <v>18.00854</v>
      </c>
      <c r="DN238">
        <v>17.668859999999999</v>
      </c>
      <c r="DO238">
        <v>0.12574176708976401</v>
      </c>
      <c r="DP238">
        <v>0.187628428141277</v>
      </c>
      <c r="DQ238">
        <v>0.45135121325358402</v>
      </c>
      <c r="DR238">
        <v>-3.0410601298014299</v>
      </c>
      <c r="DS238">
        <v>0.70286422585146802</v>
      </c>
      <c r="DT238">
        <v>4.4807300567626998</v>
      </c>
      <c r="DU238">
        <v>2</v>
      </c>
      <c r="DV238">
        <v>3</v>
      </c>
      <c r="DW238">
        <v>2</v>
      </c>
      <c r="DX238">
        <v>0</v>
      </c>
      <c r="DY238">
        <v>1</v>
      </c>
      <c r="DZ238">
        <v>0</v>
      </c>
      <c r="EA238">
        <v>2</v>
      </c>
      <c r="EB238">
        <v>1</v>
      </c>
      <c r="EC238">
        <v>1</v>
      </c>
      <c r="ED238">
        <v>1</v>
      </c>
      <c r="EE238">
        <v>0</v>
      </c>
      <c r="EF238">
        <v>0</v>
      </c>
      <c r="EG238">
        <v>13</v>
      </c>
      <c r="EH238">
        <v>288</v>
      </c>
      <c r="EI238">
        <v>3248</v>
      </c>
      <c r="EJ238" t="b">
        <v>1</v>
      </c>
      <c r="EK238">
        <v>3403</v>
      </c>
      <c r="EL238" t="s">
        <v>1963</v>
      </c>
      <c r="EM238" t="s">
        <v>1964</v>
      </c>
      <c r="EN238">
        <v>16565</v>
      </c>
    </row>
    <row r="239" spans="1:148" x14ac:dyDescent="0.25">
      <c r="A239" t="s">
        <v>3826</v>
      </c>
      <c r="B239" t="s">
        <v>3826</v>
      </c>
      <c r="C239">
        <v>5</v>
      </c>
      <c r="D239">
        <v>5</v>
      </c>
      <c r="E239">
        <v>1</v>
      </c>
      <c r="F239" t="s">
        <v>3827</v>
      </c>
      <c r="G239" t="str">
        <f>MID(F239,FIND("&gt;sp|",F239)+4,6)</f>
        <v>Q86V81</v>
      </c>
      <c r="H239" t="s">
        <v>5381</v>
      </c>
      <c r="I239">
        <v>1</v>
      </c>
      <c r="J239">
        <v>5</v>
      </c>
      <c r="K239">
        <v>5</v>
      </c>
      <c r="L239">
        <v>1</v>
      </c>
      <c r="M239">
        <v>5</v>
      </c>
      <c r="N239">
        <v>4</v>
      </c>
      <c r="O239">
        <v>5</v>
      </c>
      <c r="P239">
        <v>3</v>
      </c>
      <c r="Q239">
        <v>5</v>
      </c>
      <c r="R239">
        <v>2</v>
      </c>
      <c r="S239">
        <v>4</v>
      </c>
      <c r="T239">
        <v>4</v>
      </c>
      <c r="U239">
        <v>5</v>
      </c>
      <c r="V239">
        <v>3</v>
      </c>
      <c r="W239">
        <v>4</v>
      </c>
      <c r="X239">
        <v>5</v>
      </c>
      <c r="Y239">
        <v>5</v>
      </c>
      <c r="Z239">
        <v>4</v>
      </c>
      <c r="AA239">
        <v>5</v>
      </c>
      <c r="AB239">
        <v>3</v>
      </c>
      <c r="AC239">
        <v>5</v>
      </c>
      <c r="AD239">
        <v>2</v>
      </c>
      <c r="AE239">
        <v>4</v>
      </c>
      <c r="AF239">
        <v>4</v>
      </c>
      <c r="AG239">
        <v>5</v>
      </c>
      <c r="AH239">
        <v>3</v>
      </c>
      <c r="AI239">
        <v>4</v>
      </c>
      <c r="AJ239">
        <v>5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1</v>
      </c>
      <c r="AS239">
        <v>1</v>
      </c>
      <c r="AT239">
        <v>1</v>
      </c>
      <c r="AU239">
        <v>1</v>
      </c>
      <c r="AV239">
        <v>1</v>
      </c>
      <c r="AW239">
        <v>26.8</v>
      </c>
      <c r="AX239">
        <v>26.8</v>
      </c>
      <c r="AY239">
        <v>5.0999999999999996</v>
      </c>
      <c r="AZ239">
        <v>26.888000000000002</v>
      </c>
      <c r="BA239">
        <v>257</v>
      </c>
      <c r="BB239">
        <v>257</v>
      </c>
      <c r="BC239">
        <v>0</v>
      </c>
      <c r="BD239">
        <v>61.738</v>
      </c>
      <c r="BE239" t="s">
        <v>130</v>
      </c>
      <c r="BF239" t="s">
        <v>130</v>
      </c>
      <c r="BG239" t="s">
        <v>130</v>
      </c>
      <c r="BH239" t="s">
        <v>130</v>
      </c>
      <c r="BI239" t="s">
        <v>130</v>
      </c>
      <c r="BJ239" t="s">
        <v>130</v>
      </c>
      <c r="BK239" t="s">
        <v>130</v>
      </c>
      <c r="BL239" t="s">
        <v>130</v>
      </c>
      <c r="BM239" t="s">
        <v>130</v>
      </c>
      <c r="BN239" t="s">
        <v>130</v>
      </c>
      <c r="BO239" t="s">
        <v>131</v>
      </c>
      <c r="BP239" t="s">
        <v>130</v>
      </c>
      <c r="BQ239">
        <v>26.8</v>
      </c>
      <c r="BR239">
        <v>22.6</v>
      </c>
      <c r="BS239">
        <v>26.8</v>
      </c>
      <c r="BT239">
        <v>22.6</v>
      </c>
      <c r="BU239">
        <v>26.8</v>
      </c>
      <c r="BV239">
        <v>15.2</v>
      </c>
      <c r="BW239">
        <v>22.6</v>
      </c>
      <c r="BX239">
        <v>22.6</v>
      </c>
      <c r="BY239">
        <v>26.8</v>
      </c>
      <c r="BZ239">
        <v>19.8</v>
      </c>
      <c r="CA239">
        <v>26.8</v>
      </c>
      <c r="CB239">
        <v>26.8</v>
      </c>
      <c r="CC239">
        <v>1220800000</v>
      </c>
      <c r="CD239">
        <v>119530000</v>
      </c>
      <c r="CE239">
        <v>86090000</v>
      </c>
      <c r="CF239">
        <v>161250000</v>
      </c>
      <c r="CG239">
        <v>89048000</v>
      </c>
      <c r="CH239">
        <v>135490000</v>
      </c>
      <c r="CI239">
        <v>38248000</v>
      </c>
      <c r="CJ239">
        <v>177230000</v>
      </c>
      <c r="CK239">
        <v>43232000</v>
      </c>
      <c r="CL239">
        <v>147040000</v>
      </c>
      <c r="CM239">
        <v>41117000</v>
      </c>
      <c r="CN239">
        <v>82697000</v>
      </c>
      <c r="CO239">
        <v>99851000</v>
      </c>
      <c r="CP239">
        <v>93910000</v>
      </c>
      <c r="CQ239">
        <v>9194600</v>
      </c>
      <c r="CR239">
        <v>6622300</v>
      </c>
      <c r="CS239">
        <v>12404000</v>
      </c>
      <c r="CT239">
        <v>6849900</v>
      </c>
      <c r="CU239">
        <v>10422000</v>
      </c>
      <c r="CV239">
        <v>2942200</v>
      </c>
      <c r="CW239">
        <v>13633000</v>
      </c>
      <c r="CX239">
        <v>3325500</v>
      </c>
      <c r="CY239">
        <v>11311000</v>
      </c>
      <c r="CZ239">
        <v>3162800</v>
      </c>
      <c r="DA239">
        <v>6361300</v>
      </c>
      <c r="DB239">
        <v>7680800</v>
      </c>
      <c r="DC239">
        <v>23.132349999999999</v>
      </c>
      <c r="DD239">
        <v>22.658899999999999</v>
      </c>
      <c r="DE239">
        <v>23.564299999999999</v>
      </c>
      <c r="DF239">
        <v>22.707650000000001</v>
      </c>
      <c r="DG239">
        <v>23.313130000000001</v>
      </c>
      <c r="DH239">
        <v>21.48846</v>
      </c>
      <c r="DI239">
        <v>23.700600000000001</v>
      </c>
      <c r="DJ239">
        <v>21.665140000000001</v>
      </c>
      <c r="DK239">
        <v>23.43122</v>
      </c>
      <c r="DL239">
        <v>21.592770000000002</v>
      </c>
      <c r="DM239">
        <v>22.60089</v>
      </c>
      <c r="DN239">
        <v>22.87283</v>
      </c>
      <c r="DO239">
        <v>9.6600059618916004E-2</v>
      </c>
      <c r="DP239">
        <v>0.186198552449547</v>
      </c>
      <c r="DQ239">
        <v>7.8449355040646401E-2</v>
      </c>
      <c r="DR239">
        <v>0.14758555094400799</v>
      </c>
      <c r="DS239">
        <v>0.44277732949807802</v>
      </c>
      <c r="DT239">
        <v>0.61543782552083603</v>
      </c>
      <c r="DU239">
        <v>4</v>
      </c>
      <c r="DV239">
        <v>5</v>
      </c>
      <c r="DW239">
        <v>4</v>
      </c>
      <c r="DX239">
        <v>4</v>
      </c>
      <c r="DY239">
        <v>2</v>
      </c>
      <c r="DZ239">
        <v>1</v>
      </c>
      <c r="EA239">
        <v>5</v>
      </c>
      <c r="EB239">
        <v>3</v>
      </c>
      <c r="EC239">
        <v>3</v>
      </c>
      <c r="ED239">
        <v>1</v>
      </c>
      <c r="EE239">
        <v>0</v>
      </c>
      <c r="EF239">
        <v>1</v>
      </c>
      <c r="EG239">
        <v>33</v>
      </c>
      <c r="EH239">
        <v>522</v>
      </c>
      <c r="EI239" t="s">
        <v>3828</v>
      </c>
      <c r="EJ239" t="s">
        <v>147</v>
      </c>
      <c r="EK239" t="s">
        <v>3829</v>
      </c>
      <c r="EL239" t="s">
        <v>3830</v>
      </c>
      <c r="EM239" t="s">
        <v>3831</v>
      </c>
      <c r="EN239" t="s">
        <v>3832</v>
      </c>
      <c r="EP239">
        <v>171</v>
      </c>
      <c r="ER239">
        <v>5</v>
      </c>
    </row>
    <row r="240" spans="1:148" x14ac:dyDescent="0.25">
      <c r="A240" t="s">
        <v>1820</v>
      </c>
      <c r="B240" t="s">
        <v>1821</v>
      </c>
      <c r="C240" t="s">
        <v>1822</v>
      </c>
      <c r="D240" t="s">
        <v>1822</v>
      </c>
      <c r="E240" t="s">
        <v>1822</v>
      </c>
      <c r="F240" t="s">
        <v>1823</v>
      </c>
      <c r="G240" t="str">
        <f>MID(F240,FIND("&gt;sp|",F240)+4,6)</f>
        <v>P38646</v>
      </c>
      <c r="H240" t="s">
        <v>5149</v>
      </c>
      <c r="I240">
        <v>5</v>
      </c>
      <c r="J240">
        <v>43</v>
      </c>
      <c r="K240">
        <v>43</v>
      </c>
      <c r="L240">
        <v>43</v>
      </c>
      <c r="M240">
        <v>36</v>
      </c>
      <c r="N240">
        <v>35</v>
      </c>
      <c r="O240">
        <v>39</v>
      </c>
      <c r="P240">
        <v>35</v>
      </c>
      <c r="Q240">
        <v>30</v>
      </c>
      <c r="R240">
        <v>27</v>
      </c>
      <c r="S240">
        <v>37</v>
      </c>
      <c r="T240">
        <v>38</v>
      </c>
      <c r="U240">
        <v>42</v>
      </c>
      <c r="V240">
        <v>30</v>
      </c>
      <c r="W240">
        <v>27</v>
      </c>
      <c r="X240">
        <v>30</v>
      </c>
      <c r="Y240">
        <v>36</v>
      </c>
      <c r="Z240">
        <v>35</v>
      </c>
      <c r="AA240">
        <v>39</v>
      </c>
      <c r="AB240">
        <v>35</v>
      </c>
      <c r="AC240">
        <v>30</v>
      </c>
      <c r="AD240">
        <v>27</v>
      </c>
      <c r="AE240">
        <v>37</v>
      </c>
      <c r="AF240">
        <v>38</v>
      </c>
      <c r="AG240">
        <v>42</v>
      </c>
      <c r="AH240">
        <v>30</v>
      </c>
      <c r="AI240">
        <v>27</v>
      </c>
      <c r="AJ240">
        <v>30</v>
      </c>
      <c r="AK240">
        <v>36</v>
      </c>
      <c r="AL240">
        <v>35</v>
      </c>
      <c r="AM240">
        <v>39</v>
      </c>
      <c r="AN240">
        <v>35</v>
      </c>
      <c r="AO240">
        <v>30</v>
      </c>
      <c r="AP240">
        <v>27</v>
      </c>
      <c r="AQ240">
        <v>37</v>
      </c>
      <c r="AR240">
        <v>38</v>
      </c>
      <c r="AS240">
        <v>42</v>
      </c>
      <c r="AT240">
        <v>30</v>
      </c>
      <c r="AU240">
        <v>27</v>
      </c>
      <c r="AV240">
        <v>30</v>
      </c>
      <c r="AW240">
        <v>62.3</v>
      </c>
      <c r="AX240">
        <v>62.3</v>
      </c>
      <c r="AY240">
        <v>62.3</v>
      </c>
      <c r="AZ240">
        <v>73.680000000000007</v>
      </c>
      <c r="BA240">
        <v>679</v>
      </c>
      <c r="BB240" t="s">
        <v>1824</v>
      </c>
      <c r="BC240">
        <v>0</v>
      </c>
      <c r="BD240">
        <v>323.31</v>
      </c>
      <c r="BE240" t="s">
        <v>130</v>
      </c>
      <c r="BF240" t="s">
        <v>130</v>
      </c>
      <c r="BG240" t="s">
        <v>130</v>
      </c>
      <c r="BH240" t="s">
        <v>130</v>
      </c>
      <c r="BI240" t="s">
        <v>130</v>
      </c>
      <c r="BJ240" t="s">
        <v>130</v>
      </c>
      <c r="BK240" t="s">
        <v>130</v>
      </c>
      <c r="BL240" t="s">
        <v>130</v>
      </c>
      <c r="BM240" t="s">
        <v>130</v>
      </c>
      <c r="BN240" t="s">
        <v>130</v>
      </c>
      <c r="BO240" t="s">
        <v>130</v>
      </c>
      <c r="BP240" t="s">
        <v>130</v>
      </c>
      <c r="BQ240">
        <v>54.5</v>
      </c>
      <c r="BR240">
        <v>58.3</v>
      </c>
      <c r="BS240">
        <v>57</v>
      </c>
      <c r="BT240">
        <v>46.8</v>
      </c>
      <c r="BU240">
        <v>43.3</v>
      </c>
      <c r="BV240">
        <v>41.2</v>
      </c>
      <c r="BW240">
        <v>60.4</v>
      </c>
      <c r="BX240">
        <v>56.1</v>
      </c>
      <c r="BY240">
        <v>62.2</v>
      </c>
      <c r="BZ240">
        <v>47.7</v>
      </c>
      <c r="CA240">
        <v>41.4</v>
      </c>
      <c r="CB240">
        <v>43.3</v>
      </c>
      <c r="CC240">
        <v>51889000000</v>
      </c>
      <c r="CD240">
        <v>6240600000</v>
      </c>
      <c r="CE240">
        <v>8764100000</v>
      </c>
      <c r="CF240">
        <v>7381500000</v>
      </c>
      <c r="CG240">
        <v>1659200000</v>
      </c>
      <c r="CH240">
        <v>2034600000</v>
      </c>
      <c r="CI240">
        <v>1205700000</v>
      </c>
      <c r="CJ240">
        <v>7257700000</v>
      </c>
      <c r="CK240">
        <v>5221700000</v>
      </c>
      <c r="CL240">
        <v>7239900000</v>
      </c>
      <c r="CM240">
        <v>1753600000</v>
      </c>
      <c r="CN240">
        <v>918370000</v>
      </c>
      <c r="CO240">
        <v>2211800000</v>
      </c>
      <c r="CP240">
        <v>1365500000</v>
      </c>
      <c r="CQ240">
        <v>164230000</v>
      </c>
      <c r="CR240">
        <v>230630000</v>
      </c>
      <c r="CS240">
        <v>194250000</v>
      </c>
      <c r="CT240">
        <v>43662000</v>
      </c>
      <c r="CU240">
        <v>53541000</v>
      </c>
      <c r="CV240">
        <v>31728000</v>
      </c>
      <c r="CW240">
        <v>190990000</v>
      </c>
      <c r="CX240">
        <v>137410000</v>
      </c>
      <c r="CY240">
        <v>190520000</v>
      </c>
      <c r="CZ240">
        <v>46148000</v>
      </c>
      <c r="DA240">
        <v>24168000</v>
      </c>
      <c r="DB240">
        <v>58205000</v>
      </c>
      <c r="DC240">
        <v>27.291139999999999</v>
      </c>
      <c r="DD240">
        <v>27.781009999999998</v>
      </c>
      <c r="DE240">
        <v>27.533339999999999</v>
      </c>
      <c r="DF240">
        <v>25.37988</v>
      </c>
      <c r="DG240">
        <v>25.674140000000001</v>
      </c>
      <c r="DH240">
        <v>24.919250000000002</v>
      </c>
      <c r="DI240">
        <v>27.50892</v>
      </c>
      <c r="DJ240">
        <v>27.033909999999999</v>
      </c>
      <c r="DK240">
        <v>27.505369999999999</v>
      </c>
      <c r="DL240">
        <v>25.459759999999999</v>
      </c>
      <c r="DM240">
        <v>24.526589999999999</v>
      </c>
      <c r="DN240">
        <v>25.794640000000001</v>
      </c>
      <c r="DO240">
        <v>0.36644884335532801</v>
      </c>
      <c r="DP240">
        <v>0.18576113382975401</v>
      </c>
      <c r="DQ240">
        <v>5.01991211619984E-2</v>
      </c>
      <c r="DR240">
        <v>6.4090092976886795E-2</v>
      </c>
      <c r="DS240">
        <v>2.9711213733488</v>
      </c>
      <c r="DT240">
        <v>2.2107391357421902</v>
      </c>
      <c r="DU240">
        <v>35</v>
      </c>
      <c r="DV240">
        <v>34</v>
      </c>
      <c r="DW240">
        <v>43</v>
      </c>
      <c r="DX240">
        <v>26</v>
      </c>
      <c r="DY240">
        <v>15</v>
      </c>
      <c r="DZ240">
        <v>12</v>
      </c>
      <c r="EA240">
        <v>33</v>
      </c>
      <c r="EB240">
        <v>36</v>
      </c>
      <c r="EC240">
        <v>42</v>
      </c>
      <c r="ED240">
        <v>21</v>
      </c>
      <c r="EE240">
        <v>12</v>
      </c>
      <c r="EF240">
        <v>18</v>
      </c>
      <c r="EG240">
        <v>327</v>
      </c>
      <c r="EH240">
        <v>271</v>
      </c>
      <c r="EI240" t="s">
        <v>1825</v>
      </c>
      <c r="EJ240" t="s">
        <v>1826</v>
      </c>
      <c r="EK240" t="s">
        <v>1827</v>
      </c>
      <c r="EL240" t="s">
        <v>1828</v>
      </c>
      <c r="EM240" t="s">
        <v>1829</v>
      </c>
      <c r="EN240" t="s">
        <v>1830</v>
      </c>
      <c r="EP240" t="s">
        <v>1831</v>
      </c>
      <c r="ER240" t="s">
        <v>1832</v>
      </c>
    </row>
    <row r="241" spans="1:148" x14ac:dyDescent="0.25">
      <c r="A241" t="s">
        <v>730</v>
      </c>
      <c r="B241" t="s">
        <v>731</v>
      </c>
      <c r="C241" t="s">
        <v>732</v>
      </c>
      <c r="D241" t="s">
        <v>732</v>
      </c>
      <c r="E241" t="s">
        <v>732</v>
      </c>
      <c r="F241" t="s">
        <v>733</v>
      </c>
      <c r="G241" t="str">
        <f>MID(F241,FIND("&gt;sp|",F241)+4,6)</f>
        <v>P06576</v>
      </c>
      <c r="H241" t="s">
        <v>5040</v>
      </c>
      <c r="I241">
        <v>5</v>
      </c>
      <c r="J241">
        <v>9</v>
      </c>
      <c r="K241">
        <v>9</v>
      </c>
      <c r="L241">
        <v>9</v>
      </c>
      <c r="M241">
        <v>6</v>
      </c>
      <c r="N241">
        <v>8</v>
      </c>
      <c r="O241">
        <v>6</v>
      </c>
      <c r="P241">
        <v>6</v>
      </c>
      <c r="Q241">
        <v>5</v>
      </c>
      <c r="R241">
        <v>5</v>
      </c>
      <c r="S241">
        <v>8</v>
      </c>
      <c r="T241">
        <v>5</v>
      </c>
      <c r="U241">
        <v>8</v>
      </c>
      <c r="V241">
        <v>8</v>
      </c>
      <c r="W241">
        <v>4</v>
      </c>
      <c r="X241">
        <v>7</v>
      </c>
      <c r="Y241">
        <v>6</v>
      </c>
      <c r="Z241">
        <v>8</v>
      </c>
      <c r="AA241">
        <v>6</v>
      </c>
      <c r="AB241">
        <v>6</v>
      </c>
      <c r="AC241">
        <v>5</v>
      </c>
      <c r="AD241">
        <v>5</v>
      </c>
      <c r="AE241">
        <v>8</v>
      </c>
      <c r="AF241">
        <v>5</v>
      </c>
      <c r="AG241">
        <v>8</v>
      </c>
      <c r="AH241">
        <v>8</v>
      </c>
      <c r="AI241">
        <v>4</v>
      </c>
      <c r="AJ241">
        <v>7</v>
      </c>
      <c r="AK241">
        <v>6</v>
      </c>
      <c r="AL241">
        <v>8</v>
      </c>
      <c r="AM241">
        <v>6</v>
      </c>
      <c r="AN241">
        <v>6</v>
      </c>
      <c r="AO241">
        <v>5</v>
      </c>
      <c r="AP241">
        <v>5</v>
      </c>
      <c r="AQ241">
        <v>8</v>
      </c>
      <c r="AR241">
        <v>5</v>
      </c>
      <c r="AS241">
        <v>8</v>
      </c>
      <c r="AT241">
        <v>8</v>
      </c>
      <c r="AU241">
        <v>4</v>
      </c>
      <c r="AV241">
        <v>7</v>
      </c>
      <c r="AW241">
        <v>28.4</v>
      </c>
      <c r="AX241">
        <v>28.4</v>
      </c>
      <c r="AY241">
        <v>28.4</v>
      </c>
      <c r="AZ241">
        <v>56.558999999999997</v>
      </c>
      <c r="BA241">
        <v>529</v>
      </c>
      <c r="BB241" t="s">
        <v>734</v>
      </c>
      <c r="BC241">
        <v>0</v>
      </c>
      <c r="BD241">
        <v>105.5</v>
      </c>
      <c r="BE241" t="s">
        <v>130</v>
      </c>
      <c r="BF241" t="s">
        <v>130</v>
      </c>
      <c r="BG241" t="s">
        <v>130</v>
      </c>
      <c r="BH241" t="s">
        <v>130</v>
      </c>
      <c r="BI241" t="s">
        <v>130</v>
      </c>
      <c r="BJ241" t="s">
        <v>130</v>
      </c>
      <c r="BK241" t="s">
        <v>130</v>
      </c>
      <c r="BL241" t="s">
        <v>130</v>
      </c>
      <c r="BM241" t="s">
        <v>130</v>
      </c>
      <c r="BN241" t="s">
        <v>131</v>
      </c>
      <c r="BO241" t="s">
        <v>131</v>
      </c>
      <c r="BP241" t="s">
        <v>130</v>
      </c>
      <c r="BQ241">
        <v>19.100000000000001</v>
      </c>
      <c r="BR241">
        <v>25</v>
      </c>
      <c r="BS241">
        <v>20.2</v>
      </c>
      <c r="BT241">
        <v>20.6</v>
      </c>
      <c r="BU241">
        <v>17.2</v>
      </c>
      <c r="BV241">
        <v>17.2</v>
      </c>
      <c r="BW241">
        <v>26.1</v>
      </c>
      <c r="BX241">
        <v>16.600000000000001</v>
      </c>
      <c r="BY241">
        <v>26.1</v>
      </c>
      <c r="BZ241">
        <v>26.1</v>
      </c>
      <c r="CA241">
        <v>13.6</v>
      </c>
      <c r="CB241">
        <v>22.7</v>
      </c>
      <c r="CC241">
        <v>1158400000</v>
      </c>
      <c r="CD241">
        <v>92529000</v>
      </c>
      <c r="CE241">
        <v>188080000</v>
      </c>
      <c r="CF241">
        <v>94448000</v>
      </c>
      <c r="CG241">
        <v>97178000</v>
      </c>
      <c r="CH241">
        <v>78726000</v>
      </c>
      <c r="CI241">
        <v>77146000</v>
      </c>
      <c r="CJ241">
        <v>177260000</v>
      </c>
      <c r="CK241">
        <v>57751000</v>
      </c>
      <c r="CL241">
        <v>109490000</v>
      </c>
      <c r="CM241">
        <v>52553000</v>
      </c>
      <c r="CN241">
        <v>33315000</v>
      </c>
      <c r="CO241">
        <v>99909000</v>
      </c>
      <c r="CP241">
        <v>39945000</v>
      </c>
      <c r="CQ241">
        <v>3190700</v>
      </c>
      <c r="CR241">
        <v>6485700</v>
      </c>
      <c r="CS241">
        <v>3256800</v>
      </c>
      <c r="CT241">
        <v>3351000</v>
      </c>
      <c r="CU241">
        <v>2714700</v>
      </c>
      <c r="CV241">
        <v>2660200</v>
      </c>
      <c r="CW241">
        <v>6112500</v>
      </c>
      <c r="CX241">
        <v>1991400</v>
      </c>
      <c r="CY241">
        <v>3775700</v>
      </c>
      <c r="CZ241">
        <v>1812200</v>
      </c>
      <c r="DA241">
        <v>1148800</v>
      </c>
      <c r="DB241">
        <v>3445100</v>
      </c>
      <c r="DC241">
        <v>21.605440000000002</v>
      </c>
      <c r="DD241">
        <v>22.628830000000001</v>
      </c>
      <c r="DE241">
        <v>21.635020000000001</v>
      </c>
      <c r="DF241">
        <v>21.676159999999999</v>
      </c>
      <c r="DG241">
        <v>21.37236</v>
      </c>
      <c r="DH241">
        <v>21.3431</v>
      </c>
      <c r="DI241">
        <v>22.543330000000001</v>
      </c>
      <c r="DJ241">
        <v>20.925350000000002</v>
      </c>
      <c r="DK241">
        <v>21.848310000000001</v>
      </c>
      <c r="DL241">
        <v>20.78931</v>
      </c>
      <c r="DM241">
        <v>20.131699999999999</v>
      </c>
      <c r="DN241">
        <v>21.71611</v>
      </c>
      <c r="DO241">
        <v>0.116016108290797</v>
      </c>
      <c r="DP241">
        <v>0.18409983317057099</v>
      </c>
      <c r="DQ241">
        <v>0.54845506854057402</v>
      </c>
      <c r="DR241">
        <v>0.58483505249023404</v>
      </c>
      <c r="DS241">
        <v>0.62869189501575495</v>
      </c>
      <c r="DT241">
        <v>0.49255625406900799</v>
      </c>
      <c r="DU241">
        <v>3</v>
      </c>
      <c r="DV241">
        <v>7</v>
      </c>
      <c r="DW241">
        <v>4</v>
      </c>
      <c r="DX241">
        <v>2</v>
      </c>
      <c r="DY241">
        <v>1</v>
      </c>
      <c r="DZ241">
        <v>3</v>
      </c>
      <c r="EA241">
        <v>4</v>
      </c>
      <c r="EB241">
        <v>3</v>
      </c>
      <c r="EC241">
        <v>3</v>
      </c>
      <c r="ED241">
        <v>0</v>
      </c>
      <c r="EE241">
        <v>0</v>
      </c>
      <c r="EF241">
        <v>3</v>
      </c>
      <c r="EG241">
        <v>33</v>
      </c>
      <c r="EH241">
        <v>141</v>
      </c>
      <c r="EI241" t="s">
        <v>735</v>
      </c>
      <c r="EJ241" t="s">
        <v>149</v>
      </c>
      <c r="EK241" t="s">
        <v>736</v>
      </c>
      <c r="EL241" t="s">
        <v>737</v>
      </c>
      <c r="EM241" t="s">
        <v>738</v>
      </c>
      <c r="EN241" t="s">
        <v>739</v>
      </c>
    </row>
    <row r="242" spans="1:148" x14ac:dyDescent="0.25">
      <c r="A242" t="s">
        <v>866</v>
      </c>
      <c r="B242" t="s">
        <v>866</v>
      </c>
      <c r="C242">
        <v>1</v>
      </c>
      <c r="D242">
        <v>1</v>
      </c>
      <c r="E242">
        <v>1</v>
      </c>
      <c r="F242" t="s">
        <v>867</v>
      </c>
      <c r="G242" t="str">
        <f>MID(F242,FIND("&gt;sp|",F242)+4,6)</f>
        <v>P08567</v>
      </c>
      <c r="H242" t="s">
        <v>5051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0</v>
      </c>
      <c r="Q242">
        <v>0</v>
      </c>
      <c r="R242">
        <v>0</v>
      </c>
      <c r="S242">
        <v>1</v>
      </c>
      <c r="T242">
        <v>1</v>
      </c>
      <c r="U242">
        <v>1</v>
      </c>
      <c r="V242">
        <v>0</v>
      </c>
      <c r="W242">
        <v>0</v>
      </c>
      <c r="X242">
        <v>0</v>
      </c>
      <c r="Y242">
        <v>1</v>
      </c>
      <c r="Z242">
        <v>1</v>
      </c>
      <c r="AA242">
        <v>1</v>
      </c>
      <c r="AB242">
        <v>0</v>
      </c>
      <c r="AC242">
        <v>0</v>
      </c>
      <c r="AD242">
        <v>0</v>
      </c>
      <c r="AE242">
        <v>1</v>
      </c>
      <c r="AF242">
        <v>1</v>
      </c>
      <c r="AG242">
        <v>1</v>
      </c>
      <c r="AH242">
        <v>0</v>
      </c>
      <c r="AI242">
        <v>0</v>
      </c>
      <c r="AJ242">
        <v>0</v>
      </c>
      <c r="AK242">
        <v>1</v>
      </c>
      <c r="AL242">
        <v>1</v>
      </c>
      <c r="AM242">
        <v>1</v>
      </c>
      <c r="AN242">
        <v>0</v>
      </c>
      <c r="AO242">
        <v>0</v>
      </c>
      <c r="AP242">
        <v>0</v>
      </c>
      <c r="AQ242">
        <v>1</v>
      </c>
      <c r="AR242">
        <v>1</v>
      </c>
      <c r="AS242">
        <v>1</v>
      </c>
      <c r="AT242">
        <v>0</v>
      </c>
      <c r="AU242">
        <v>0</v>
      </c>
      <c r="AV242">
        <v>0</v>
      </c>
      <c r="AW242">
        <v>7.4</v>
      </c>
      <c r="AX242">
        <v>7.4</v>
      </c>
      <c r="AY242">
        <v>7.4</v>
      </c>
      <c r="AZ242">
        <v>40.124000000000002</v>
      </c>
      <c r="BA242">
        <v>350</v>
      </c>
      <c r="BB242">
        <v>350</v>
      </c>
      <c r="BC242">
        <v>0</v>
      </c>
      <c r="BD242">
        <v>14.2</v>
      </c>
      <c r="BE242" t="s">
        <v>130</v>
      </c>
      <c r="BF242" t="s">
        <v>130</v>
      </c>
      <c r="BG242" t="s">
        <v>131</v>
      </c>
      <c r="BH242" t="s">
        <v>131</v>
      </c>
      <c r="BI242" t="s">
        <v>131</v>
      </c>
      <c r="BJ242" t="s">
        <v>131</v>
      </c>
      <c r="BK242" t="s">
        <v>130</v>
      </c>
      <c r="BL242" t="s">
        <v>130</v>
      </c>
      <c r="BM242" t="s">
        <v>130</v>
      </c>
      <c r="BN242" t="s">
        <v>131</v>
      </c>
      <c r="BO242" t="s">
        <v>131</v>
      </c>
      <c r="BP242" t="s">
        <v>131</v>
      </c>
      <c r="BQ242">
        <v>7.4</v>
      </c>
      <c r="BR242">
        <v>7.4</v>
      </c>
      <c r="BS242">
        <v>7.4</v>
      </c>
      <c r="BT242">
        <v>0</v>
      </c>
      <c r="BU242">
        <v>0</v>
      </c>
      <c r="BV242">
        <v>0</v>
      </c>
      <c r="BW242">
        <v>7.4</v>
      </c>
      <c r="BX242">
        <v>7.4</v>
      </c>
      <c r="BY242">
        <v>7.4</v>
      </c>
      <c r="BZ242">
        <v>0</v>
      </c>
      <c r="CA242">
        <v>0</v>
      </c>
      <c r="CB242">
        <v>0</v>
      </c>
      <c r="CC242">
        <v>52179000</v>
      </c>
      <c r="CD242">
        <v>8728200</v>
      </c>
      <c r="CE242">
        <v>12158000</v>
      </c>
      <c r="CF242">
        <v>6858000</v>
      </c>
      <c r="CG242">
        <v>0</v>
      </c>
      <c r="CH242">
        <v>0</v>
      </c>
      <c r="CI242">
        <v>0</v>
      </c>
      <c r="CJ242">
        <v>10844000</v>
      </c>
      <c r="CK242">
        <v>6657400</v>
      </c>
      <c r="CL242">
        <v>6932600</v>
      </c>
      <c r="CM242">
        <v>0</v>
      </c>
      <c r="CN242">
        <v>0</v>
      </c>
      <c r="CO242">
        <v>0</v>
      </c>
      <c r="CP242">
        <v>4348200</v>
      </c>
      <c r="CQ242">
        <v>727350</v>
      </c>
      <c r="CR242">
        <v>1013200</v>
      </c>
      <c r="CS242">
        <v>571500</v>
      </c>
      <c r="CT242">
        <v>0</v>
      </c>
      <c r="CU242">
        <v>0</v>
      </c>
      <c r="CV242">
        <v>0</v>
      </c>
      <c r="CW242">
        <v>903710</v>
      </c>
      <c r="CX242">
        <v>554780</v>
      </c>
      <c r="CY242">
        <v>577710</v>
      </c>
      <c r="CZ242">
        <v>0</v>
      </c>
      <c r="DA242">
        <v>0</v>
      </c>
      <c r="DB242">
        <v>0</v>
      </c>
      <c r="DC242">
        <v>19.472290000000001</v>
      </c>
      <c r="DD242">
        <v>19.950489999999999</v>
      </c>
      <c r="DE242">
        <v>19.124389999999998</v>
      </c>
      <c r="DF242">
        <v>9</v>
      </c>
      <c r="DG242">
        <v>9</v>
      </c>
      <c r="DH242">
        <v>9</v>
      </c>
      <c r="DI242">
        <v>19.785499999999999</v>
      </c>
      <c r="DJ242">
        <v>19.08156</v>
      </c>
      <c r="DK242">
        <v>19.139990000000001</v>
      </c>
      <c r="DL242">
        <v>9</v>
      </c>
      <c r="DM242">
        <v>9</v>
      </c>
      <c r="DN242">
        <v>9</v>
      </c>
      <c r="DO242">
        <v>0.21235412918278301</v>
      </c>
      <c r="DP242">
        <v>0.180042902628578</v>
      </c>
      <c r="DQ242">
        <v>0</v>
      </c>
      <c r="DR242">
        <v>0</v>
      </c>
      <c r="DS242">
        <v>5.79377702889294</v>
      </c>
      <c r="DT242">
        <v>10.515723546346001</v>
      </c>
      <c r="DU242">
        <v>1</v>
      </c>
      <c r="DV242">
        <v>1</v>
      </c>
      <c r="DW242">
        <v>0</v>
      </c>
      <c r="DX242">
        <v>0</v>
      </c>
      <c r="DY242">
        <v>0</v>
      </c>
      <c r="DZ242">
        <v>0</v>
      </c>
      <c r="EA242">
        <v>1</v>
      </c>
      <c r="EB242">
        <v>1</v>
      </c>
      <c r="EC242">
        <v>2</v>
      </c>
      <c r="ED242">
        <v>0</v>
      </c>
      <c r="EE242">
        <v>0</v>
      </c>
      <c r="EF242">
        <v>0</v>
      </c>
      <c r="EG242">
        <v>6</v>
      </c>
      <c r="EH242">
        <v>155</v>
      </c>
      <c r="EI242">
        <v>1792</v>
      </c>
      <c r="EJ242" t="b">
        <v>1</v>
      </c>
      <c r="EK242">
        <v>1870</v>
      </c>
      <c r="EL242" t="s">
        <v>868</v>
      </c>
      <c r="EM242" t="s">
        <v>869</v>
      </c>
      <c r="EN242">
        <v>9449</v>
      </c>
    </row>
    <row r="243" spans="1:148" x14ac:dyDescent="0.25">
      <c r="A243" t="s">
        <v>2575</v>
      </c>
      <c r="B243" t="s">
        <v>2575</v>
      </c>
      <c r="C243" t="s">
        <v>2576</v>
      </c>
      <c r="D243" t="s">
        <v>2576</v>
      </c>
      <c r="E243" t="s">
        <v>2576</v>
      </c>
      <c r="F243" t="s">
        <v>2577</v>
      </c>
      <c r="G243" t="str">
        <f>MID(F243,FIND("&gt;sp|",F243)+4,6)</f>
        <v>P62266</v>
      </c>
      <c r="H243" t="s">
        <v>5238</v>
      </c>
      <c r="I243">
        <v>5</v>
      </c>
      <c r="J243">
        <v>11</v>
      </c>
      <c r="K243">
        <v>11</v>
      </c>
      <c r="L243">
        <v>11</v>
      </c>
      <c r="M243">
        <v>8</v>
      </c>
      <c r="N243">
        <v>10</v>
      </c>
      <c r="O243">
        <v>10</v>
      </c>
      <c r="P243">
        <v>11</v>
      </c>
      <c r="Q243">
        <v>10</v>
      </c>
      <c r="R243">
        <v>8</v>
      </c>
      <c r="S243">
        <v>7</v>
      </c>
      <c r="T243">
        <v>8</v>
      </c>
      <c r="U243">
        <v>9</v>
      </c>
      <c r="V243">
        <v>10</v>
      </c>
      <c r="W243">
        <v>9</v>
      </c>
      <c r="X243">
        <v>8</v>
      </c>
      <c r="Y243">
        <v>8</v>
      </c>
      <c r="Z243">
        <v>10</v>
      </c>
      <c r="AA243">
        <v>10</v>
      </c>
      <c r="AB243">
        <v>11</v>
      </c>
      <c r="AC243">
        <v>10</v>
      </c>
      <c r="AD243">
        <v>8</v>
      </c>
      <c r="AE243">
        <v>7</v>
      </c>
      <c r="AF243">
        <v>8</v>
      </c>
      <c r="AG243">
        <v>9</v>
      </c>
      <c r="AH243">
        <v>10</v>
      </c>
      <c r="AI243">
        <v>9</v>
      </c>
      <c r="AJ243">
        <v>8</v>
      </c>
      <c r="AK243">
        <v>8</v>
      </c>
      <c r="AL243">
        <v>10</v>
      </c>
      <c r="AM243">
        <v>10</v>
      </c>
      <c r="AN243">
        <v>11</v>
      </c>
      <c r="AO243">
        <v>10</v>
      </c>
      <c r="AP243">
        <v>8</v>
      </c>
      <c r="AQ243">
        <v>7</v>
      </c>
      <c r="AR243">
        <v>8</v>
      </c>
      <c r="AS243">
        <v>9</v>
      </c>
      <c r="AT243">
        <v>10</v>
      </c>
      <c r="AU243">
        <v>9</v>
      </c>
      <c r="AV243">
        <v>8</v>
      </c>
      <c r="AW243">
        <v>56.6</v>
      </c>
      <c r="AX243">
        <v>56.6</v>
      </c>
      <c r="AY243">
        <v>56.6</v>
      </c>
      <c r="AZ243">
        <v>15.807</v>
      </c>
      <c r="BA243">
        <v>143</v>
      </c>
      <c r="BB243" t="s">
        <v>2578</v>
      </c>
      <c r="BC243">
        <v>0</v>
      </c>
      <c r="BD243">
        <v>72.655000000000001</v>
      </c>
      <c r="BE243" t="s">
        <v>130</v>
      </c>
      <c r="BF243" t="s">
        <v>130</v>
      </c>
      <c r="BG243" t="s">
        <v>130</v>
      </c>
      <c r="BH243" t="s">
        <v>130</v>
      </c>
      <c r="BI243" t="s">
        <v>130</v>
      </c>
      <c r="BJ243" t="s">
        <v>130</v>
      </c>
      <c r="BK243" t="s">
        <v>130</v>
      </c>
      <c r="BL243" t="s">
        <v>130</v>
      </c>
      <c r="BM243" t="s">
        <v>130</v>
      </c>
      <c r="BN243" t="s">
        <v>130</v>
      </c>
      <c r="BO243" t="s">
        <v>130</v>
      </c>
      <c r="BP243" t="s">
        <v>130</v>
      </c>
      <c r="BQ243">
        <v>55.9</v>
      </c>
      <c r="BR243">
        <v>56.6</v>
      </c>
      <c r="BS243">
        <v>56.6</v>
      </c>
      <c r="BT243">
        <v>56.6</v>
      </c>
      <c r="BU243">
        <v>56.6</v>
      </c>
      <c r="BV243">
        <v>56.6</v>
      </c>
      <c r="BW243">
        <v>46.2</v>
      </c>
      <c r="BX243">
        <v>54.5</v>
      </c>
      <c r="BY243">
        <v>56.6</v>
      </c>
      <c r="BZ243">
        <v>56.6</v>
      </c>
      <c r="CA243">
        <v>56.6</v>
      </c>
      <c r="CB243">
        <v>56.6</v>
      </c>
      <c r="CC243">
        <v>5912900000</v>
      </c>
      <c r="CD243">
        <v>305300000</v>
      </c>
      <c r="CE243">
        <v>418200000</v>
      </c>
      <c r="CF243">
        <v>319110000</v>
      </c>
      <c r="CG243">
        <v>629900000</v>
      </c>
      <c r="CH243">
        <v>970490000</v>
      </c>
      <c r="CI243">
        <v>740860000</v>
      </c>
      <c r="CJ243">
        <v>331590000</v>
      </c>
      <c r="CK243">
        <v>270690000</v>
      </c>
      <c r="CL243">
        <v>314330000</v>
      </c>
      <c r="CM243">
        <v>481770000</v>
      </c>
      <c r="CN243">
        <v>469960000</v>
      </c>
      <c r="CO243">
        <v>660650000</v>
      </c>
      <c r="CP243">
        <v>985480000</v>
      </c>
      <c r="CQ243">
        <v>50883000</v>
      </c>
      <c r="CR243">
        <v>69700000</v>
      </c>
      <c r="CS243">
        <v>53185000</v>
      </c>
      <c r="CT243">
        <v>104980000</v>
      </c>
      <c r="CU243">
        <v>161750000</v>
      </c>
      <c r="CV243">
        <v>123480000</v>
      </c>
      <c r="CW243">
        <v>55265000</v>
      </c>
      <c r="CX243">
        <v>45115000</v>
      </c>
      <c r="CY243">
        <v>52388000</v>
      </c>
      <c r="CZ243">
        <v>80296000</v>
      </c>
      <c r="DA243">
        <v>78327000</v>
      </c>
      <c r="DB243">
        <v>110110000</v>
      </c>
      <c r="DC243">
        <v>25.600680000000001</v>
      </c>
      <c r="DD243">
        <v>26.054659999999998</v>
      </c>
      <c r="DE243">
        <v>25.66452</v>
      </c>
      <c r="DF243">
        <v>26.64554</v>
      </c>
      <c r="DG243">
        <v>27.269189999999998</v>
      </c>
      <c r="DH243">
        <v>26.8797</v>
      </c>
      <c r="DI243">
        <v>25.719860000000001</v>
      </c>
      <c r="DJ243">
        <v>25.427099999999999</v>
      </c>
      <c r="DK243">
        <v>25.64273</v>
      </c>
      <c r="DL243">
        <v>26.25883</v>
      </c>
      <c r="DM243">
        <v>26.223009999999999</v>
      </c>
      <c r="DN243">
        <v>26.714369999999999</v>
      </c>
      <c r="DO243">
        <v>0.45716419896165</v>
      </c>
      <c r="DP243">
        <v>0.17671839396158601</v>
      </c>
      <c r="DQ243">
        <v>1.0381133494152399</v>
      </c>
      <c r="DR243">
        <v>0.53274218241373805</v>
      </c>
      <c r="DS243">
        <v>2.1318568261743698</v>
      </c>
      <c r="DT243">
        <v>-1.1581923166910799</v>
      </c>
      <c r="DU243">
        <v>5</v>
      </c>
      <c r="DV243">
        <v>4</v>
      </c>
      <c r="DW243">
        <v>6</v>
      </c>
      <c r="DX243">
        <v>8</v>
      </c>
      <c r="DY243">
        <v>8</v>
      </c>
      <c r="DZ243">
        <v>6</v>
      </c>
      <c r="EA243">
        <v>2</v>
      </c>
      <c r="EB243">
        <v>7</v>
      </c>
      <c r="EC243">
        <v>6</v>
      </c>
      <c r="ED243">
        <v>9</v>
      </c>
      <c r="EE243">
        <v>5</v>
      </c>
      <c r="EF243">
        <v>5</v>
      </c>
      <c r="EG243">
        <v>71</v>
      </c>
      <c r="EH243">
        <v>363</v>
      </c>
      <c r="EI243" t="s">
        <v>2579</v>
      </c>
      <c r="EJ243" t="s">
        <v>465</v>
      </c>
      <c r="EK243" t="s">
        <v>2580</v>
      </c>
      <c r="EL243" t="s">
        <v>2581</v>
      </c>
      <c r="EM243" t="s">
        <v>2582</v>
      </c>
      <c r="EN243" t="s">
        <v>2583</v>
      </c>
    </row>
    <row r="244" spans="1:148" x14ac:dyDescent="0.25">
      <c r="A244" t="s">
        <v>3096</v>
      </c>
      <c r="B244" t="s">
        <v>3097</v>
      </c>
      <c r="C244" t="s">
        <v>3098</v>
      </c>
      <c r="D244" t="s">
        <v>3098</v>
      </c>
      <c r="E244" t="s">
        <v>3098</v>
      </c>
      <c r="F244" t="s">
        <v>3099</v>
      </c>
      <c r="G244" t="str">
        <f>MID(F244,FIND("&gt;sp|",F244)+4,6)</f>
        <v>Q00325</v>
      </c>
      <c r="H244" t="s">
        <v>5295</v>
      </c>
      <c r="I244">
        <v>6</v>
      </c>
      <c r="J244">
        <v>4</v>
      </c>
      <c r="K244">
        <v>4</v>
      </c>
      <c r="L244">
        <v>4</v>
      </c>
      <c r="M244">
        <v>4</v>
      </c>
      <c r="N244">
        <v>4</v>
      </c>
      <c r="O244">
        <v>4</v>
      </c>
      <c r="P244">
        <v>4</v>
      </c>
      <c r="Q244">
        <v>4</v>
      </c>
      <c r="R244">
        <v>4</v>
      </c>
      <c r="S244">
        <v>4</v>
      </c>
      <c r="T244">
        <v>3</v>
      </c>
      <c r="U244">
        <v>4</v>
      </c>
      <c r="V244">
        <v>4</v>
      </c>
      <c r="W244">
        <v>4</v>
      </c>
      <c r="X244">
        <v>4</v>
      </c>
      <c r="Y244">
        <v>4</v>
      </c>
      <c r="Z244">
        <v>4</v>
      </c>
      <c r="AA244">
        <v>4</v>
      </c>
      <c r="AB244">
        <v>4</v>
      </c>
      <c r="AC244">
        <v>4</v>
      </c>
      <c r="AD244">
        <v>4</v>
      </c>
      <c r="AE244">
        <v>4</v>
      </c>
      <c r="AF244">
        <v>3</v>
      </c>
      <c r="AG244">
        <v>4</v>
      </c>
      <c r="AH244">
        <v>4</v>
      </c>
      <c r="AI244">
        <v>4</v>
      </c>
      <c r="AJ244">
        <v>4</v>
      </c>
      <c r="AK244">
        <v>4</v>
      </c>
      <c r="AL244">
        <v>4</v>
      </c>
      <c r="AM244">
        <v>4</v>
      </c>
      <c r="AN244">
        <v>4</v>
      </c>
      <c r="AO244">
        <v>4</v>
      </c>
      <c r="AP244">
        <v>4</v>
      </c>
      <c r="AQ244">
        <v>4</v>
      </c>
      <c r="AR244">
        <v>3</v>
      </c>
      <c r="AS244">
        <v>4</v>
      </c>
      <c r="AT244">
        <v>4</v>
      </c>
      <c r="AU244">
        <v>4</v>
      </c>
      <c r="AV244">
        <v>4</v>
      </c>
      <c r="AW244">
        <v>10.199999999999999</v>
      </c>
      <c r="AX244">
        <v>10.199999999999999</v>
      </c>
      <c r="AY244">
        <v>10.199999999999999</v>
      </c>
      <c r="AZ244">
        <v>36.161000000000001</v>
      </c>
      <c r="BA244">
        <v>324</v>
      </c>
      <c r="BB244" t="s">
        <v>3100</v>
      </c>
      <c r="BC244">
        <v>0</v>
      </c>
      <c r="BD244">
        <v>26.667999999999999</v>
      </c>
      <c r="BE244" t="s">
        <v>130</v>
      </c>
      <c r="BF244" t="s">
        <v>130</v>
      </c>
      <c r="BG244" t="s">
        <v>130</v>
      </c>
      <c r="BH244" t="s">
        <v>131</v>
      </c>
      <c r="BI244" t="s">
        <v>131</v>
      </c>
      <c r="BJ244" t="s">
        <v>131</v>
      </c>
      <c r="BK244" t="s">
        <v>130</v>
      </c>
      <c r="BL244" t="s">
        <v>131</v>
      </c>
      <c r="BM244" t="s">
        <v>130</v>
      </c>
      <c r="BN244" t="s">
        <v>130</v>
      </c>
      <c r="BO244" t="s">
        <v>130</v>
      </c>
      <c r="BP244" t="s">
        <v>130</v>
      </c>
      <c r="BQ244">
        <v>10.199999999999999</v>
      </c>
      <c r="BR244">
        <v>10.199999999999999</v>
      </c>
      <c r="BS244">
        <v>10.199999999999999</v>
      </c>
      <c r="BT244">
        <v>10.199999999999999</v>
      </c>
      <c r="BU244">
        <v>10.199999999999999</v>
      </c>
      <c r="BV244">
        <v>10.199999999999999</v>
      </c>
      <c r="BW244">
        <v>10.199999999999999</v>
      </c>
      <c r="BX244">
        <v>6.5</v>
      </c>
      <c r="BY244">
        <v>10.199999999999999</v>
      </c>
      <c r="BZ244">
        <v>10.199999999999999</v>
      </c>
      <c r="CA244">
        <v>10.199999999999999</v>
      </c>
      <c r="CB244">
        <v>10.199999999999999</v>
      </c>
      <c r="CC244">
        <v>900010000</v>
      </c>
      <c r="CD244">
        <v>80876000</v>
      </c>
      <c r="CE244">
        <v>87910000</v>
      </c>
      <c r="CF244">
        <v>64047000</v>
      </c>
      <c r="CG244">
        <v>31772000</v>
      </c>
      <c r="CH244">
        <v>129190000</v>
      </c>
      <c r="CI244">
        <v>46206000</v>
      </c>
      <c r="CJ244">
        <v>120940000</v>
      </c>
      <c r="CK244">
        <v>31215000</v>
      </c>
      <c r="CL244">
        <v>84997000</v>
      </c>
      <c r="CM244">
        <v>58873000</v>
      </c>
      <c r="CN244">
        <v>54718000</v>
      </c>
      <c r="CO244">
        <v>109260000</v>
      </c>
      <c r="CP244">
        <v>50000000</v>
      </c>
      <c r="CQ244">
        <v>4493100</v>
      </c>
      <c r="CR244">
        <v>4883900</v>
      </c>
      <c r="CS244">
        <v>3558200</v>
      </c>
      <c r="CT244">
        <v>1765100</v>
      </c>
      <c r="CU244">
        <v>7177500</v>
      </c>
      <c r="CV244">
        <v>2567000</v>
      </c>
      <c r="CW244">
        <v>6718700</v>
      </c>
      <c r="CX244">
        <v>1734200</v>
      </c>
      <c r="CY244">
        <v>4722000</v>
      </c>
      <c r="CZ244">
        <v>3270700</v>
      </c>
      <c r="DA244">
        <v>3039900</v>
      </c>
      <c r="DB244">
        <v>6070200</v>
      </c>
      <c r="DC244">
        <v>22.09928</v>
      </c>
      <c r="DD244">
        <v>22.2196</v>
      </c>
      <c r="DE244">
        <v>21.762720000000002</v>
      </c>
      <c r="DF244">
        <v>20.75132</v>
      </c>
      <c r="DG244">
        <v>22.77505</v>
      </c>
      <c r="DH244">
        <v>21.291650000000001</v>
      </c>
      <c r="DI244">
        <v>22.679749999999999</v>
      </c>
      <c r="DJ244">
        <v>20.725840000000002</v>
      </c>
      <c r="DK244">
        <v>22.170970000000001</v>
      </c>
      <c r="DL244">
        <v>21.641169999999999</v>
      </c>
      <c r="DM244">
        <v>21.535589999999999</v>
      </c>
      <c r="DN244">
        <v>22.53331</v>
      </c>
      <c r="DO244">
        <v>0.10057369157842599</v>
      </c>
      <c r="DP244">
        <v>0.168347040812176</v>
      </c>
      <c r="DQ244">
        <v>0.16389624429518801</v>
      </c>
      <c r="DR244">
        <v>-0.297351201375324</v>
      </c>
      <c r="DS244">
        <v>0.27217848733876199</v>
      </c>
      <c r="DT244">
        <v>0.42119280497233202</v>
      </c>
      <c r="DU244">
        <v>2</v>
      </c>
      <c r="DV244">
        <v>1</v>
      </c>
      <c r="DW244">
        <v>2</v>
      </c>
      <c r="DX244">
        <v>0</v>
      </c>
      <c r="DY244">
        <v>0</v>
      </c>
      <c r="DZ244">
        <v>0</v>
      </c>
      <c r="EA244">
        <v>1</v>
      </c>
      <c r="EB244">
        <v>0</v>
      </c>
      <c r="EC244">
        <v>2</v>
      </c>
      <c r="ED244">
        <v>1</v>
      </c>
      <c r="EE244">
        <v>1</v>
      </c>
      <c r="EF244">
        <v>2</v>
      </c>
      <c r="EG244">
        <v>12</v>
      </c>
      <c r="EH244">
        <v>421</v>
      </c>
      <c r="EI244" t="s">
        <v>3101</v>
      </c>
      <c r="EJ244" t="s">
        <v>136</v>
      </c>
      <c r="EK244" t="s">
        <v>3102</v>
      </c>
      <c r="EL244" t="s">
        <v>3103</v>
      </c>
      <c r="EM244" t="s">
        <v>3104</v>
      </c>
      <c r="EN244" t="s">
        <v>3105</v>
      </c>
    </row>
    <row r="245" spans="1:148" x14ac:dyDescent="0.25">
      <c r="A245" t="s">
        <v>2101</v>
      </c>
      <c r="B245" t="s">
        <v>2101</v>
      </c>
      <c r="C245">
        <v>5</v>
      </c>
      <c r="D245">
        <v>5</v>
      </c>
      <c r="E245">
        <v>5</v>
      </c>
      <c r="F245" t="s">
        <v>2102</v>
      </c>
      <c r="G245" t="str">
        <f>MID(F245,FIND("&gt;sp|",F245)+4,6)</f>
        <v>P49207</v>
      </c>
      <c r="H245" t="s">
        <v>5181</v>
      </c>
      <c r="I245">
        <v>1</v>
      </c>
      <c r="J245">
        <v>5</v>
      </c>
      <c r="K245">
        <v>5</v>
      </c>
      <c r="L245">
        <v>5</v>
      </c>
      <c r="M245">
        <v>3</v>
      </c>
      <c r="N245">
        <v>4</v>
      </c>
      <c r="O245">
        <v>4</v>
      </c>
      <c r="P245">
        <v>5</v>
      </c>
      <c r="Q245">
        <v>5</v>
      </c>
      <c r="R245">
        <v>5</v>
      </c>
      <c r="S245">
        <v>5</v>
      </c>
      <c r="T245">
        <v>4</v>
      </c>
      <c r="U245">
        <v>5</v>
      </c>
      <c r="V245">
        <v>5</v>
      </c>
      <c r="W245">
        <v>5</v>
      </c>
      <c r="X245">
        <v>5</v>
      </c>
      <c r="Y245">
        <v>3</v>
      </c>
      <c r="Z245">
        <v>4</v>
      </c>
      <c r="AA245">
        <v>4</v>
      </c>
      <c r="AB245">
        <v>5</v>
      </c>
      <c r="AC245">
        <v>5</v>
      </c>
      <c r="AD245">
        <v>5</v>
      </c>
      <c r="AE245">
        <v>5</v>
      </c>
      <c r="AF245">
        <v>4</v>
      </c>
      <c r="AG245">
        <v>5</v>
      </c>
      <c r="AH245">
        <v>5</v>
      </c>
      <c r="AI245">
        <v>5</v>
      </c>
      <c r="AJ245">
        <v>5</v>
      </c>
      <c r="AK245">
        <v>3</v>
      </c>
      <c r="AL245">
        <v>4</v>
      </c>
      <c r="AM245">
        <v>4</v>
      </c>
      <c r="AN245">
        <v>5</v>
      </c>
      <c r="AO245">
        <v>5</v>
      </c>
      <c r="AP245">
        <v>5</v>
      </c>
      <c r="AQ245">
        <v>5</v>
      </c>
      <c r="AR245">
        <v>4</v>
      </c>
      <c r="AS245">
        <v>5</v>
      </c>
      <c r="AT245">
        <v>5</v>
      </c>
      <c r="AU245">
        <v>5</v>
      </c>
      <c r="AV245">
        <v>5</v>
      </c>
      <c r="AW245">
        <v>32.5</v>
      </c>
      <c r="AX245">
        <v>32.5</v>
      </c>
      <c r="AY245">
        <v>32.5</v>
      </c>
      <c r="AZ245">
        <v>13.292999999999999</v>
      </c>
      <c r="BA245">
        <v>117</v>
      </c>
      <c r="BB245">
        <v>117</v>
      </c>
      <c r="BC245">
        <v>0</v>
      </c>
      <c r="BD245">
        <v>34.179000000000002</v>
      </c>
      <c r="BE245" t="s">
        <v>130</v>
      </c>
      <c r="BF245" t="s">
        <v>130</v>
      </c>
      <c r="BG245" t="s">
        <v>130</v>
      </c>
      <c r="BH245" t="s">
        <v>130</v>
      </c>
      <c r="BI245" t="s">
        <v>130</v>
      </c>
      <c r="BJ245" t="s">
        <v>130</v>
      </c>
      <c r="BK245" t="s">
        <v>130</v>
      </c>
      <c r="BL245" t="s">
        <v>130</v>
      </c>
      <c r="BM245" t="s">
        <v>130</v>
      </c>
      <c r="BN245" t="s">
        <v>130</v>
      </c>
      <c r="BO245" t="s">
        <v>130</v>
      </c>
      <c r="BP245" t="s">
        <v>130</v>
      </c>
      <c r="BQ245">
        <v>21.4</v>
      </c>
      <c r="BR245">
        <v>24.8</v>
      </c>
      <c r="BS245">
        <v>24.8</v>
      </c>
      <c r="BT245">
        <v>32.5</v>
      </c>
      <c r="BU245">
        <v>32.5</v>
      </c>
      <c r="BV245">
        <v>32.5</v>
      </c>
      <c r="BW245">
        <v>32.5</v>
      </c>
      <c r="BX245">
        <v>25.6</v>
      </c>
      <c r="BY245">
        <v>32.5</v>
      </c>
      <c r="BZ245">
        <v>32.5</v>
      </c>
      <c r="CA245">
        <v>32.5</v>
      </c>
      <c r="CB245">
        <v>32.5</v>
      </c>
      <c r="CC245">
        <v>5755300000</v>
      </c>
      <c r="CD245">
        <v>118710000</v>
      </c>
      <c r="CE245">
        <v>416690000</v>
      </c>
      <c r="CF245">
        <v>383400000</v>
      </c>
      <c r="CG245">
        <v>495710000</v>
      </c>
      <c r="CH245">
        <v>1419300000</v>
      </c>
      <c r="CI245">
        <v>825770000</v>
      </c>
      <c r="CJ245">
        <v>339220000</v>
      </c>
      <c r="CK245">
        <v>202940000</v>
      </c>
      <c r="CL245">
        <v>195480000</v>
      </c>
      <c r="CM245">
        <v>414880000</v>
      </c>
      <c r="CN245">
        <v>701010000</v>
      </c>
      <c r="CO245">
        <v>242200000</v>
      </c>
      <c r="CP245">
        <v>959220000</v>
      </c>
      <c r="CQ245">
        <v>19785000</v>
      </c>
      <c r="CR245">
        <v>69448000</v>
      </c>
      <c r="CS245">
        <v>63900000</v>
      </c>
      <c r="CT245">
        <v>82618000</v>
      </c>
      <c r="CU245">
        <v>236550000</v>
      </c>
      <c r="CV245">
        <v>137630000</v>
      </c>
      <c r="CW245">
        <v>56536000</v>
      </c>
      <c r="CX245">
        <v>33824000</v>
      </c>
      <c r="CY245">
        <v>32580000</v>
      </c>
      <c r="CZ245">
        <v>69147000</v>
      </c>
      <c r="DA245">
        <v>116840000</v>
      </c>
      <c r="DB245">
        <v>40366000</v>
      </c>
      <c r="DC245">
        <v>24.2379</v>
      </c>
      <c r="DD245">
        <v>26.049430000000001</v>
      </c>
      <c r="DE245">
        <v>25.929310000000001</v>
      </c>
      <c r="DF245">
        <v>26.299949999999999</v>
      </c>
      <c r="DG245">
        <v>27.81757</v>
      </c>
      <c r="DH245">
        <v>27.03622</v>
      </c>
      <c r="DI245">
        <v>25.752669999999998</v>
      </c>
      <c r="DJ245">
        <v>25.01154</v>
      </c>
      <c r="DK245">
        <v>24.95748</v>
      </c>
      <c r="DL245">
        <v>26.04316</v>
      </c>
      <c r="DM245">
        <v>26.799959999999999</v>
      </c>
      <c r="DN245">
        <v>25.266639999999999</v>
      </c>
      <c r="DO245">
        <v>9.2108173896168793E-2</v>
      </c>
      <c r="DP245">
        <v>0.16498374938964799</v>
      </c>
      <c r="DQ245">
        <v>0.748064412309696</v>
      </c>
      <c r="DR245">
        <v>1.01466115315755</v>
      </c>
      <c r="DS245">
        <v>1.05822513176912</v>
      </c>
      <c r="DT245">
        <v>-1.6456998189290399</v>
      </c>
      <c r="DU245">
        <v>2</v>
      </c>
      <c r="DV245">
        <v>2</v>
      </c>
      <c r="DW245">
        <v>3</v>
      </c>
      <c r="DX245">
        <v>6</v>
      </c>
      <c r="DY245">
        <v>4</v>
      </c>
      <c r="DZ245">
        <v>5</v>
      </c>
      <c r="EA245">
        <v>3</v>
      </c>
      <c r="EB245">
        <v>3</v>
      </c>
      <c r="EC245">
        <v>2</v>
      </c>
      <c r="ED245">
        <v>3</v>
      </c>
      <c r="EE245">
        <v>3</v>
      </c>
      <c r="EF245">
        <v>4</v>
      </c>
      <c r="EG245">
        <v>40</v>
      </c>
      <c r="EH245">
        <v>305</v>
      </c>
      <c r="EI245" t="s">
        <v>2103</v>
      </c>
      <c r="EJ245" t="s">
        <v>147</v>
      </c>
      <c r="EK245" t="s">
        <v>2104</v>
      </c>
      <c r="EL245" t="s">
        <v>2105</v>
      </c>
      <c r="EM245" t="s">
        <v>2106</v>
      </c>
      <c r="EN245" t="s">
        <v>2107</v>
      </c>
      <c r="EP245">
        <v>93</v>
      </c>
      <c r="ER245">
        <v>82</v>
      </c>
    </row>
    <row r="246" spans="1:148" x14ac:dyDescent="0.25">
      <c r="A246" t="s">
        <v>4100</v>
      </c>
      <c r="B246" t="s">
        <v>4100</v>
      </c>
      <c r="C246" t="s">
        <v>156</v>
      </c>
      <c r="D246" t="s">
        <v>156</v>
      </c>
      <c r="E246" t="s">
        <v>156</v>
      </c>
      <c r="F246" t="s">
        <v>4101</v>
      </c>
      <c r="G246" t="str">
        <f>MID(F246,FIND("&gt;sp|",F246)+4,6)</f>
        <v>Q96AB3</v>
      </c>
      <c r="H246" t="s">
        <v>5419</v>
      </c>
      <c r="I246">
        <v>4</v>
      </c>
      <c r="J246">
        <v>1</v>
      </c>
      <c r="K246">
        <v>1</v>
      </c>
      <c r="L246">
        <v>1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0</v>
      </c>
      <c r="AV246">
        <v>0</v>
      </c>
      <c r="AW246">
        <v>19.3</v>
      </c>
      <c r="AX246">
        <v>19.3</v>
      </c>
      <c r="AY246">
        <v>19.3</v>
      </c>
      <c r="AZ246">
        <v>14.765000000000001</v>
      </c>
      <c r="BA246">
        <v>135</v>
      </c>
      <c r="BB246" t="s">
        <v>4102</v>
      </c>
      <c r="BC246">
        <v>4.7999999999999996E-3</v>
      </c>
      <c r="BD246">
        <v>6.3177000000000003</v>
      </c>
      <c r="BE246" t="s">
        <v>131</v>
      </c>
      <c r="BF246" t="s">
        <v>131</v>
      </c>
      <c r="BG246" t="s">
        <v>131</v>
      </c>
      <c r="BH246" t="s">
        <v>131</v>
      </c>
      <c r="BI246" t="s">
        <v>131</v>
      </c>
      <c r="BJ246" t="s">
        <v>131</v>
      </c>
      <c r="BK246" t="s">
        <v>131</v>
      </c>
      <c r="BL246" t="s">
        <v>130</v>
      </c>
      <c r="BM246" t="s">
        <v>131</v>
      </c>
      <c r="BN246" t="s">
        <v>131</v>
      </c>
      <c r="BO246" t="s">
        <v>131</v>
      </c>
      <c r="BP246" t="s">
        <v>131</v>
      </c>
      <c r="BQ246">
        <v>19.3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19.3</v>
      </c>
      <c r="BY246">
        <v>0</v>
      </c>
      <c r="BZ246">
        <v>0</v>
      </c>
      <c r="CA246">
        <v>0</v>
      </c>
      <c r="CB246">
        <v>0</v>
      </c>
      <c r="CC246">
        <v>1999800</v>
      </c>
      <c r="CD246">
        <v>1165600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834180</v>
      </c>
      <c r="CL246">
        <v>0</v>
      </c>
      <c r="CM246">
        <v>0</v>
      </c>
      <c r="CN246">
        <v>0</v>
      </c>
      <c r="CO246">
        <v>0</v>
      </c>
      <c r="CP246">
        <v>333300</v>
      </c>
      <c r="CQ246">
        <v>194270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139030</v>
      </c>
      <c r="CY246">
        <v>0</v>
      </c>
      <c r="CZ246">
        <v>0</v>
      </c>
      <c r="DA246">
        <v>0</v>
      </c>
      <c r="DB246">
        <v>0</v>
      </c>
      <c r="DC246">
        <v>17.567699999999999</v>
      </c>
      <c r="DD246">
        <v>9</v>
      </c>
      <c r="DE246">
        <v>9</v>
      </c>
      <c r="DF246">
        <v>9</v>
      </c>
      <c r="DG246">
        <v>9</v>
      </c>
      <c r="DH246">
        <v>9</v>
      </c>
      <c r="DI246">
        <v>9</v>
      </c>
      <c r="DJ246">
        <v>17.085039999999999</v>
      </c>
      <c r="DK246">
        <v>9</v>
      </c>
      <c r="DL246">
        <v>9</v>
      </c>
      <c r="DM246">
        <v>9</v>
      </c>
      <c r="DN246">
        <v>9</v>
      </c>
      <c r="DO246">
        <v>1.35501735061253E-2</v>
      </c>
      <c r="DP246">
        <v>0.160888671875</v>
      </c>
      <c r="DQ246">
        <v>0</v>
      </c>
      <c r="DR246">
        <v>0</v>
      </c>
      <c r="DS246">
        <v>0.42724341246478797</v>
      </c>
      <c r="DT246">
        <v>2.8559010823567701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1</v>
      </c>
      <c r="EC246">
        <v>0</v>
      </c>
      <c r="ED246">
        <v>0</v>
      </c>
      <c r="EE246">
        <v>0</v>
      </c>
      <c r="EF246">
        <v>0</v>
      </c>
      <c r="EG246">
        <v>1</v>
      </c>
      <c r="EH246">
        <v>567</v>
      </c>
      <c r="EI246">
        <v>2701</v>
      </c>
      <c r="EJ246" t="b">
        <v>1</v>
      </c>
      <c r="EK246">
        <v>2835</v>
      </c>
      <c r="EL246" t="s">
        <v>4103</v>
      </c>
      <c r="EM246">
        <v>13913</v>
      </c>
      <c r="EN246">
        <v>13913</v>
      </c>
    </row>
    <row r="247" spans="1:148" x14ac:dyDescent="0.25">
      <c r="A247" t="s">
        <v>940</v>
      </c>
      <c r="B247" t="s">
        <v>940</v>
      </c>
      <c r="C247" t="s">
        <v>941</v>
      </c>
      <c r="D247" t="s">
        <v>942</v>
      </c>
      <c r="E247" t="s">
        <v>943</v>
      </c>
      <c r="F247" t="s">
        <v>944</v>
      </c>
      <c r="G247" t="str">
        <f>MID(F247,FIND("&gt;sp|",F247)+4,6)</f>
        <v>P0DMV8</v>
      </c>
      <c r="H247" t="s">
        <v>5058</v>
      </c>
      <c r="I247">
        <v>7</v>
      </c>
      <c r="J247">
        <v>5</v>
      </c>
      <c r="K247">
        <v>3</v>
      </c>
      <c r="L247">
        <v>2</v>
      </c>
      <c r="M247">
        <v>5</v>
      </c>
      <c r="N247">
        <v>5</v>
      </c>
      <c r="O247">
        <v>5</v>
      </c>
      <c r="P247">
        <v>3</v>
      </c>
      <c r="Q247">
        <v>4</v>
      </c>
      <c r="R247">
        <v>4</v>
      </c>
      <c r="S247">
        <v>5</v>
      </c>
      <c r="T247">
        <v>5</v>
      </c>
      <c r="U247">
        <v>5</v>
      </c>
      <c r="V247">
        <v>4</v>
      </c>
      <c r="W247">
        <v>5</v>
      </c>
      <c r="X247">
        <v>4</v>
      </c>
      <c r="Y247">
        <v>3</v>
      </c>
      <c r="Z247">
        <v>3</v>
      </c>
      <c r="AA247">
        <v>3</v>
      </c>
      <c r="AB247">
        <v>1</v>
      </c>
      <c r="AC247">
        <v>2</v>
      </c>
      <c r="AD247">
        <v>2</v>
      </c>
      <c r="AE247">
        <v>3</v>
      </c>
      <c r="AF247">
        <v>3</v>
      </c>
      <c r="AG247">
        <v>3</v>
      </c>
      <c r="AH247">
        <v>2</v>
      </c>
      <c r="AI247">
        <v>3</v>
      </c>
      <c r="AJ247">
        <v>2</v>
      </c>
      <c r="AK247">
        <v>2</v>
      </c>
      <c r="AL247">
        <v>2</v>
      </c>
      <c r="AM247">
        <v>2</v>
      </c>
      <c r="AN247">
        <v>1</v>
      </c>
      <c r="AO247">
        <v>1</v>
      </c>
      <c r="AP247">
        <v>1</v>
      </c>
      <c r="AQ247">
        <v>2</v>
      </c>
      <c r="AR247">
        <v>2</v>
      </c>
      <c r="AS247">
        <v>2</v>
      </c>
      <c r="AT247">
        <v>1</v>
      </c>
      <c r="AU247">
        <v>2</v>
      </c>
      <c r="AV247">
        <v>2</v>
      </c>
      <c r="AW247">
        <v>10.4</v>
      </c>
      <c r="AX247">
        <v>6.7</v>
      </c>
      <c r="AY247">
        <v>3.9</v>
      </c>
      <c r="AZ247">
        <v>63.936</v>
      </c>
      <c r="BA247">
        <v>586</v>
      </c>
      <c r="BB247" t="s">
        <v>945</v>
      </c>
      <c r="BC247">
        <v>0</v>
      </c>
      <c r="BD247">
        <v>37.015999999999998</v>
      </c>
      <c r="BE247" t="s">
        <v>130</v>
      </c>
      <c r="BF247" t="s">
        <v>130</v>
      </c>
      <c r="BG247" t="s">
        <v>130</v>
      </c>
      <c r="BH247" t="s">
        <v>130</v>
      </c>
      <c r="BI247" t="s">
        <v>130</v>
      </c>
      <c r="BJ247" t="s">
        <v>130</v>
      </c>
      <c r="BK247" t="s">
        <v>130</v>
      </c>
      <c r="BL247" t="s">
        <v>130</v>
      </c>
      <c r="BM247" t="s">
        <v>130</v>
      </c>
      <c r="BN247" t="s">
        <v>130</v>
      </c>
      <c r="BO247" t="s">
        <v>130</v>
      </c>
      <c r="BP247" t="s">
        <v>130</v>
      </c>
      <c r="BQ247">
        <v>10.4</v>
      </c>
      <c r="BR247">
        <v>10.4</v>
      </c>
      <c r="BS247">
        <v>10.4</v>
      </c>
      <c r="BT247">
        <v>5.0999999999999996</v>
      </c>
      <c r="BU247">
        <v>7.8</v>
      </c>
      <c r="BV247">
        <v>7.8</v>
      </c>
      <c r="BW247">
        <v>10.4</v>
      </c>
      <c r="BX247">
        <v>10.4</v>
      </c>
      <c r="BY247">
        <v>10.4</v>
      </c>
      <c r="BZ247">
        <v>7.8</v>
      </c>
      <c r="CA247">
        <v>10.4</v>
      </c>
      <c r="CB247">
        <v>7.7</v>
      </c>
      <c r="CC247">
        <v>758320000</v>
      </c>
      <c r="CD247">
        <v>85030000</v>
      </c>
      <c r="CE247">
        <v>93742000</v>
      </c>
      <c r="CF247">
        <v>93394000</v>
      </c>
      <c r="CG247">
        <v>21262000</v>
      </c>
      <c r="CH247">
        <v>40433000</v>
      </c>
      <c r="CI247">
        <v>26943000</v>
      </c>
      <c r="CJ247">
        <v>85028000</v>
      </c>
      <c r="CK247">
        <v>71996000</v>
      </c>
      <c r="CL247">
        <v>87733000</v>
      </c>
      <c r="CM247">
        <v>46441000</v>
      </c>
      <c r="CN247">
        <v>38960000</v>
      </c>
      <c r="CO247">
        <v>67362000</v>
      </c>
      <c r="CP247">
        <v>25277000</v>
      </c>
      <c r="CQ247">
        <v>2834300</v>
      </c>
      <c r="CR247">
        <v>3124700</v>
      </c>
      <c r="CS247">
        <v>3113100</v>
      </c>
      <c r="CT247">
        <v>708740</v>
      </c>
      <c r="CU247">
        <v>1347800</v>
      </c>
      <c r="CV247">
        <v>898090</v>
      </c>
      <c r="CW247">
        <v>2834300</v>
      </c>
      <c r="CX247">
        <v>2399900</v>
      </c>
      <c r="CY247">
        <v>2924400</v>
      </c>
      <c r="CZ247">
        <v>1548000</v>
      </c>
      <c r="DA247">
        <v>1298700</v>
      </c>
      <c r="DB247">
        <v>2245400</v>
      </c>
      <c r="DC247">
        <v>21.434560000000001</v>
      </c>
      <c r="DD247">
        <v>21.575289999999999</v>
      </c>
      <c r="DE247">
        <v>21.56992</v>
      </c>
      <c r="DF247">
        <v>19.434899999999999</v>
      </c>
      <c r="DG247">
        <v>20.362169999999999</v>
      </c>
      <c r="DH247">
        <v>19.776499999999999</v>
      </c>
      <c r="DI247">
        <v>21.434560000000001</v>
      </c>
      <c r="DJ247">
        <v>21.19454</v>
      </c>
      <c r="DK247">
        <v>21.479710000000001</v>
      </c>
      <c r="DL247">
        <v>20.561969999999999</v>
      </c>
      <c r="DM247">
        <v>20.30864</v>
      </c>
      <c r="DN247">
        <v>21.09854</v>
      </c>
      <c r="DO247">
        <v>0.71971531694650803</v>
      </c>
      <c r="DP247">
        <v>0.15698496500651199</v>
      </c>
      <c r="DQ247">
        <v>1.05054961025975</v>
      </c>
      <c r="DR247">
        <v>-0.79852676391601596</v>
      </c>
      <c r="DS247">
        <v>2.4309476184427599</v>
      </c>
      <c r="DT247">
        <v>1.6687316894531301</v>
      </c>
      <c r="DU247">
        <v>5</v>
      </c>
      <c r="DV247">
        <v>4</v>
      </c>
      <c r="DW247">
        <v>4</v>
      </c>
      <c r="DX247">
        <v>1</v>
      </c>
      <c r="DY247">
        <v>1</v>
      </c>
      <c r="DZ247">
        <v>1</v>
      </c>
      <c r="EA247">
        <v>3</v>
      </c>
      <c r="EB247">
        <v>2</v>
      </c>
      <c r="EC247">
        <v>4</v>
      </c>
      <c r="ED247">
        <v>2</v>
      </c>
      <c r="EE247">
        <v>1</v>
      </c>
      <c r="EF247">
        <v>1</v>
      </c>
      <c r="EG247">
        <v>29</v>
      </c>
      <c r="EH247">
        <v>163</v>
      </c>
      <c r="EI247" t="s">
        <v>946</v>
      </c>
      <c r="EJ247" t="s">
        <v>947</v>
      </c>
      <c r="EK247" t="s">
        <v>948</v>
      </c>
      <c r="EL247" t="s">
        <v>949</v>
      </c>
      <c r="EM247" t="s">
        <v>950</v>
      </c>
      <c r="EN247" t="s">
        <v>951</v>
      </c>
    </row>
    <row r="248" spans="1:148" x14ac:dyDescent="0.25">
      <c r="A248" t="s">
        <v>3468</v>
      </c>
      <c r="B248" t="s">
        <v>3468</v>
      </c>
      <c r="C248" t="s">
        <v>286</v>
      </c>
      <c r="D248" t="s">
        <v>286</v>
      </c>
      <c r="E248" t="s">
        <v>286</v>
      </c>
      <c r="F248" t="s">
        <v>3469</v>
      </c>
      <c r="G248" t="str">
        <f>MID(F248,FIND("&gt;tr|",F248)+4,6)</f>
        <v>M0R1Q0</v>
      </c>
      <c r="H248" t="s">
        <v>5563</v>
      </c>
      <c r="I248">
        <v>6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0</v>
      </c>
      <c r="Q248">
        <v>1</v>
      </c>
      <c r="R248">
        <v>0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0</v>
      </c>
      <c r="AC248">
        <v>1</v>
      </c>
      <c r="AD248">
        <v>0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  <c r="AK248">
        <v>1</v>
      </c>
      <c r="AL248">
        <v>1</v>
      </c>
      <c r="AM248">
        <v>1</v>
      </c>
      <c r="AN248">
        <v>0</v>
      </c>
      <c r="AO248">
        <v>1</v>
      </c>
      <c r="AP248">
        <v>0</v>
      </c>
      <c r="AQ248">
        <v>1</v>
      </c>
      <c r="AR248">
        <v>1</v>
      </c>
      <c r="AS248">
        <v>1</v>
      </c>
      <c r="AT248">
        <v>1</v>
      </c>
      <c r="AU248">
        <v>1</v>
      </c>
      <c r="AV248">
        <v>1</v>
      </c>
      <c r="AW248">
        <v>17.8</v>
      </c>
      <c r="AX248">
        <v>17.8</v>
      </c>
      <c r="AY248">
        <v>17.8</v>
      </c>
      <c r="AZ248">
        <v>17.442</v>
      </c>
      <c r="BA248">
        <v>163</v>
      </c>
      <c r="BB248" t="s">
        <v>3470</v>
      </c>
      <c r="BC248">
        <v>3.4129999999999998E-3</v>
      </c>
      <c r="BD248">
        <v>6.7888000000000002</v>
      </c>
      <c r="BE248" t="s">
        <v>131</v>
      </c>
      <c r="BF248" t="s">
        <v>131</v>
      </c>
      <c r="BG248" t="s">
        <v>131</v>
      </c>
      <c r="BH248" t="s">
        <v>131</v>
      </c>
      <c r="BI248" t="s">
        <v>131</v>
      </c>
      <c r="BJ248" t="s">
        <v>131</v>
      </c>
      <c r="BK248" t="s">
        <v>130</v>
      </c>
      <c r="BL248" t="s">
        <v>131</v>
      </c>
      <c r="BM248" t="s">
        <v>130</v>
      </c>
      <c r="BN248" t="s">
        <v>131</v>
      </c>
      <c r="BO248" t="s">
        <v>131</v>
      </c>
      <c r="BP248" t="s">
        <v>131</v>
      </c>
      <c r="BQ248">
        <v>17.8</v>
      </c>
      <c r="BR248">
        <v>17.8</v>
      </c>
      <c r="BS248">
        <v>17.8</v>
      </c>
      <c r="BT248">
        <v>0</v>
      </c>
      <c r="BU248">
        <v>17.8</v>
      </c>
      <c r="BV248">
        <v>0</v>
      </c>
      <c r="BW248">
        <v>17.8</v>
      </c>
      <c r="BX248">
        <v>17.8</v>
      </c>
      <c r="BY248">
        <v>17.8</v>
      </c>
      <c r="BZ248">
        <v>17.8</v>
      </c>
      <c r="CA248">
        <v>17.8</v>
      </c>
      <c r="CB248">
        <v>17.8</v>
      </c>
      <c r="CC248">
        <v>18394000</v>
      </c>
      <c r="CD248">
        <v>2451300</v>
      </c>
      <c r="CE248">
        <v>3536500</v>
      </c>
      <c r="CF248">
        <v>2331200</v>
      </c>
      <c r="CG248">
        <v>0</v>
      </c>
      <c r="CH248">
        <v>293260</v>
      </c>
      <c r="CI248">
        <v>0</v>
      </c>
      <c r="CJ248">
        <v>4235400</v>
      </c>
      <c r="CK248">
        <v>1580400</v>
      </c>
      <c r="CL248">
        <v>2193500</v>
      </c>
      <c r="CM248">
        <v>182580</v>
      </c>
      <c r="CN248">
        <v>869680</v>
      </c>
      <c r="CO248">
        <v>720610</v>
      </c>
      <c r="CP248">
        <v>4598600</v>
      </c>
      <c r="CQ248">
        <v>612820</v>
      </c>
      <c r="CR248">
        <v>884120</v>
      </c>
      <c r="CS248">
        <v>582800</v>
      </c>
      <c r="CT248">
        <v>0</v>
      </c>
      <c r="CU248">
        <v>73316</v>
      </c>
      <c r="CV248">
        <v>0</v>
      </c>
      <c r="CW248">
        <v>1058900</v>
      </c>
      <c r="CX248">
        <v>395110</v>
      </c>
      <c r="CY248">
        <v>548360</v>
      </c>
      <c r="CZ248">
        <v>45646</v>
      </c>
      <c r="DA248">
        <v>217420</v>
      </c>
      <c r="DB248">
        <v>180150</v>
      </c>
      <c r="DC248">
        <v>19.225100000000001</v>
      </c>
      <c r="DD248">
        <v>19.753879999999999</v>
      </c>
      <c r="DE248">
        <v>19.152640000000002</v>
      </c>
      <c r="DF248">
        <v>9</v>
      </c>
      <c r="DG248">
        <v>16.161840000000002</v>
      </c>
      <c r="DH248">
        <v>9</v>
      </c>
      <c r="DI248">
        <v>20.014140000000001</v>
      </c>
      <c r="DJ248">
        <v>18.591889999999999</v>
      </c>
      <c r="DK248">
        <v>19.06476</v>
      </c>
      <c r="DL248">
        <v>15.478199999999999</v>
      </c>
      <c r="DM248">
        <v>17.730129999999999</v>
      </c>
      <c r="DN248">
        <v>17.458839999999999</v>
      </c>
      <c r="DO248">
        <v>0.12219967038997399</v>
      </c>
      <c r="DP248">
        <v>0.15361150105794499</v>
      </c>
      <c r="DQ248">
        <v>1.0375239112986601</v>
      </c>
      <c r="DR248">
        <v>-5.5017751057942696</v>
      </c>
      <c r="DS248">
        <v>1.5386050864773699</v>
      </c>
      <c r="DT248">
        <v>7.98992919921875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2</v>
      </c>
      <c r="EB248">
        <v>0</v>
      </c>
      <c r="EC248">
        <v>1</v>
      </c>
      <c r="ED248">
        <v>0</v>
      </c>
      <c r="EE248">
        <v>0</v>
      </c>
      <c r="EF248">
        <v>0</v>
      </c>
      <c r="EG248">
        <v>3</v>
      </c>
      <c r="EH248">
        <v>469</v>
      </c>
      <c r="EI248">
        <v>679</v>
      </c>
      <c r="EJ248" t="b">
        <v>1</v>
      </c>
      <c r="EK248">
        <v>716</v>
      </c>
      <c r="EL248" t="s">
        <v>3471</v>
      </c>
      <c r="EM248" t="s">
        <v>3472</v>
      </c>
      <c r="EN248">
        <v>3487</v>
      </c>
    </row>
    <row r="249" spans="1:148" x14ac:dyDescent="0.25">
      <c r="A249" t="s">
        <v>4668</v>
      </c>
      <c r="B249" t="s">
        <v>4668</v>
      </c>
      <c r="C249" t="s">
        <v>3107</v>
      </c>
      <c r="D249" t="s">
        <v>3107</v>
      </c>
      <c r="E249" t="s">
        <v>3107</v>
      </c>
      <c r="F249" t="s">
        <v>4669</v>
      </c>
      <c r="G249" t="str">
        <f>MID(F249,FIND("&gt;sp|",F249)+4,6)</f>
        <v>Q9NX63</v>
      </c>
      <c r="H249" t="s">
        <v>5498</v>
      </c>
      <c r="I249">
        <v>3</v>
      </c>
      <c r="J249">
        <v>3</v>
      </c>
      <c r="K249">
        <v>3</v>
      </c>
      <c r="L249">
        <v>3</v>
      </c>
      <c r="M249">
        <v>2</v>
      </c>
      <c r="N249">
        <v>2</v>
      </c>
      <c r="O249">
        <v>3</v>
      </c>
      <c r="P249">
        <v>2</v>
      </c>
      <c r="Q249">
        <v>2</v>
      </c>
      <c r="R249">
        <v>2</v>
      </c>
      <c r="S249">
        <v>2</v>
      </c>
      <c r="T249">
        <v>2</v>
      </c>
      <c r="U249">
        <v>2</v>
      </c>
      <c r="V249">
        <v>1</v>
      </c>
      <c r="W249">
        <v>1</v>
      </c>
      <c r="X249">
        <v>0</v>
      </c>
      <c r="Y249">
        <v>2</v>
      </c>
      <c r="Z249">
        <v>2</v>
      </c>
      <c r="AA249">
        <v>3</v>
      </c>
      <c r="AB249">
        <v>2</v>
      </c>
      <c r="AC249">
        <v>2</v>
      </c>
      <c r="AD249">
        <v>2</v>
      </c>
      <c r="AE249">
        <v>2</v>
      </c>
      <c r="AF249">
        <v>2</v>
      </c>
      <c r="AG249">
        <v>2</v>
      </c>
      <c r="AH249">
        <v>1</v>
      </c>
      <c r="AI249">
        <v>1</v>
      </c>
      <c r="AJ249">
        <v>0</v>
      </c>
      <c r="AK249">
        <v>2</v>
      </c>
      <c r="AL249">
        <v>2</v>
      </c>
      <c r="AM249">
        <v>3</v>
      </c>
      <c r="AN249">
        <v>2</v>
      </c>
      <c r="AO249">
        <v>2</v>
      </c>
      <c r="AP249">
        <v>2</v>
      </c>
      <c r="AQ249">
        <v>2</v>
      </c>
      <c r="AR249">
        <v>2</v>
      </c>
      <c r="AS249">
        <v>2</v>
      </c>
      <c r="AT249">
        <v>1</v>
      </c>
      <c r="AU249">
        <v>1</v>
      </c>
      <c r="AV249">
        <v>0</v>
      </c>
      <c r="AW249">
        <v>12.8</v>
      </c>
      <c r="AX249">
        <v>12.8</v>
      </c>
      <c r="AY249">
        <v>12.8</v>
      </c>
      <c r="AZ249">
        <v>26.152000000000001</v>
      </c>
      <c r="BA249">
        <v>227</v>
      </c>
      <c r="BB249" t="s">
        <v>4670</v>
      </c>
      <c r="BC249">
        <v>0</v>
      </c>
      <c r="BD249">
        <v>17.091999999999999</v>
      </c>
      <c r="BE249" t="s">
        <v>131</v>
      </c>
      <c r="BF249" t="s">
        <v>130</v>
      </c>
      <c r="BG249" t="s">
        <v>130</v>
      </c>
      <c r="BH249" t="s">
        <v>131</v>
      </c>
      <c r="BI249" t="s">
        <v>131</v>
      </c>
      <c r="BJ249" t="s">
        <v>131</v>
      </c>
      <c r="BK249" t="s">
        <v>130</v>
      </c>
      <c r="BL249" t="s">
        <v>131</v>
      </c>
      <c r="BM249" t="s">
        <v>131</v>
      </c>
      <c r="BN249" t="s">
        <v>131</v>
      </c>
      <c r="BO249" t="s">
        <v>131</v>
      </c>
      <c r="BP249" t="s">
        <v>131</v>
      </c>
      <c r="BQ249">
        <v>7.5</v>
      </c>
      <c r="BR249">
        <v>7.5</v>
      </c>
      <c r="BS249">
        <v>12.8</v>
      </c>
      <c r="BT249">
        <v>7.5</v>
      </c>
      <c r="BU249">
        <v>7.5</v>
      </c>
      <c r="BV249">
        <v>7.5</v>
      </c>
      <c r="BW249">
        <v>7.5</v>
      </c>
      <c r="BX249">
        <v>7.5</v>
      </c>
      <c r="BY249">
        <v>7.5</v>
      </c>
      <c r="BZ249">
        <v>4</v>
      </c>
      <c r="CA249">
        <v>4</v>
      </c>
      <c r="CB249">
        <v>0</v>
      </c>
      <c r="CC249">
        <v>104450000</v>
      </c>
      <c r="CD249">
        <v>5275700</v>
      </c>
      <c r="CE249">
        <v>7704200</v>
      </c>
      <c r="CF249">
        <v>45117000</v>
      </c>
      <c r="CG249">
        <v>1876400</v>
      </c>
      <c r="CH249">
        <v>3921300</v>
      </c>
      <c r="CI249">
        <v>2599800</v>
      </c>
      <c r="CJ249">
        <v>17050000</v>
      </c>
      <c r="CK249">
        <v>7295400</v>
      </c>
      <c r="CL249">
        <v>10716000</v>
      </c>
      <c r="CM249">
        <v>1418500</v>
      </c>
      <c r="CN249">
        <v>1477100</v>
      </c>
      <c r="CO249">
        <v>0</v>
      </c>
      <c r="CP249">
        <v>8034700</v>
      </c>
      <c r="CQ249">
        <v>405820</v>
      </c>
      <c r="CR249">
        <v>592630</v>
      </c>
      <c r="CS249">
        <v>3470500</v>
      </c>
      <c r="CT249">
        <v>144340</v>
      </c>
      <c r="CU249">
        <v>301640</v>
      </c>
      <c r="CV249">
        <v>199990</v>
      </c>
      <c r="CW249">
        <v>1311500</v>
      </c>
      <c r="CX249">
        <v>561180</v>
      </c>
      <c r="CY249">
        <v>824300</v>
      </c>
      <c r="CZ249">
        <v>109120</v>
      </c>
      <c r="DA249">
        <v>113620</v>
      </c>
      <c r="DB249">
        <v>0</v>
      </c>
      <c r="DC249">
        <v>18.630479999999999</v>
      </c>
      <c r="DD249">
        <v>19.176770000000001</v>
      </c>
      <c r="DE249">
        <v>21.726710000000001</v>
      </c>
      <c r="DF249">
        <v>17.139109999999999</v>
      </c>
      <c r="DG249">
        <v>18.202470000000002</v>
      </c>
      <c r="DH249">
        <v>17.609570000000001</v>
      </c>
      <c r="DI249">
        <v>20.322790000000001</v>
      </c>
      <c r="DJ249">
        <v>19.098099999999999</v>
      </c>
      <c r="DK249">
        <v>19.652809999999999</v>
      </c>
      <c r="DL249">
        <v>16.73556</v>
      </c>
      <c r="DM249">
        <v>16.793859999999999</v>
      </c>
      <c r="DN249">
        <v>9</v>
      </c>
      <c r="DO249">
        <v>5.1846382800325601E-2</v>
      </c>
      <c r="DP249">
        <v>0.15342140197753901</v>
      </c>
      <c r="DQ249">
        <v>0.59610297191221895</v>
      </c>
      <c r="DR249">
        <v>3.4739119211832699</v>
      </c>
      <c r="DS249">
        <v>1.02769334314488</v>
      </c>
      <c r="DT249">
        <v>2.1942717234293601</v>
      </c>
      <c r="DU249">
        <v>0</v>
      </c>
      <c r="DV249">
        <v>1</v>
      </c>
      <c r="DW249">
        <v>2</v>
      </c>
      <c r="DX249">
        <v>0</v>
      </c>
      <c r="DY249">
        <v>0</v>
      </c>
      <c r="DZ249">
        <v>0</v>
      </c>
      <c r="EA249">
        <v>2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5</v>
      </c>
      <c r="EH249">
        <v>653</v>
      </c>
      <c r="EI249" t="s">
        <v>4671</v>
      </c>
      <c r="EJ249" t="s">
        <v>135</v>
      </c>
      <c r="EK249" t="s">
        <v>4672</v>
      </c>
      <c r="EL249" t="s">
        <v>4673</v>
      </c>
      <c r="EM249" t="s">
        <v>4674</v>
      </c>
      <c r="EN249" t="s">
        <v>4675</v>
      </c>
    </row>
    <row r="250" spans="1:148" x14ac:dyDescent="0.25">
      <c r="A250" t="s">
        <v>2019</v>
      </c>
      <c r="B250" t="s">
        <v>2019</v>
      </c>
      <c r="C250" t="s">
        <v>2020</v>
      </c>
      <c r="D250" t="s">
        <v>2020</v>
      </c>
      <c r="E250" t="s">
        <v>2020</v>
      </c>
      <c r="F250" t="s">
        <v>2021</v>
      </c>
      <c r="G250" t="str">
        <f>MID(F250,FIND("&gt;sp|",F250)+4,6)</f>
        <v>P46779</v>
      </c>
      <c r="H250" t="s">
        <v>5171</v>
      </c>
      <c r="I250">
        <v>8</v>
      </c>
      <c r="J250">
        <v>11</v>
      </c>
      <c r="K250">
        <v>11</v>
      </c>
      <c r="L250">
        <v>11</v>
      </c>
      <c r="M250">
        <v>10</v>
      </c>
      <c r="N250">
        <v>10</v>
      </c>
      <c r="O250">
        <v>9</v>
      </c>
      <c r="P250">
        <v>10</v>
      </c>
      <c r="Q250">
        <v>11</v>
      </c>
      <c r="R250">
        <v>11</v>
      </c>
      <c r="S250">
        <v>9</v>
      </c>
      <c r="T250">
        <v>9</v>
      </c>
      <c r="U250">
        <v>10</v>
      </c>
      <c r="V250">
        <v>7</v>
      </c>
      <c r="W250">
        <v>11</v>
      </c>
      <c r="X250">
        <v>10</v>
      </c>
      <c r="Y250">
        <v>10</v>
      </c>
      <c r="Z250">
        <v>10</v>
      </c>
      <c r="AA250">
        <v>9</v>
      </c>
      <c r="AB250">
        <v>10</v>
      </c>
      <c r="AC250">
        <v>11</v>
      </c>
      <c r="AD250">
        <v>11</v>
      </c>
      <c r="AE250">
        <v>9</v>
      </c>
      <c r="AF250">
        <v>9</v>
      </c>
      <c r="AG250">
        <v>10</v>
      </c>
      <c r="AH250">
        <v>7</v>
      </c>
      <c r="AI250">
        <v>11</v>
      </c>
      <c r="AJ250">
        <v>10</v>
      </c>
      <c r="AK250">
        <v>10</v>
      </c>
      <c r="AL250">
        <v>10</v>
      </c>
      <c r="AM250">
        <v>9</v>
      </c>
      <c r="AN250">
        <v>10</v>
      </c>
      <c r="AO250">
        <v>11</v>
      </c>
      <c r="AP250">
        <v>11</v>
      </c>
      <c r="AQ250">
        <v>9</v>
      </c>
      <c r="AR250">
        <v>9</v>
      </c>
      <c r="AS250">
        <v>10</v>
      </c>
      <c r="AT250">
        <v>7</v>
      </c>
      <c r="AU250">
        <v>11</v>
      </c>
      <c r="AV250">
        <v>10</v>
      </c>
      <c r="AW250">
        <v>52.6</v>
      </c>
      <c r="AX250">
        <v>52.6</v>
      </c>
      <c r="AY250">
        <v>52.6</v>
      </c>
      <c r="AZ250">
        <v>15.747</v>
      </c>
      <c r="BA250">
        <v>137</v>
      </c>
      <c r="BB250" t="s">
        <v>2022</v>
      </c>
      <c r="BC250">
        <v>0</v>
      </c>
      <c r="BD250">
        <v>85.468000000000004</v>
      </c>
      <c r="BE250" t="s">
        <v>130</v>
      </c>
      <c r="BF250" t="s">
        <v>130</v>
      </c>
      <c r="BG250" t="s">
        <v>130</v>
      </c>
      <c r="BH250" t="s">
        <v>130</v>
      </c>
      <c r="BI250" t="s">
        <v>130</v>
      </c>
      <c r="BJ250" t="s">
        <v>130</v>
      </c>
      <c r="BK250" t="s">
        <v>130</v>
      </c>
      <c r="BL250" t="s">
        <v>130</v>
      </c>
      <c r="BM250" t="s">
        <v>130</v>
      </c>
      <c r="BN250" t="s">
        <v>130</v>
      </c>
      <c r="BO250" t="s">
        <v>130</v>
      </c>
      <c r="BP250" t="s">
        <v>130</v>
      </c>
      <c r="BQ250">
        <v>52.6</v>
      </c>
      <c r="BR250">
        <v>52.6</v>
      </c>
      <c r="BS250">
        <v>47.4</v>
      </c>
      <c r="BT250">
        <v>47.4</v>
      </c>
      <c r="BU250">
        <v>52.6</v>
      </c>
      <c r="BV250">
        <v>52.6</v>
      </c>
      <c r="BW250">
        <v>46.7</v>
      </c>
      <c r="BX250">
        <v>52.6</v>
      </c>
      <c r="BY250">
        <v>52.6</v>
      </c>
      <c r="BZ250">
        <v>42.3</v>
      </c>
      <c r="CA250">
        <v>52.6</v>
      </c>
      <c r="CB250">
        <v>52.6</v>
      </c>
      <c r="CC250">
        <v>6512500000</v>
      </c>
      <c r="CD250">
        <v>320290000</v>
      </c>
      <c r="CE250">
        <v>425440000</v>
      </c>
      <c r="CF250">
        <v>361190000</v>
      </c>
      <c r="CG250">
        <v>573570000</v>
      </c>
      <c r="CH250">
        <v>1335300000</v>
      </c>
      <c r="CI250">
        <v>938260000</v>
      </c>
      <c r="CJ250">
        <v>426090000</v>
      </c>
      <c r="CK250">
        <v>261510000</v>
      </c>
      <c r="CL250">
        <v>321190000</v>
      </c>
      <c r="CM250">
        <v>180850000</v>
      </c>
      <c r="CN250">
        <v>542680000</v>
      </c>
      <c r="CO250">
        <v>826140000</v>
      </c>
      <c r="CP250">
        <v>814070000</v>
      </c>
      <c r="CQ250">
        <v>40036000</v>
      </c>
      <c r="CR250">
        <v>53179000</v>
      </c>
      <c r="CS250">
        <v>45148000</v>
      </c>
      <c r="CT250">
        <v>71697000</v>
      </c>
      <c r="CU250">
        <v>166920000</v>
      </c>
      <c r="CV250">
        <v>117280000</v>
      </c>
      <c r="CW250">
        <v>53261000</v>
      </c>
      <c r="CX250">
        <v>32689000</v>
      </c>
      <c r="CY250">
        <v>40149000</v>
      </c>
      <c r="CZ250">
        <v>22606000</v>
      </c>
      <c r="DA250">
        <v>67835000</v>
      </c>
      <c r="DB250">
        <v>103270000</v>
      </c>
      <c r="DC250">
        <v>25.254799999999999</v>
      </c>
      <c r="DD250">
        <v>25.664349999999999</v>
      </c>
      <c r="DE250">
        <v>25.428159999999998</v>
      </c>
      <c r="DF250">
        <v>26.095410000000001</v>
      </c>
      <c r="DG250">
        <v>27.314579999999999</v>
      </c>
      <c r="DH250">
        <v>26.80538</v>
      </c>
      <c r="DI250">
        <v>25.66658</v>
      </c>
      <c r="DJ250">
        <v>24.962299999999999</v>
      </c>
      <c r="DK250">
        <v>25.258859999999999</v>
      </c>
      <c r="DL250">
        <v>24.430199999999999</v>
      </c>
      <c r="DM250">
        <v>26.015529999999998</v>
      </c>
      <c r="DN250">
        <v>26.621849999999998</v>
      </c>
      <c r="DO250">
        <v>0.25814683400250199</v>
      </c>
      <c r="DP250">
        <v>0.15318870544433599</v>
      </c>
      <c r="DQ250">
        <v>0.63697156079185202</v>
      </c>
      <c r="DR250">
        <v>1.0492661794026701</v>
      </c>
      <c r="DS250">
        <v>1.58705962344785</v>
      </c>
      <c r="DT250">
        <v>-1.2893555959065801</v>
      </c>
      <c r="DU250">
        <v>6</v>
      </c>
      <c r="DV250">
        <v>5</v>
      </c>
      <c r="DW250">
        <v>6</v>
      </c>
      <c r="DX250">
        <v>8</v>
      </c>
      <c r="DY250">
        <v>8</v>
      </c>
      <c r="DZ250">
        <v>9</v>
      </c>
      <c r="EA250">
        <v>3</v>
      </c>
      <c r="EB250">
        <v>2</v>
      </c>
      <c r="EC250">
        <v>4</v>
      </c>
      <c r="ED250">
        <v>4</v>
      </c>
      <c r="EE250">
        <v>6</v>
      </c>
      <c r="EF250">
        <v>6</v>
      </c>
      <c r="EG250">
        <v>67</v>
      </c>
      <c r="EH250">
        <v>295</v>
      </c>
      <c r="EI250" t="s">
        <v>2023</v>
      </c>
      <c r="EJ250" t="s">
        <v>465</v>
      </c>
      <c r="EK250" t="s">
        <v>2024</v>
      </c>
      <c r="EL250" t="s">
        <v>2025</v>
      </c>
      <c r="EM250" t="s">
        <v>2026</v>
      </c>
      <c r="EN250" t="s">
        <v>2027</v>
      </c>
      <c r="EP250">
        <v>90</v>
      </c>
      <c r="ER250">
        <v>8</v>
      </c>
    </row>
    <row r="251" spans="1:148" x14ac:dyDescent="0.25">
      <c r="A251" t="s">
        <v>2115</v>
      </c>
      <c r="B251" t="s">
        <v>2116</v>
      </c>
      <c r="C251" t="s">
        <v>2117</v>
      </c>
      <c r="D251" t="s">
        <v>2117</v>
      </c>
      <c r="E251" t="s">
        <v>2117</v>
      </c>
      <c r="F251" t="s">
        <v>2118</v>
      </c>
      <c r="G251" t="str">
        <f>MID(F251,FIND("&gt;sp|",F251)+4,6)</f>
        <v>P49327</v>
      </c>
      <c r="H251" t="s">
        <v>5183</v>
      </c>
      <c r="I251">
        <v>3</v>
      </c>
      <c r="J251">
        <v>4</v>
      </c>
      <c r="K251">
        <v>4</v>
      </c>
      <c r="L251">
        <v>4</v>
      </c>
      <c r="M251">
        <v>4</v>
      </c>
      <c r="N251">
        <v>4</v>
      </c>
      <c r="O251">
        <v>4</v>
      </c>
      <c r="P251">
        <v>0</v>
      </c>
      <c r="Q251">
        <v>2</v>
      </c>
      <c r="R251">
        <v>1</v>
      </c>
      <c r="S251">
        <v>4</v>
      </c>
      <c r="T251">
        <v>3</v>
      </c>
      <c r="U251">
        <v>4</v>
      </c>
      <c r="V251">
        <v>2</v>
      </c>
      <c r="W251">
        <v>2</v>
      </c>
      <c r="X251">
        <v>2</v>
      </c>
      <c r="Y251">
        <v>4</v>
      </c>
      <c r="Z251">
        <v>4</v>
      </c>
      <c r="AA251">
        <v>4</v>
      </c>
      <c r="AB251">
        <v>0</v>
      </c>
      <c r="AC251">
        <v>2</v>
      </c>
      <c r="AD251">
        <v>1</v>
      </c>
      <c r="AE251">
        <v>4</v>
      </c>
      <c r="AF251">
        <v>3</v>
      </c>
      <c r="AG251">
        <v>4</v>
      </c>
      <c r="AH251">
        <v>2</v>
      </c>
      <c r="AI251">
        <v>2</v>
      </c>
      <c r="AJ251">
        <v>2</v>
      </c>
      <c r="AK251">
        <v>4</v>
      </c>
      <c r="AL251">
        <v>4</v>
      </c>
      <c r="AM251">
        <v>4</v>
      </c>
      <c r="AN251">
        <v>0</v>
      </c>
      <c r="AO251">
        <v>2</v>
      </c>
      <c r="AP251">
        <v>1</v>
      </c>
      <c r="AQ251">
        <v>4</v>
      </c>
      <c r="AR251">
        <v>3</v>
      </c>
      <c r="AS251">
        <v>4</v>
      </c>
      <c r="AT251">
        <v>2</v>
      </c>
      <c r="AU251">
        <v>2</v>
      </c>
      <c r="AV251">
        <v>2</v>
      </c>
      <c r="AW251">
        <v>3.5</v>
      </c>
      <c r="AX251">
        <v>3.5</v>
      </c>
      <c r="AY251">
        <v>3.5</v>
      </c>
      <c r="AZ251">
        <v>273.2</v>
      </c>
      <c r="BA251">
        <v>2509</v>
      </c>
      <c r="BB251" t="s">
        <v>2119</v>
      </c>
      <c r="BC251">
        <v>0</v>
      </c>
      <c r="BD251">
        <v>35.454000000000001</v>
      </c>
      <c r="BE251" t="s">
        <v>130</v>
      </c>
      <c r="BF251" t="s">
        <v>130</v>
      </c>
      <c r="BG251" t="s">
        <v>130</v>
      </c>
      <c r="BH251" t="s">
        <v>131</v>
      </c>
      <c r="BI251" t="s">
        <v>131</v>
      </c>
      <c r="BJ251" t="s">
        <v>131</v>
      </c>
      <c r="BK251" t="s">
        <v>130</v>
      </c>
      <c r="BL251" t="s">
        <v>130</v>
      </c>
      <c r="BM251" t="s">
        <v>130</v>
      </c>
      <c r="BN251" t="s">
        <v>131</v>
      </c>
      <c r="BO251" t="s">
        <v>131</v>
      </c>
      <c r="BP251" t="s">
        <v>131</v>
      </c>
      <c r="BQ251">
        <v>3.5</v>
      </c>
      <c r="BR251">
        <v>3.5</v>
      </c>
      <c r="BS251">
        <v>3.5</v>
      </c>
      <c r="BT251">
        <v>0</v>
      </c>
      <c r="BU251">
        <v>1.9</v>
      </c>
      <c r="BV251">
        <v>0.9</v>
      </c>
      <c r="BW251">
        <v>3.5</v>
      </c>
      <c r="BX251">
        <v>3</v>
      </c>
      <c r="BY251">
        <v>3.5</v>
      </c>
      <c r="BZ251">
        <v>1.9</v>
      </c>
      <c r="CA251">
        <v>2</v>
      </c>
      <c r="CB251">
        <v>2.1</v>
      </c>
      <c r="CC251">
        <v>173260000</v>
      </c>
      <c r="CD251">
        <v>28935000</v>
      </c>
      <c r="CE251">
        <v>36185000</v>
      </c>
      <c r="CF251">
        <v>14939000</v>
      </c>
      <c r="CG251">
        <v>0</v>
      </c>
      <c r="CH251">
        <v>3473500</v>
      </c>
      <c r="CI251">
        <v>1710700</v>
      </c>
      <c r="CJ251">
        <v>45590000</v>
      </c>
      <c r="CK251">
        <v>14254000</v>
      </c>
      <c r="CL251">
        <v>17530000</v>
      </c>
      <c r="CM251">
        <v>3561700</v>
      </c>
      <c r="CN251">
        <v>4191200</v>
      </c>
      <c r="CO251">
        <v>2892000</v>
      </c>
      <c r="CP251">
        <v>1386100</v>
      </c>
      <c r="CQ251">
        <v>231480</v>
      </c>
      <c r="CR251">
        <v>289480</v>
      </c>
      <c r="CS251">
        <v>119510</v>
      </c>
      <c r="CT251">
        <v>0</v>
      </c>
      <c r="CU251">
        <v>27788</v>
      </c>
      <c r="CV251">
        <v>13685</v>
      </c>
      <c r="CW251">
        <v>364720</v>
      </c>
      <c r="CX251">
        <v>114040</v>
      </c>
      <c r="CY251">
        <v>140240</v>
      </c>
      <c r="CZ251">
        <v>28494</v>
      </c>
      <c r="DA251">
        <v>33530</v>
      </c>
      <c r="DB251">
        <v>23136</v>
      </c>
      <c r="DC251">
        <v>17.820530000000002</v>
      </c>
      <c r="DD251">
        <v>18.1431</v>
      </c>
      <c r="DE251">
        <v>16.866769999999999</v>
      </c>
      <c r="DF251">
        <v>9</v>
      </c>
      <c r="DG251">
        <v>14.762169999999999</v>
      </c>
      <c r="DH251">
        <v>13.740309999999999</v>
      </c>
      <c r="DI251">
        <v>18.476430000000001</v>
      </c>
      <c r="DJ251">
        <v>16.79918</v>
      </c>
      <c r="DK251">
        <v>17.097539999999999</v>
      </c>
      <c r="DL251">
        <v>14.79837</v>
      </c>
      <c r="DM251">
        <v>15.033160000000001</v>
      </c>
      <c r="DN251">
        <v>14.49785</v>
      </c>
      <c r="DO251">
        <v>8.3905968014512097E-2</v>
      </c>
      <c r="DP251">
        <v>0.152418772379558</v>
      </c>
      <c r="DQ251">
        <v>0.56758531684075098</v>
      </c>
      <c r="DR251">
        <v>-2.275634765625</v>
      </c>
      <c r="DS251">
        <v>1.3174584313866</v>
      </c>
      <c r="DT251">
        <v>5.1093072891235396</v>
      </c>
      <c r="DU251">
        <v>1</v>
      </c>
      <c r="DV251">
        <v>1</v>
      </c>
      <c r="DW251">
        <v>1</v>
      </c>
      <c r="DX251">
        <v>0</v>
      </c>
      <c r="DY251">
        <v>0</v>
      </c>
      <c r="DZ251">
        <v>0</v>
      </c>
      <c r="EA251">
        <v>3</v>
      </c>
      <c r="EB251">
        <v>2</v>
      </c>
      <c r="EC251">
        <v>1</v>
      </c>
      <c r="ED251">
        <v>0</v>
      </c>
      <c r="EE251">
        <v>0</v>
      </c>
      <c r="EF251">
        <v>0</v>
      </c>
      <c r="EG251">
        <v>9</v>
      </c>
      <c r="EH251">
        <v>307</v>
      </c>
      <c r="EI251" t="s">
        <v>2120</v>
      </c>
      <c r="EJ251" t="s">
        <v>136</v>
      </c>
      <c r="EK251" t="s">
        <v>2121</v>
      </c>
      <c r="EL251" t="s">
        <v>2122</v>
      </c>
      <c r="EM251" t="s">
        <v>2123</v>
      </c>
      <c r="EN251" t="s">
        <v>2124</v>
      </c>
    </row>
    <row r="252" spans="1:148" x14ac:dyDescent="0.25">
      <c r="A252" t="s">
        <v>1475</v>
      </c>
      <c r="B252" t="s">
        <v>1476</v>
      </c>
      <c r="C252" t="s">
        <v>1477</v>
      </c>
      <c r="D252" t="s">
        <v>1477</v>
      </c>
      <c r="E252" t="s">
        <v>1477</v>
      </c>
      <c r="F252" t="s">
        <v>1478</v>
      </c>
      <c r="G252" t="str">
        <f>MID(F252,FIND("&gt;sp|",F252)+4,6)</f>
        <v>P25705</v>
      </c>
      <c r="H252" t="s">
        <v>5111</v>
      </c>
      <c r="I252">
        <v>9</v>
      </c>
      <c r="J252">
        <v>13</v>
      </c>
      <c r="K252">
        <v>13</v>
      </c>
      <c r="L252">
        <v>13</v>
      </c>
      <c r="M252">
        <v>9</v>
      </c>
      <c r="N252">
        <v>13</v>
      </c>
      <c r="O252">
        <v>13</v>
      </c>
      <c r="P252">
        <v>8</v>
      </c>
      <c r="Q252">
        <v>12</v>
      </c>
      <c r="R252">
        <v>11</v>
      </c>
      <c r="S252">
        <v>10</v>
      </c>
      <c r="T252">
        <v>8</v>
      </c>
      <c r="U252">
        <v>12</v>
      </c>
      <c r="V252">
        <v>11</v>
      </c>
      <c r="W252">
        <v>9</v>
      </c>
      <c r="X252">
        <v>9</v>
      </c>
      <c r="Y252">
        <v>9</v>
      </c>
      <c r="Z252">
        <v>13</v>
      </c>
      <c r="AA252">
        <v>13</v>
      </c>
      <c r="AB252">
        <v>8</v>
      </c>
      <c r="AC252">
        <v>12</v>
      </c>
      <c r="AD252">
        <v>11</v>
      </c>
      <c r="AE252">
        <v>10</v>
      </c>
      <c r="AF252">
        <v>8</v>
      </c>
      <c r="AG252">
        <v>12</v>
      </c>
      <c r="AH252">
        <v>11</v>
      </c>
      <c r="AI252">
        <v>9</v>
      </c>
      <c r="AJ252">
        <v>9</v>
      </c>
      <c r="AK252">
        <v>9</v>
      </c>
      <c r="AL252">
        <v>13</v>
      </c>
      <c r="AM252">
        <v>13</v>
      </c>
      <c r="AN252">
        <v>8</v>
      </c>
      <c r="AO252">
        <v>12</v>
      </c>
      <c r="AP252">
        <v>11</v>
      </c>
      <c r="AQ252">
        <v>10</v>
      </c>
      <c r="AR252">
        <v>8</v>
      </c>
      <c r="AS252">
        <v>12</v>
      </c>
      <c r="AT252">
        <v>11</v>
      </c>
      <c r="AU252">
        <v>9</v>
      </c>
      <c r="AV252">
        <v>9</v>
      </c>
      <c r="AW252">
        <v>32.200000000000003</v>
      </c>
      <c r="AX252">
        <v>32.200000000000003</v>
      </c>
      <c r="AY252">
        <v>32.200000000000003</v>
      </c>
      <c r="AZ252">
        <v>54.493000000000002</v>
      </c>
      <c r="BA252">
        <v>503</v>
      </c>
      <c r="BB252" t="s">
        <v>1479</v>
      </c>
      <c r="BC252">
        <v>0</v>
      </c>
      <c r="BD252">
        <v>172.68</v>
      </c>
      <c r="BE252" t="s">
        <v>130</v>
      </c>
      <c r="BF252" t="s">
        <v>130</v>
      </c>
      <c r="BG252" t="s">
        <v>130</v>
      </c>
      <c r="BH252" t="s">
        <v>130</v>
      </c>
      <c r="BI252" t="s">
        <v>130</v>
      </c>
      <c r="BJ252" t="s">
        <v>130</v>
      </c>
      <c r="BK252" t="s">
        <v>130</v>
      </c>
      <c r="BL252" t="s">
        <v>130</v>
      </c>
      <c r="BM252" t="s">
        <v>130</v>
      </c>
      <c r="BN252" t="s">
        <v>130</v>
      </c>
      <c r="BO252" t="s">
        <v>130</v>
      </c>
      <c r="BP252" t="s">
        <v>130</v>
      </c>
      <c r="BQ252">
        <v>25.8</v>
      </c>
      <c r="BR252">
        <v>32.200000000000003</v>
      </c>
      <c r="BS252">
        <v>32.200000000000003</v>
      </c>
      <c r="BT252">
        <v>21.7</v>
      </c>
      <c r="BU252">
        <v>32.200000000000003</v>
      </c>
      <c r="BV252">
        <v>29.2</v>
      </c>
      <c r="BW252">
        <v>25.6</v>
      </c>
      <c r="BX252">
        <v>22.1</v>
      </c>
      <c r="BY252">
        <v>29.2</v>
      </c>
      <c r="BZ252">
        <v>28.2</v>
      </c>
      <c r="CA252">
        <v>23.1</v>
      </c>
      <c r="CB252">
        <v>22.5</v>
      </c>
      <c r="CC252">
        <v>2363700000</v>
      </c>
      <c r="CD252">
        <v>155880000</v>
      </c>
      <c r="CE252">
        <v>258170000</v>
      </c>
      <c r="CF252">
        <v>209710000</v>
      </c>
      <c r="CG252">
        <v>127680000</v>
      </c>
      <c r="CH252">
        <v>220580000</v>
      </c>
      <c r="CI252">
        <v>307700000</v>
      </c>
      <c r="CJ252">
        <v>226870000</v>
      </c>
      <c r="CK252">
        <v>134990000</v>
      </c>
      <c r="CL252">
        <v>204960000</v>
      </c>
      <c r="CM252">
        <v>157010000</v>
      </c>
      <c r="CN252">
        <v>124960000</v>
      </c>
      <c r="CO252">
        <v>235160000</v>
      </c>
      <c r="CP252">
        <v>84417000</v>
      </c>
      <c r="CQ252">
        <v>5567000</v>
      </c>
      <c r="CR252">
        <v>9220500</v>
      </c>
      <c r="CS252">
        <v>7489500</v>
      </c>
      <c r="CT252">
        <v>4560200</v>
      </c>
      <c r="CU252">
        <v>7877800</v>
      </c>
      <c r="CV252">
        <v>10989000</v>
      </c>
      <c r="CW252">
        <v>8102400</v>
      </c>
      <c r="CX252">
        <v>4821100</v>
      </c>
      <c r="CY252">
        <v>7320100</v>
      </c>
      <c r="CZ252">
        <v>5607400</v>
      </c>
      <c r="DA252">
        <v>4463000</v>
      </c>
      <c r="DB252">
        <v>8398600</v>
      </c>
      <c r="DC252">
        <v>22.408470000000001</v>
      </c>
      <c r="DD252">
        <v>23.136410000000001</v>
      </c>
      <c r="DE252">
        <v>22.83644</v>
      </c>
      <c r="DF252">
        <v>22.12067</v>
      </c>
      <c r="DG252">
        <v>22.90936</v>
      </c>
      <c r="DH252">
        <v>23.389559999999999</v>
      </c>
      <c r="DI252">
        <v>22.949919999999999</v>
      </c>
      <c r="DJ252">
        <v>22.20093</v>
      </c>
      <c r="DK252">
        <v>22.803429999999999</v>
      </c>
      <c r="DL252">
        <v>22.418900000000001</v>
      </c>
      <c r="DM252">
        <v>22.089580000000002</v>
      </c>
      <c r="DN252">
        <v>23.001719999999999</v>
      </c>
      <c r="DO252">
        <v>0.17290516028771299</v>
      </c>
      <c r="DP252">
        <v>0.14234542846679701</v>
      </c>
      <c r="DQ252">
        <v>0.26554306746702899</v>
      </c>
      <c r="DR252">
        <v>0.303127924601238</v>
      </c>
      <c r="DS252">
        <v>9.8631132017660394E-3</v>
      </c>
      <c r="DT252">
        <v>-1.2755076090496E-2</v>
      </c>
      <c r="DU252">
        <v>5</v>
      </c>
      <c r="DV252">
        <v>5</v>
      </c>
      <c r="DW252">
        <v>5</v>
      </c>
      <c r="DX252">
        <v>4</v>
      </c>
      <c r="DY252">
        <v>6</v>
      </c>
      <c r="DZ252">
        <v>5</v>
      </c>
      <c r="EA252">
        <v>5</v>
      </c>
      <c r="EB252">
        <v>4</v>
      </c>
      <c r="EC252">
        <v>3</v>
      </c>
      <c r="ED252">
        <v>8</v>
      </c>
      <c r="EE252">
        <v>4</v>
      </c>
      <c r="EF252">
        <v>6</v>
      </c>
      <c r="EG252">
        <v>60</v>
      </c>
      <c r="EH252">
        <v>227</v>
      </c>
      <c r="EI252" t="s">
        <v>1480</v>
      </c>
      <c r="EJ252" t="s">
        <v>153</v>
      </c>
      <c r="EK252" t="s">
        <v>1481</v>
      </c>
      <c r="EL252" t="s">
        <v>1482</v>
      </c>
      <c r="EM252" t="s">
        <v>1483</v>
      </c>
      <c r="EN252" t="s">
        <v>1484</v>
      </c>
    </row>
    <row r="253" spans="1:148" x14ac:dyDescent="0.25">
      <c r="A253" t="s">
        <v>3779</v>
      </c>
      <c r="B253" t="s">
        <v>3779</v>
      </c>
      <c r="C253" t="s">
        <v>141</v>
      </c>
      <c r="D253" t="s">
        <v>141</v>
      </c>
      <c r="E253" t="s">
        <v>141</v>
      </c>
      <c r="F253" t="s">
        <v>3780</v>
      </c>
      <c r="G253" t="str">
        <f>MID(F253,FIND("&gt;sp|",F253)+4,6)</f>
        <v>Q6UB35</v>
      </c>
      <c r="H253" t="s">
        <v>5372</v>
      </c>
      <c r="I253">
        <v>3</v>
      </c>
      <c r="J253">
        <v>1</v>
      </c>
      <c r="K253">
        <v>1</v>
      </c>
      <c r="L253">
        <v>1</v>
      </c>
      <c r="M253">
        <v>1</v>
      </c>
      <c r="N253">
        <v>0</v>
      </c>
      <c r="O253">
        <v>0</v>
      </c>
      <c r="P253">
        <v>1</v>
      </c>
      <c r="Q253">
        <v>1</v>
      </c>
      <c r="R253">
        <v>1</v>
      </c>
      <c r="S253">
        <v>0</v>
      </c>
      <c r="T253">
        <v>1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0</v>
      </c>
      <c r="AA253">
        <v>0</v>
      </c>
      <c r="AB253">
        <v>1</v>
      </c>
      <c r="AC253">
        <v>1</v>
      </c>
      <c r="AD253">
        <v>1</v>
      </c>
      <c r="AE253">
        <v>0</v>
      </c>
      <c r="AF253">
        <v>1</v>
      </c>
      <c r="AG253">
        <v>0</v>
      </c>
      <c r="AH253">
        <v>1</v>
      </c>
      <c r="AI253">
        <v>1</v>
      </c>
      <c r="AJ253">
        <v>1</v>
      </c>
      <c r="AK253">
        <v>1</v>
      </c>
      <c r="AL253">
        <v>0</v>
      </c>
      <c r="AM253">
        <v>0</v>
      </c>
      <c r="AN253">
        <v>1</v>
      </c>
      <c r="AO253">
        <v>1</v>
      </c>
      <c r="AP253">
        <v>1</v>
      </c>
      <c r="AQ253">
        <v>0</v>
      </c>
      <c r="AR253">
        <v>1</v>
      </c>
      <c r="AS253">
        <v>0</v>
      </c>
      <c r="AT253">
        <v>1</v>
      </c>
      <c r="AU253">
        <v>1</v>
      </c>
      <c r="AV253">
        <v>1</v>
      </c>
      <c r="AW253">
        <v>1.1000000000000001</v>
      </c>
      <c r="AX253">
        <v>1.1000000000000001</v>
      </c>
      <c r="AY253">
        <v>1.1000000000000001</v>
      </c>
      <c r="AZ253">
        <v>99.31</v>
      </c>
      <c r="BA253">
        <v>913</v>
      </c>
      <c r="BB253" t="s">
        <v>3781</v>
      </c>
      <c r="BC253">
        <v>4.6011999999999997E-3</v>
      </c>
      <c r="BD253">
        <v>6.1645000000000003</v>
      </c>
      <c r="BE253" t="s">
        <v>130</v>
      </c>
      <c r="BF253" t="s">
        <v>131</v>
      </c>
      <c r="BG253" t="s">
        <v>131</v>
      </c>
      <c r="BH253" t="s">
        <v>131</v>
      </c>
      <c r="BI253" t="s">
        <v>131</v>
      </c>
      <c r="BJ253" t="s">
        <v>130</v>
      </c>
      <c r="BK253" t="s">
        <v>131</v>
      </c>
      <c r="BL253" t="s">
        <v>131</v>
      </c>
      <c r="BM253" t="s">
        <v>131</v>
      </c>
      <c r="BN253" t="s">
        <v>131</v>
      </c>
      <c r="BO253" t="s">
        <v>130</v>
      </c>
      <c r="BP253" t="s">
        <v>130</v>
      </c>
      <c r="BQ253">
        <v>1.1000000000000001</v>
      </c>
      <c r="BR253">
        <v>0</v>
      </c>
      <c r="BS253">
        <v>0</v>
      </c>
      <c r="BT253">
        <v>1.1000000000000001</v>
      </c>
      <c r="BU253">
        <v>1.1000000000000001</v>
      </c>
      <c r="BV253">
        <v>1.1000000000000001</v>
      </c>
      <c r="BW253">
        <v>0</v>
      </c>
      <c r="BX253">
        <v>1.1000000000000001</v>
      </c>
      <c r="BY253">
        <v>0</v>
      </c>
      <c r="BZ253">
        <v>1.1000000000000001</v>
      </c>
      <c r="CA253">
        <v>1.1000000000000001</v>
      </c>
      <c r="CB253">
        <v>1.1000000000000001</v>
      </c>
      <c r="CC253">
        <v>3819200</v>
      </c>
      <c r="CD253">
        <v>345100</v>
      </c>
      <c r="CE253">
        <v>0</v>
      </c>
      <c r="CF253">
        <v>0</v>
      </c>
      <c r="CG253">
        <v>247390</v>
      </c>
      <c r="CH253">
        <v>490800</v>
      </c>
      <c r="CI253">
        <v>697660</v>
      </c>
      <c r="CJ253">
        <v>0</v>
      </c>
      <c r="CK253">
        <v>256720</v>
      </c>
      <c r="CL253">
        <v>0</v>
      </c>
      <c r="CM253">
        <v>581260</v>
      </c>
      <c r="CN253">
        <v>287590</v>
      </c>
      <c r="CO253">
        <v>912650</v>
      </c>
      <c r="CP253">
        <v>83025</v>
      </c>
      <c r="CQ253">
        <v>7502.3</v>
      </c>
      <c r="CR253">
        <v>0</v>
      </c>
      <c r="CS253">
        <v>0</v>
      </c>
      <c r="CT253">
        <v>5378.1</v>
      </c>
      <c r="CU253">
        <v>10670</v>
      </c>
      <c r="CV253">
        <v>15166</v>
      </c>
      <c r="CW253">
        <v>0</v>
      </c>
      <c r="CX253">
        <v>5580.9</v>
      </c>
      <c r="CY253">
        <v>0</v>
      </c>
      <c r="CZ253">
        <v>12636</v>
      </c>
      <c r="DA253">
        <v>6251.9</v>
      </c>
      <c r="DB253">
        <v>19840</v>
      </c>
      <c r="DC253">
        <v>12.87312</v>
      </c>
      <c r="DD253">
        <v>9</v>
      </c>
      <c r="DE253">
        <v>9</v>
      </c>
      <c r="DF253">
        <v>12.39288</v>
      </c>
      <c r="DG253">
        <v>13.381270000000001</v>
      </c>
      <c r="DH253">
        <v>13.88855</v>
      </c>
      <c r="DI253">
        <v>9</v>
      </c>
      <c r="DJ253">
        <v>12.44628</v>
      </c>
      <c r="DK253">
        <v>9</v>
      </c>
      <c r="DL253">
        <v>13.625249999999999</v>
      </c>
      <c r="DM253">
        <v>12.61008</v>
      </c>
      <c r="DN253">
        <v>14.276120000000001</v>
      </c>
      <c r="DO253">
        <v>2.7640263944279299E-2</v>
      </c>
      <c r="DP253">
        <v>0.14227835337320899</v>
      </c>
      <c r="DQ253">
        <v>0.16262903625588501</v>
      </c>
      <c r="DR253">
        <v>-0.282916386922199</v>
      </c>
      <c r="DS253">
        <v>1.0081208059556299</v>
      </c>
      <c r="DT253">
        <v>-2.9298626581827798</v>
      </c>
      <c r="DU253">
        <v>1</v>
      </c>
      <c r="DV253">
        <v>0</v>
      </c>
      <c r="DW253">
        <v>0</v>
      </c>
      <c r="DX253">
        <v>0</v>
      </c>
      <c r="DY253">
        <v>0</v>
      </c>
      <c r="DZ253">
        <v>1</v>
      </c>
      <c r="EA253">
        <v>0</v>
      </c>
      <c r="EB253">
        <v>0</v>
      </c>
      <c r="EC253">
        <v>0</v>
      </c>
      <c r="ED253">
        <v>0</v>
      </c>
      <c r="EE253">
        <v>1</v>
      </c>
      <c r="EF253">
        <v>1</v>
      </c>
      <c r="EG253">
        <v>4</v>
      </c>
      <c r="EH253">
        <v>514</v>
      </c>
      <c r="EI253">
        <v>1514</v>
      </c>
      <c r="EJ253" t="b">
        <v>1</v>
      </c>
      <c r="EK253">
        <v>1577</v>
      </c>
      <c r="EL253" t="s">
        <v>3782</v>
      </c>
      <c r="EM253" t="s">
        <v>3783</v>
      </c>
      <c r="EN253">
        <v>7981</v>
      </c>
    </row>
    <row r="254" spans="1:148" x14ac:dyDescent="0.25">
      <c r="A254" t="s">
        <v>2425</v>
      </c>
      <c r="B254" t="s">
        <v>2426</v>
      </c>
      <c r="C254" t="s">
        <v>2427</v>
      </c>
      <c r="D254" t="s">
        <v>2427</v>
      </c>
      <c r="E254" t="s">
        <v>2427</v>
      </c>
      <c r="F254" t="s">
        <v>2428</v>
      </c>
      <c r="G254" t="str">
        <f>MID(F254,FIND("&gt;sp|",F254)+4,6)</f>
        <v>P61247</v>
      </c>
      <c r="H254" t="s">
        <v>5222</v>
      </c>
      <c r="I254">
        <v>12</v>
      </c>
      <c r="J254">
        <v>21</v>
      </c>
      <c r="K254">
        <v>21</v>
      </c>
      <c r="L254">
        <v>21</v>
      </c>
      <c r="M254">
        <v>20</v>
      </c>
      <c r="N254">
        <v>19</v>
      </c>
      <c r="O254">
        <v>20</v>
      </c>
      <c r="P254">
        <v>19</v>
      </c>
      <c r="Q254">
        <v>19</v>
      </c>
      <c r="R254">
        <v>20</v>
      </c>
      <c r="S254">
        <v>18</v>
      </c>
      <c r="T254">
        <v>20</v>
      </c>
      <c r="U254">
        <v>20</v>
      </c>
      <c r="V254">
        <v>20</v>
      </c>
      <c r="W254">
        <v>20</v>
      </c>
      <c r="X254">
        <v>20</v>
      </c>
      <c r="Y254">
        <v>20</v>
      </c>
      <c r="Z254">
        <v>19</v>
      </c>
      <c r="AA254">
        <v>20</v>
      </c>
      <c r="AB254">
        <v>19</v>
      </c>
      <c r="AC254">
        <v>19</v>
      </c>
      <c r="AD254">
        <v>20</v>
      </c>
      <c r="AE254">
        <v>18</v>
      </c>
      <c r="AF254">
        <v>20</v>
      </c>
      <c r="AG254">
        <v>20</v>
      </c>
      <c r="AH254">
        <v>20</v>
      </c>
      <c r="AI254">
        <v>20</v>
      </c>
      <c r="AJ254">
        <v>20</v>
      </c>
      <c r="AK254">
        <v>20</v>
      </c>
      <c r="AL254">
        <v>19</v>
      </c>
      <c r="AM254">
        <v>20</v>
      </c>
      <c r="AN254">
        <v>19</v>
      </c>
      <c r="AO254">
        <v>19</v>
      </c>
      <c r="AP254">
        <v>20</v>
      </c>
      <c r="AQ254">
        <v>18</v>
      </c>
      <c r="AR254">
        <v>20</v>
      </c>
      <c r="AS254">
        <v>20</v>
      </c>
      <c r="AT254">
        <v>20</v>
      </c>
      <c r="AU254">
        <v>20</v>
      </c>
      <c r="AV254">
        <v>20</v>
      </c>
      <c r="AW254">
        <v>73.5</v>
      </c>
      <c r="AX254">
        <v>73.5</v>
      </c>
      <c r="AY254">
        <v>73.5</v>
      </c>
      <c r="AZ254">
        <v>29.945</v>
      </c>
      <c r="BA254">
        <v>264</v>
      </c>
      <c r="BB254" t="s">
        <v>2429</v>
      </c>
      <c r="BC254">
        <v>0</v>
      </c>
      <c r="BD254">
        <v>204.42</v>
      </c>
      <c r="BE254" t="s">
        <v>130</v>
      </c>
      <c r="BF254" t="s">
        <v>130</v>
      </c>
      <c r="BG254" t="s">
        <v>130</v>
      </c>
      <c r="BH254" t="s">
        <v>130</v>
      </c>
      <c r="BI254" t="s">
        <v>130</v>
      </c>
      <c r="BJ254" t="s">
        <v>130</v>
      </c>
      <c r="BK254" t="s">
        <v>130</v>
      </c>
      <c r="BL254" t="s">
        <v>130</v>
      </c>
      <c r="BM254" t="s">
        <v>130</v>
      </c>
      <c r="BN254" t="s">
        <v>130</v>
      </c>
      <c r="BO254" t="s">
        <v>130</v>
      </c>
      <c r="BP254" t="s">
        <v>130</v>
      </c>
      <c r="BQ254">
        <v>73.099999999999994</v>
      </c>
      <c r="BR254">
        <v>65.900000000000006</v>
      </c>
      <c r="BS254">
        <v>70.8</v>
      </c>
      <c r="BT254">
        <v>66.3</v>
      </c>
      <c r="BU254">
        <v>70.5</v>
      </c>
      <c r="BV254">
        <v>73.5</v>
      </c>
      <c r="BW254">
        <v>67.400000000000006</v>
      </c>
      <c r="BX254">
        <v>70.8</v>
      </c>
      <c r="BY254">
        <v>70.8</v>
      </c>
      <c r="BZ254">
        <v>68.900000000000006</v>
      </c>
      <c r="CA254">
        <v>73.099999999999994</v>
      </c>
      <c r="CB254">
        <v>68.900000000000006</v>
      </c>
      <c r="CC254">
        <v>21515000000</v>
      </c>
      <c r="CD254">
        <v>1191100000</v>
      </c>
      <c r="CE254">
        <v>1825700000</v>
      </c>
      <c r="CF254">
        <v>1437000000</v>
      </c>
      <c r="CG254">
        <v>1569100000</v>
      </c>
      <c r="CH254">
        <v>3441000000</v>
      </c>
      <c r="CI254">
        <v>2503400000</v>
      </c>
      <c r="CJ254">
        <v>1659000000</v>
      </c>
      <c r="CK254">
        <v>943680000</v>
      </c>
      <c r="CL254">
        <v>1490400000</v>
      </c>
      <c r="CM254">
        <v>1023500000</v>
      </c>
      <c r="CN254">
        <v>1762900000</v>
      </c>
      <c r="CO254">
        <v>2668400000</v>
      </c>
      <c r="CP254">
        <v>1265600000</v>
      </c>
      <c r="CQ254">
        <v>70065000</v>
      </c>
      <c r="CR254">
        <v>107390000</v>
      </c>
      <c r="CS254">
        <v>84527000</v>
      </c>
      <c r="CT254">
        <v>92301000</v>
      </c>
      <c r="CU254">
        <v>202410000</v>
      </c>
      <c r="CV254">
        <v>147260000</v>
      </c>
      <c r="CW254">
        <v>97587000</v>
      </c>
      <c r="CX254">
        <v>55510000</v>
      </c>
      <c r="CY254">
        <v>87669000</v>
      </c>
      <c r="CZ254">
        <v>60207000</v>
      </c>
      <c r="DA254">
        <v>103700000</v>
      </c>
      <c r="DB254">
        <v>156970000</v>
      </c>
      <c r="DC254">
        <v>26.062190000000001</v>
      </c>
      <c r="DD254">
        <v>26.678280000000001</v>
      </c>
      <c r="DE254">
        <v>26.332909999999998</v>
      </c>
      <c r="DF254">
        <v>26.45984</v>
      </c>
      <c r="DG254">
        <v>27.592700000000001</v>
      </c>
      <c r="DH254">
        <v>27.133790000000001</v>
      </c>
      <c r="DI254">
        <v>26.540189999999999</v>
      </c>
      <c r="DJ254">
        <v>25.726240000000001</v>
      </c>
      <c r="DK254">
        <v>26.385560000000002</v>
      </c>
      <c r="DL254">
        <v>25.843430000000001</v>
      </c>
      <c r="DM254">
        <v>26.627839999999999</v>
      </c>
      <c r="DN254">
        <v>27.225909999999999</v>
      </c>
      <c r="DO254">
        <v>0.17344111951145899</v>
      </c>
      <c r="DP254">
        <v>0.14046351114909</v>
      </c>
      <c r="DQ254">
        <v>0.40637382387232601</v>
      </c>
      <c r="DR254">
        <v>0.49638557434081998</v>
      </c>
      <c r="DS254">
        <v>0.87635915468896597</v>
      </c>
      <c r="DT254">
        <v>-0.70431836446126195</v>
      </c>
      <c r="DU254">
        <v>17</v>
      </c>
      <c r="DV254">
        <v>16</v>
      </c>
      <c r="DW254">
        <v>17</v>
      </c>
      <c r="DX254">
        <v>23</v>
      </c>
      <c r="DY254">
        <v>28</v>
      </c>
      <c r="DZ254">
        <v>27</v>
      </c>
      <c r="EA254">
        <v>15</v>
      </c>
      <c r="EB254">
        <v>13</v>
      </c>
      <c r="EC254">
        <v>14</v>
      </c>
      <c r="ED254">
        <v>18</v>
      </c>
      <c r="EE254">
        <v>20</v>
      </c>
      <c r="EF254">
        <v>19</v>
      </c>
      <c r="EG254">
        <v>227</v>
      </c>
      <c r="EH254">
        <v>347</v>
      </c>
      <c r="EI254" t="s">
        <v>2430</v>
      </c>
      <c r="EJ254" t="s">
        <v>1009</v>
      </c>
      <c r="EK254" t="s">
        <v>2431</v>
      </c>
      <c r="EL254" t="s">
        <v>2432</v>
      </c>
      <c r="EM254" t="s">
        <v>2433</v>
      </c>
      <c r="EN254" t="s">
        <v>2434</v>
      </c>
      <c r="EP254" t="s">
        <v>2435</v>
      </c>
      <c r="ER254" t="s">
        <v>2436</v>
      </c>
    </row>
    <row r="255" spans="1:148" x14ac:dyDescent="0.25">
      <c r="A255" t="s">
        <v>2255</v>
      </c>
      <c r="B255" t="s">
        <v>2256</v>
      </c>
      <c r="C255" t="s">
        <v>2257</v>
      </c>
      <c r="D255" t="s">
        <v>2257</v>
      </c>
      <c r="E255" t="s">
        <v>2257</v>
      </c>
      <c r="F255" t="s">
        <v>2258</v>
      </c>
      <c r="G255" t="str">
        <f>MID(F255,FIND("&gt;sp|",F255)+4,6)</f>
        <v>P52272</v>
      </c>
      <c r="H255" t="s">
        <v>5201</v>
      </c>
      <c r="I255">
        <v>12</v>
      </c>
      <c r="J255">
        <v>26</v>
      </c>
      <c r="K255">
        <v>26</v>
      </c>
      <c r="L255">
        <v>26</v>
      </c>
      <c r="M255">
        <v>23</v>
      </c>
      <c r="N255">
        <v>24</v>
      </c>
      <c r="O255">
        <v>24</v>
      </c>
      <c r="P255">
        <v>23</v>
      </c>
      <c r="Q255">
        <v>25</v>
      </c>
      <c r="R255">
        <v>23</v>
      </c>
      <c r="S255">
        <v>25</v>
      </c>
      <c r="T255">
        <v>19</v>
      </c>
      <c r="U255">
        <v>23</v>
      </c>
      <c r="V255">
        <v>23</v>
      </c>
      <c r="W255">
        <v>20</v>
      </c>
      <c r="X255">
        <v>19</v>
      </c>
      <c r="Y255">
        <v>23</v>
      </c>
      <c r="Z255">
        <v>24</v>
      </c>
      <c r="AA255">
        <v>24</v>
      </c>
      <c r="AB255">
        <v>23</v>
      </c>
      <c r="AC255">
        <v>25</v>
      </c>
      <c r="AD255">
        <v>23</v>
      </c>
      <c r="AE255">
        <v>25</v>
      </c>
      <c r="AF255">
        <v>19</v>
      </c>
      <c r="AG255">
        <v>23</v>
      </c>
      <c r="AH255">
        <v>23</v>
      </c>
      <c r="AI255">
        <v>20</v>
      </c>
      <c r="AJ255">
        <v>19</v>
      </c>
      <c r="AK255">
        <v>23</v>
      </c>
      <c r="AL255">
        <v>24</v>
      </c>
      <c r="AM255">
        <v>24</v>
      </c>
      <c r="AN255">
        <v>23</v>
      </c>
      <c r="AO255">
        <v>25</v>
      </c>
      <c r="AP255">
        <v>23</v>
      </c>
      <c r="AQ255">
        <v>25</v>
      </c>
      <c r="AR255">
        <v>19</v>
      </c>
      <c r="AS255">
        <v>23</v>
      </c>
      <c r="AT255">
        <v>23</v>
      </c>
      <c r="AU255">
        <v>20</v>
      </c>
      <c r="AV255">
        <v>19</v>
      </c>
      <c r="AW255">
        <v>42.5</v>
      </c>
      <c r="AX255">
        <v>42.5</v>
      </c>
      <c r="AY255">
        <v>42.5</v>
      </c>
      <c r="AZ255">
        <v>73.62</v>
      </c>
      <c r="BA255">
        <v>691</v>
      </c>
      <c r="BB255" t="s">
        <v>2259</v>
      </c>
      <c r="BC255">
        <v>0</v>
      </c>
      <c r="BD255">
        <v>201.89</v>
      </c>
      <c r="BE255" t="s">
        <v>130</v>
      </c>
      <c r="BF255" t="s">
        <v>130</v>
      </c>
      <c r="BG255" t="s">
        <v>130</v>
      </c>
      <c r="BH255" t="s">
        <v>130</v>
      </c>
      <c r="BI255" t="s">
        <v>130</v>
      </c>
      <c r="BJ255" t="s">
        <v>130</v>
      </c>
      <c r="BK255" t="s">
        <v>130</v>
      </c>
      <c r="BL255" t="s">
        <v>130</v>
      </c>
      <c r="BM255" t="s">
        <v>130</v>
      </c>
      <c r="BN255" t="s">
        <v>130</v>
      </c>
      <c r="BO255" t="s">
        <v>130</v>
      </c>
      <c r="BP255" t="s">
        <v>130</v>
      </c>
      <c r="BQ255">
        <v>36.9</v>
      </c>
      <c r="BR255">
        <v>38.200000000000003</v>
      </c>
      <c r="BS255">
        <v>39.700000000000003</v>
      </c>
      <c r="BT255">
        <v>33.299999999999997</v>
      </c>
      <c r="BU255">
        <v>40.799999999999997</v>
      </c>
      <c r="BV255">
        <v>36.5</v>
      </c>
      <c r="BW255">
        <v>40.799999999999997</v>
      </c>
      <c r="BX255">
        <v>29.2</v>
      </c>
      <c r="BY255">
        <v>38.200000000000003</v>
      </c>
      <c r="BZ255">
        <v>39.5</v>
      </c>
      <c r="CA255">
        <v>32.4</v>
      </c>
      <c r="CB255">
        <v>30.5</v>
      </c>
      <c r="CC255">
        <v>9769500000</v>
      </c>
      <c r="CD255">
        <v>645970000</v>
      </c>
      <c r="CE255">
        <v>915360000</v>
      </c>
      <c r="CF255">
        <v>694460000</v>
      </c>
      <c r="CG255">
        <v>984780000</v>
      </c>
      <c r="CH255">
        <v>1540800000</v>
      </c>
      <c r="CI255">
        <v>1387600000</v>
      </c>
      <c r="CJ255">
        <v>917050000</v>
      </c>
      <c r="CK255">
        <v>440240000</v>
      </c>
      <c r="CL255">
        <v>767510000</v>
      </c>
      <c r="CM255">
        <v>465370000</v>
      </c>
      <c r="CN255">
        <v>306230000</v>
      </c>
      <c r="CO255">
        <v>704070000</v>
      </c>
      <c r="CP255">
        <v>207860000</v>
      </c>
      <c r="CQ255">
        <v>13744000</v>
      </c>
      <c r="CR255">
        <v>19476000</v>
      </c>
      <c r="CS255">
        <v>14776000</v>
      </c>
      <c r="CT255">
        <v>20953000</v>
      </c>
      <c r="CU255">
        <v>32784000</v>
      </c>
      <c r="CV255">
        <v>29523000</v>
      </c>
      <c r="CW255">
        <v>19512000</v>
      </c>
      <c r="CX255">
        <v>9366700</v>
      </c>
      <c r="CY255">
        <v>16330000</v>
      </c>
      <c r="CZ255">
        <v>9901500</v>
      </c>
      <c r="DA255">
        <v>6515600</v>
      </c>
      <c r="DB255">
        <v>14980000</v>
      </c>
      <c r="DC255">
        <v>23.712299999999999</v>
      </c>
      <c r="DD255">
        <v>24.21519</v>
      </c>
      <c r="DE255">
        <v>23.816749999999999</v>
      </c>
      <c r="DF255">
        <v>24.320650000000001</v>
      </c>
      <c r="DG255">
        <v>24.96649</v>
      </c>
      <c r="DH255">
        <v>24.815339999999999</v>
      </c>
      <c r="DI255">
        <v>24.217860000000002</v>
      </c>
      <c r="DJ255">
        <v>23.159109999999998</v>
      </c>
      <c r="DK255">
        <v>23.961020000000001</v>
      </c>
      <c r="DL255">
        <v>23.23922</v>
      </c>
      <c r="DM255">
        <v>22.635470000000002</v>
      </c>
      <c r="DN255">
        <v>23.83653</v>
      </c>
      <c r="DO255">
        <v>0.14186247889390799</v>
      </c>
      <c r="DP255">
        <v>0.13541920979817601</v>
      </c>
      <c r="DQ255">
        <v>1.67341017768101</v>
      </c>
      <c r="DR255">
        <v>1.46375338236491</v>
      </c>
      <c r="DS255">
        <v>1.47010834246379</v>
      </c>
      <c r="DT255">
        <v>-0.78607686360676998</v>
      </c>
      <c r="DU255">
        <v>13</v>
      </c>
      <c r="DV255">
        <v>16</v>
      </c>
      <c r="DW255">
        <v>14</v>
      </c>
      <c r="DX255">
        <v>12</v>
      </c>
      <c r="DY255">
        <v>19</v>
      </c>
      <c r="DZ255">
        <v>18</v>
      </c>
      <c r="EA255">
        <v>11</v>
      </c>
      <c r="EB255">
        <v>9</v>
      </c>
      <c r="EC255">
        <v>15</v>
      </c>
      <c r="ED255">
        <v>9</v>
      </c>
      <c r="EE255">
        <v>8</v>
      </c>
      <c r="EF255">
        <v>9</v>
      </c>
      <c r="EG255">
        <v>153</v>
      </c>
      <c r="EH255">
        <v>325</v>
      </c>
      <c r="EI255" t="s">
        <v>2260</v>
      </c>
      <c r="EJ255" t="s">
        <v>997</v>
      </c>
      <c r="EK255" t="s">
        <v>2261</v>
      </c>
      <c r="EL255" t="s">
        <v>2262</v>
      </c>
      <c r="EM255" t="s">
        <v>2263</v>
      </c>
      <c r="EN255" t="s">
        <v>2264</v>
      </c>
      <c r="EP255" t="s">
        <v>2265</v>
      </c>
      <c r="ER255" t="s">
        <v>2266</v>
      </c>
    </row>
    <row r="256" spans="1:148" x14ac:dyDescent="0.25">
      <c r="A256" t="s">
        <v>929</v>
      </c>
      <c r="B256" t="s">
        <v>930</v>
      </c>
      <c r="C256" t="s">
        <v>931</v>
      </c>
      <c r="D256" t="s">
        <v>931</v>
      </c>
      <c r="E256" t="s">
        <v>932</v>
      </c>
      <c r="F256" t="s">
        <v>933</v>
      </c>
      <c r="G256" t="str">
        <f>MID(F256,FIND("&gt;sp|",F256)+4,6)</f>
        <v>Q99878</v>
      </c>
      <c r="H256" t="s">
        <v>5444</v>
      </c>
      <c r="I256">
        <v>21</v>
      </c>
      <c r="J256">
        <v>8</v>
      </c>
      <c r="K256">
        <v>8</v>
      </c>
      <c r="L256">
        <v>6</v>
      </c>
      <c r="M256">
        <v>6</v>
      </c>
      <c r="N256">
        <v>6</v>
      </c>
      <c r="O256">
        <v>6</v>
      </c>
      <c r="P256">
        <v>6</v>
      </c>
      <c r="Q256">
        <v>7</v>
      </c>
      <c r="R256">
        <v>6</v>
      </c>
      <c r="S256">
        <v>6</v>
      </c>
      <c r="T256">
        <v>5</v>
      </c>
      <c r="U256">
        <v>5</v>
      </c>
      <c r="V256">
        <v>6</v>
      </c>
      <c r="W256">
        <v>4</v>
      </c>
      <c r="X256">
        <v>6</v>
      </c>
      <c r="Y256">
        <v>6</v>
      </c>
      <c r="Z256">
        <v>6</v>
      </c>
      <c r="AA256">
        <v>6</v>
      </c>
      <c r="AB256">
        <v>6</v>
      </c>
      <c r="AC256">
        <v>7</v>
      </c>
      <c r="AD256">
        <v>6</v>
      </c>
      <c r="AE256">
        <v>6</v>
      </c>
      <c r="AF256">
        <v>5</v>
      </c>
      <c r="AG256">
        <v>5</v>
      </c>
      <c r="AH256">
        <v>6</v>
      </c>
      <c r="AI256">
        <v>4</v>
      </c>
      <c r="AJ256">
        <v>6</v>
      </c>
      <c r="AK256">
        <v>4</v>
      </c>
      <c r="AL256">
        <v>4</v>
      </c>
      <c r="AM256">
        <v>4</v>
      </c>
      <c r="AN256">
        <v>4</v>
      </c>
      <c r="AO256">
        <v>5</v>
      </c>
      <c r="AP256">
        <v>4</v>
      </c>
      <c r="AQ256">
        <v>5</v>
      </c>
      <c r="AR256">
        <v>4</v>
      </c>
      <c r="AS256">
        <v>4</v>
      </c>
      <c r="AT256">
        <v>4</v>
      </c>
      <c r="AU256">
        <v>3</v>
      </c>
      <c r="AV256">
        <v>5</v>
      </c>
      <c r="AW256">
        <v>64.099999999999994</v>
      </c>
      <c r="AX256">
        <v>64.099999999999994</v>
      </c>
      <c r="AY256">
        <v>57</v>
      </c>
      <c r="AZ256">
        <v>13.936</v>
      </c>
      <c r="BA256">
        <v>128</v>
      </c>
      <c r="BB256" t="s">
        <v>934</v>
      </c>
      <c r="BC256">
        <v>0</v>
      </c>
      <c r="BD256">
        <v>84.38</v>
      </c>
      <c r="BE256" t="s">
        <v>130</v>
      </c>
      <c r="BF256" t="s">
        <v>130</v>
      </c>
      <c r="BG256" t="s">
        <v>130</v>
      </c>
      <c r="BH256" t="s">
        <v>130</v>
      </c>
      <c r="BI256" t="s">
        <v>130</v>
      </c>
      <c r="BJ256" t="s">
        <v>130</v>
      </c>
      <c r="BK256" t="s">
        <v>130</v>
      </c>
      <c r="BL256" t="s">
        <v>130</v>
      </c>
      <c r="BM256" t="s">
        <v>130</v>
      </c>
      <c r="BN256" t="s">
        <v>130</v>
      </c>
      <c r="BO256" t="s">
        <v>130</v>
      </c>
      <c r="BP256" t="s">
        <v>130</v>
      </c>
      <c r="BQ256">
        <v>35.9</v>
      </c>
      <c r="BR256">
        <v>35.9</v>
      </c>
      <c r="BS256">
        <v>35.9</v>
      </c>
      <c r="BT256">
        <v>35.9</v>
      </c>
      <c r="BU256">
        <v>41.4</v>
      </c>
      <c r="BV256">
        <v>35.9</v>
      </c>
      <c r="BW256">
        <v>58.6</v>
      </c>
      <c r="BX256">
        <v>35.9</v>
      </c>
      <c r="BY256">
        <v>35.9</v>
      </c>
      <c r="BZ256">
        <v>43.8</v>
      </c>
      <c r="CA256">
        <v>35.9</v>
      </c>
      <c r="CB256">
        <v>58.6</v>
      </c>
      <c r="CC256">
        <v>6322500000</v>
      </c>
      <c r="CD256">
        <v>464750000</v>
      </c>
      <c r="CE256">
        <v>646030000</v>
      </c>
      <c r="CF256">
        <v>516840000</v>
      </c>
      <c r="CG256">
        <v>467100000</v>
      </c>
      <c r="CH256">
        <v>882980000</v>
      </c>
      <c r="CI256">
        <v>642160000</v>
      </c>
      <c r="CJ256">
        <v>783900000</v>
      </c>
      <c r="CK256">
        <v>320700000</v>
      </c>
      <c r="CL256">
        <v>470690000</v>
      </c>
      <c r="CM256">
        <v>286090000</v>
      </c>
      <c r="CN256">
        <v>262980000</v>
      </c>
      <c r="CO256">
        <v>578280000</v>
      </c>
      <c r="CP256">
        <v>1264500000</v>
      </c>
      <c r="CQ256">
        <v>92950000</v>
      </c>
      <c r="CR256">
        <v>129210000</v>
      </c>
      <c r="CS256">
        <v>103370000</v>
      </c>
      <c r="CT256">
        <v>93420000</v>
      </c>
      <c r="CU256">
        <v>176600000</v>
      </c>
      <c r="CV256">
        <v>128430000</v>
      </c>
      <c r="CW256">
        <v>156780000</v>
      </c>
      <c r="CX256">
        <v>64140000</v>
      </c>
      <c r="CY256">
        <v>94138000</v>
      </c>
      <c r="CZ256">
        <v>57218000</v>
      </c>
      <c r="DA256">
        <v>52597000</v>
      </c>
      <c r="DB256">
        <v>115660000</v>
      </c>
      <c r="DC256">
        <v>26.469950000000001</v>
      </c>
      <c r="DD256">
        <v>26.945139999999999</v>
      </c>
      <c r="DE256">
        <v>26.623239999999999</v>
      </c>
      <c r="DF256">
        <v>26.477229999999999</v>
      </c>
      <c r="DG256">
        <v>27.395910000000001</v>
      </c>
      <c r="DH256">
        <v>26.936409999999999</v>
      </c>
      <c r="DI256">
        <v>27.224170000000001</v>
      </c>
      <c r="DJ256">
        <v>25.934719999999999</v>
      </c>
      <c r="DK256">
        <v>26.48827</v>
      </c>
      <c r="DL256">
        <v>25.769970000000001</v>
      </c>
      <c r="DM256">
        <v>25.648479999999999</v>
      </c>
      <c r="DN256">
        <v>26.785309999999999</v>
      </c>
      <c r="DO256">
        <v>0.119114866053673</v>
      </c>
      <c r="DP256">
        <v>0.13039143880208201</v>
      </c>
      <c r="DQ256">
        <v>0.905830526474939</v>
      </c>
      <c r="DR256">
        <v>0.86859575907389097</v>
      </c>
      <c r="DS256">
        <v>0.35688413502190403</v>
      </c>
      <c r="DT256">
        <v>-0.25706990559895698</v>
      </c>
      <c r="DU256">
        <v>4</v>
      </c>
      <c r="DV256">
        <v>5</v>
      </c>
      <c r="DW256">
        <v>4</v>
      </c>
      <c r="DX256">
        <v>4</v>
      </c>
      <c r="DY256">
        <v>6</v>
      </c>
      <c r="DZ256">
        <v>7</v>
      </c>
      <c r="EA256">
        <v>5</v>
      </c>
      <c r="EB256">
        <v>2</v>
      </c>
      <c r="EC256">
        <v>6</v>
      </c>
      <c r="ED256">
        <v>3</v>
      </c>
      <c r="EE256">
        <v>1</v>
      </c>
      <c r="EF256">
        <v>6</v>
      </c>
      <c r="EG256">
        <v>53</v>
      </c>
      <c r="EH256">
        <v>162</v>
      </c>
      <c r="EI256" t="s">
        <v>935</v>
      </c>
      <c r="EJ256" t="s">
        <v>512</v>
      </c>
      <c r="EK256" t="s">
        <v>936</v>
      </c>
      <c r="EL256" t="s">
        <v>937</v>
      </c>
      <c r="EM256" t="s">
        <v>938</v>
      </c>
      <c r="EN256" t="s">
        <v>939</v>
      </c>
    </row>
    <row r="257" spans="1:148" x14ac:dyDescent="0.25">
      <c r="A257" t="s">
        <v>1201</v>
      </c>
      <c r="B257" t="s">
        <v>1201</v>
      </c>
      <c r="C257">
        <v>15</v>
      </c>
      <c r="D257">
        <v>15</v>
      </c>
      <c r="E257">
        <v>3</v>
      </c>
      <c r="F257" t="s">
        <v>1202</v>
      </c>
      <c r="G257" t="str">
        <f>MID(F257,FIND("&gt;sp|",F257)+4,6)</f>
        <v>P16403</v>
      </c>
      <c r="H257" t="s">
        <v>5086</v>
      </c>
      <c r="I257">
        <v>1</v>
      </c>
      <c r="J257">
        <v>15</v>
      </c>
      <c r="K257">
        <v>15</v>
      </c>
      <c r="L257">
        <v>3</v>
      </c>
      <c r="M257">
        <v>15</v>
      </c>
      <c r="N257">
        <v>13</v>
      </c>
      <c r="O257">
        <v>15</v>
      </c>
      <c r="P257">
        <v>14</v>
      </c>
      <c r="Q257">
        <v>13</v>
      </c>
      <c r="R257">
        <v>14</v>
      </c>
      <c r="S257">
        <v>12</v>
      </c>
      <c r="T257">
        <v>13</v>
      </c>
      <c r="U257">
        <v>11</v>
      </c>
      <c r="V257">
        <v>15</v>
      </c>
      <c r="W257">
        <v>13</v>
      </c>
      <c r="X257">
        <v>14</v>
      </c>
      <c r="Y257">
        <v>15</v>
      </c>
      <c r="Z257">
        <v>13</v>
      </c>
      <c r="AA257">
        <v>15</v>
      </c>
      <c r="AB257">
        <v>14</v>
      </c>
      <c r="AC257">
        <v>13</v>
      </c>
      <c r="AD257">
        <v>14</v>
      </c>
      <c r="AE257">
        <v>12</v>
      </c>
      <c r="AF257">
        <v>13</v>
      </c>
      <c r="AG257">
        <v>11</v>
      </c>
      <c r="AH257">
        <v>15</v>
      </c>
      <c r="AI257">
        <v>13</v>
      </c>
      <c r="AJ257">
        <v>14</v>
      </c>
      <c r="AK257">
        <v>3</v>
      </c>
      <c r="AL257">
        <v>2</v>
      </c>
      <c r="AM257">
        <v>3</v>
      </c>
      <c r="AN257">
        <v>3</v>
      </c>
      <c r="AO257">
        <v>2</v>
      </c>
      <c r="AP257">
        <v>3</v>
      </c>
      <c r="AQ257">
        <v>2</v>
      </c>
      <c r="AR257">
        <v>2</v>
      </c>
      <c r="AS257">
        <v>2</v>
      </c>
      <c r="AT257">
        <v>3</v>
      </c>
      <c r="AU257">
        <v>2</v>
      </c>
      <c r="AV257">
        <v>3</v>
      </c>
      <c r="AW257">
        <v>47.9</v>
      </c>
      <c r="AX257">
        <v>47.9</v>
      </c>
      <c r="AY257">
        <v>14.1</v>
      </c>
      <c r="AZ257">
        <v>21.364000000000001</v>
      </c>
      <c r="BA257">
        <v>213</v>
      </c>
      <c r="BB257">
        <v>213</v>
      </c>
      <c r="BC257">
        <v>0</v>
      </c>
      <c r="BD257">
        <v>115.8</v>
      </c>
      <c r="BE257" t="s">
        <v>130</v>
      </c>
      <c r="BF257" t="s">
        <v>130</v>
      </c>
      <c r="BG257" t="s">
        <v>130</v>
      </c>
      <c r="BH257" t="s">
        <v>130</v>
      </c>
      <c r="BI257" t="s">
        <v>130</v>
      </c>
      <c r="BJ257" t="s">
        <v>130</v>
      </c>
      <c r="BK257" t="s">
        <v>130</v>
      </c>
      <c r="BL257" t="s">
        <v>130</v>
      </c>
      <c r="BM257" t="s">
        <v>130</v>
      </c>
      <c r="BN257" t="s">
        <v>130</v>
      </c>
      <c r="BO257" t="s">
        <v>130</v>
      </c>
      <c r="BP257" t="s">
        <v>130</v>
      </c>
      <c r="BQ257">
        <v>47.9</v>
      </c>
      <c r="BR257">
        <v>47.9</v>
      </c>
      <c r="BS257">
        <v>47.9</v>
      </c>
      <c r="BT257">
        <v>47.9</v>
      </c>
      <c r="BU257">
        <v>44.1</v>
      </c>
      <c r="BV257">
        <v>44.6</v>
      </c>
      <c r="BW257">
        <v>43.2</v>
      </c>
      <c r="BX257">
        <v>47.4</v>
      </c>
      <c r="BY257">
        <v>39.9</v>
      </c>
      <c r="BZ257">
        <v>47.9</v>
      </c>
      <c r="CA257">
        <v>44.1</v>
      </c>
      <c r="CB257">
        <v>47.9</v>
      </c>
      <c r="CC257">
        <v>19303000000</v>
      </c>
      <c r="CD257">
        <v>808430000</v>
      </c>
      <c r="CE257">
        <v>797550000</v>
      </c>
      <c r="CF257">
        <v>832070000</v>
      </c>
      <c r="CG257">
        <v>1721000000</v>
      </c>
      <c r="CH257">
        <v>3223400000</v>
      </c>
      <c r="CI257">
        <v>2867700000</v>
      </c>
      <c r="CJ257">
        <v>894380000</v>
      </c>
      <c r="CK257">
        <v>756870000</v>
      </c>
      <c r="CL257">
        <v>606060000</v>
      </c>
      <c r="CM257">
        <v>2346800000</v>
      </c>
      <c r="CN257">
        <v>1914500000</v>
      </c>
      <c r="CO257">
        <v>2534100000</v>
      </c>
      <c r="CP257">
        <v>2144800000</v>
      </c>
      <c r="CQ257">
        <v>89825000</v>
      </c>
      <c r="CR257">
        <v>88617000</v>
      </c>
      <c r="CS257">
        <v>92453000</v>
      </c>
      <c r="CT257">
        <v>191230000</v>
      </c>
      <c r="CU257">
        <v>358160000</v>
      </c>
      <c r="CV257">
        <v>318640000</v>
      </c>
      <c r="CW257">
        <v>99376000</v>
      </c>
      <c r="CX257">
        <v>84096000</v>
      </c>
      <c r="CY257">
        <v>67340000</v>
      </c>
      <c r="CZ257">
        <v>260750000</v>
      </c>
      <c r="DA257">
        <v>212730000</v>
      </c>
      <c r="DB257">
        <v>281560000</v>
      </c>
      <c r="DC257">
        <v>26.42061</v>
      </c>
      <c r="DD257">
        <v>26.40108</v>
      </c>
      <c r="DE257">
        <v>26.462219999999999</v>
      </c>
      <c r="DF257">
        <v>27.510729999999999</v>
      </c>
      <c r="DG257">
        <v>28.416029999999999</v>
      </c>
      <c r="DH257">
        <v>28.247350000000001</v>
      </c>
      <c r="DI257">
        <v>26.566389999999998</v>
      </c>
      <c r="DJ257">
        <v>26.325530000000001</v>
      </c>
      <c r="DK257">
        <v>26.004960000000001</v>
      </c>
      <c r="DL257">
        <v>27.958089999999999</v>
      </c>
      <c r="DM257">
        <v>27.664449999999999</v>
      </c>
      <c r="DN257">
        <v>28.06887</v>
      </c>
      <c r="DO257">
        <v>0.323756735769684</v>
      </c>
      <c r="DP257">
        <v>0.12900797526041799</v>
      </c>
      <c r="DQ257">
        <v>0.20514726008407799</v>
      </c>
      <c r="DR257">
        <v>0.16090329488118399</v>
      </c>
      <c r="DS257">
        <v>2.3712933531121099</v>
      </c>
      <c r="DT257">
        <v>-1.6300678253173799</v>
      </c>
      <c r="DU257">
        <v>11</v>
      </c>
      <c r="DV257">
        <v>7</v>
      </c>
      <c r="DW257">
        <v>12</v>
      </c>
      <c r="DX257">
        <v>14</v>
      </c>
      <c r="DY257">
        <v>13</v>
      </c>
      <c r="DZ257">
        <v>15</v>
      </c>
      <c r="EA257">
        <v>7</v>
      </c>
      <c r="EB257">
        <v>10</v>
      </c>
      <c r="EC257">
        <v>7</v>
      </c>
      <c r="ED257">
        <v>12</v>
      </c>
      <c r="EE257">
        <v>13</v>
      </c>
      <c r="EF257">
        <v>9</v>
      </c>
      <c r="EG257">
        <v>130</v>
      </c>
      <c r="EH257">
        <v>194</v>
      </c>
      <c r="EI257" t="s">
        <v>1203</v>
      </c>
      <c r="EJ257" t="s">
        <v>152</v>
      </c>
      <c r="EK257" t="s">
        <v>1204</v>
      </c>
      <c r="EL257" t="s">
        <v>1205</v>
      </c>
      <c r="EM257" t="s">
        <v>1206</v>
      </c>
      <c r="EN257" t="s">
        <v>1207</v>
      </c>
    </row>
    <row r="258" spans="1:148" x14ac:dyDescent="0.25">
      <c r="A258" t="s">
        <v>1794</v>
      </c>
      <c r="B258" t="s">
        <v>1794</v>
      </c>
      <c r="C258" t="s">
        <v>154</v>
      </c>
      <c r="D258" t="s">
        <v>154</v>
      </c>
      <c r="E258" t="s">
        <v>154</v>
      </c>
      <c r="F258" t="s">
        <v>1795</v>
      </c>
      <c r="G258" t="str">
        <f>MID(F258,FIND("&gt;sp|",F258)+4,6)</f>
        <v>P36776</v>
      </c>
      <c r="H258" t="s">
        <v>5146</v>
      </c>
      <c r="I258">
        <v>5</v>
      </c>
      <c r="J258">
        <v>1</v>
      </c>
      <c r="K258">
        <v>1</v>
      </c>
      <c r="L258">
        <v>1</v>
      </c>
      <c r="M258">
        <v>0</v>
      </c>
      <c r="N258">
        <v>1</v>
      </c>
      <c r="O258">
        <v>1</v>
      </c>
      <c r="P258">
        <v>0</v>
      </c>
      <c r="Q258">
        <v>0</v>
      </c>
      <c r="R258">
        <v>0</v>
      </c>
      <c r="S258">
        <v>1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1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1</v>
      </c>
      <c r="AM258">
        <v>1</v>
      </c>
      <c r="AN258">
        <v>0</v>
      </c>
      <c r="AO258">
        <v>0</v>
      </c>
      <c r="AP258">
        <v>0</v>
      </c>
      <c r="AQ258">
        <v>1</v>
      </c>
      <c r="AR258">
        <v>1</v>
      </c>
      <c r="AS258">
        <v>0</v>
      </c>
      <c r="AT258">
        <v>0</v>
      </c>
      <c r="AU258">
        <v>0</v>
      </c>
      <c r="AV258">
        <v>0</v>
      </c>
      <c r="AW258">
        <v>4.5999999999999996</v>
      </c>
      <c r="AX258">
        <v>4.5999999999999996</v>
      </c>
      <c r="AY258">
        <v>4.5999999999999996</v>
      </c>
      <c r="AZ258">
        <v>85.64</v>
      </c>
      <c r="BA258">
        <v>763</v>
      </c>
      <c r="BB258" t="s">
        <v>1796</v>
      </c>
      <c r="BC258">
        <v>3.9604000000000002E-3</v>
      </c>
      <c r="BD258">
        <v>9.3468999999999998</v>
      </c>
      <c r="BE258" t="s">
        <v>131</v>
      </c>
      <c r="BF258" t="s">
        <v>131</v>
      </c>
      <c r="BG258" t="s">
        <v>130</v>
      </c>
      <c r="BH258" t="s">
        <v>131</v>
      </c>
      <c r="BI258" t="s">
        <v>131</v>
      </c>
      <c r="BJ258" t="s">
        <v>131</v>
      </c>
      <c r="BK258" t="s">
        <v>131</v>
      </c>
      <c r="BL258" t="s">
        <v>130</v>
      </c>
      <c r="BM258" t="s">
        <v>131</v>
      </c>
      <c r="BN258" t="s">
        <v>131</v>
      </c>
      <c r="BO258" t="s">
        <v>131</v>
      </c>
      <c r="BP258" t="s">
        <v>131</v>
      </c>
      <c r="BQ258">
        <v>0</v>
      </c>
      <c r="BR258">
        <v>4.5999999999999996</v>
      </c>
      <c r="BS258">
        <v>4.5999999999999996</v>
      </c>
      <c r="BT258">
        <v>0</v>
      </c>
      <c r="BU258">
        <v>0</v>
      </c>
      <c r="BV258">
        <v>0</v>
      </c>
      <c r="BW258">
        <v>4.5999999999999996</v>
      </c>
      <c r="BX258">
        <v>4.5999999999999996</v>
      </c>
      <c r="BY258">
        <v>0</v>
      </c>
      <c r="BZ258">
        <v>0</v>
      </c>
      <c r="CA258">
        <v>0</v>
      </c>
      <c r="CB258">
        <v>0</v>
      </c>
      <c r="CC258">
        <v>6741100</v>
      </c>
      <c r="CD258">
        <v>0</v>
      </c>
      <c r="CE258">
        <v>2287200</v>
      </c>
      <c r="CF258">
        <v>1235300</v>
      </c>
      <c r="CG258">
        <v>0</v>
      </c>
      <c r="CH258">
        <v>0</v>
      </c>
      <c r="CI258">
        <v>0</v>
      </c>
      <c r="CJ258">
        <v>2259400</v>
      </c>
      <c r="CK258">
        <v>959270</v>
      </c>
      <c r="CL258">
        <v>0</v>
      </c>
      <c r="CM258">
        <v>0</v>
      </c>
      <c r="CN258">
        <v>0</v>
      </c>
      <c r="CO258">
        <v>0</v>
      </c>
      <c r="CP258">
        <v>192600</v>
      </c>
      <c r="CQ258">
        <v>0</v>
      </c>
      <c r="CR258">
        <v>65349</v>
      </c>
      <c r="CS258">
        <v>35294</v>
      </c>
      <c r="CT258">
        <v>0</v>
      </c>
      <c r="CU258">
        <v>0</v>
      </c>
      <c r="CV258">
        <v>0</v>
      </c>
      <c r="CW258">
        <v>64553</v>
      </c>
      <c r="CX258">
        <v>27408</v>
      </c>
      <c r="CY258">
        <v>0</v>
      </c>
      <c r="CZ258">
        <v>0</v>
      </c>
      <c r="DA258">
        <v>0</v>
      </c>
      <c r="DB258">
        <v>0</v>
      </c>
      <c r="DC258">
        <v>9</v>
      </c>
      <c r="DD258">
        <v>15.99588</v>
      </c>
      <c r="DE258">
        <v>15.107139999999999</v>
      </c>
      <c r="DF258">
        <v>9</v>
      </c>
      <c r="DG258">
        <v>9</v>
      </c>
      <c r="DH258">
        <v>9</v>
      </c>
      <c r="DI258">
        <v>15.978199999999999</v>
      </c>
      <c r="DJ258">
        <v>14.74231</v>
      </c>
      <c r="DK258">
        <v>9</v>
      </c>
      <c r="DL258">
        <v>9</v>
      </c>
      <c r="DM258">
        <v>9</v>
      </c>
      <c r="DN258">
        <v>9</v>
      </c>
      <c r="DO258">
        <v>1.3714213967287199E-2</v>
      </c>
      <c r="DP258">
        <v>0.12750244140625</v>
      </c>
      <c r="DQ258">
        <v>0</v>
      </c>
      <c r="DR258">
        <v>0</v>
      </c>
      <c r="DS258">
        <v>0.92832709423405702</v>
      </c>
      <c r="DT258">
        <v>4.3676710128784197</v>
      </c>
      <c r="DU258">
        <v>0</v>
      </c>
      <c r="DV258">
        <v>0</v>
      </c>
      <c r="DW258">
        <v>1</v>
      </c>
      <c r="DX258">
        <v>0</v>
      </c>
      <c r="DY258">
        <v>0</v>
      </c>
      <c r="DZ258">
        <v>0</v>
      </c>
      <c r="EA258">
        <v>0</v>
      </c>
      <c r="EB258">
        <v>1</v>
      </c>
      <c r="EC258">
        <v>0</v>
      </c>
      <c r="ED258">
        <v>0</v>
      </c>
      <c r="EE258">
        <v>0</v>
      </c>
      <c r="EF258">
        <v>0</v>
      </c>
      <c r="EG258">
        <v>2</v>
      </c>
      <c r="EH258">
        <v>267</v>
      </c>
      <c r="EI258">
        <v>1231</v>
      </c>
      <c r="EJ258" t="b">
        <v>1</v>
      </c>
      <c r="EK258">
        <v>1285</v>
      </c>
      <c r="EL258" t="s">
        <v>1797</v>
      </c>
      <c r="EM258" t="s">
        <v>1798</v>
      </c>
      <c r="EN258">
        <v>6230</v>
      </c>
    </row>
    <row r="259" spans="1:148" x14ac:dyDescent="0.25">
      <c r="A259" t="s">
        <v>1691</v>
      </c>
      <c r="B259" t="s">
        <v>1692</v>
      </c>
      <c r="C259" t="s">
        <v>1693</v>
      </c>
      <c r="D259" t="s">
        <v>134</v>
      </c>
      <c r="E259" t="s">
        <v>134</v>
      </c>
      <c r="F259" t="s">
        <v>1694</v>
      </c>
      <c r="G259" t="str">
        <f>MID(F259,FIND("&gt;sp|",F259)+4,6)</f>
        <v>P32119</v>
      </c>
      <c r="H259" t="s">
        <v>5134</v>
      </c>
      <c r="I259">
        <v>3</v>
      </c>
      <c r="J259">
        <v>4</v>
      </c>
      <c r="K259">
        <v>3</v>
      </c>
      <c r="L259">
        <v>3</v>
      </c>
      <c r="M259">
        <v>3</v>
      </c>
      <c r="N259">
        <v>4</v>
      </c>
      <c r="O259">
        <v>3</v>
      </c>
      <c r="P259">
        <v>1</v>
      </c>
      <c r="Q259">
        <v>2</v>
      </c>
      <c r="R259">
        <v>2</v>
      </c>
      <c r="S259">
        <v>3</v>
      </c>
      <c r="T259">
        <v>4</v>
      </c>
      <c r="U259">
        <v>4</v>
      </c>
      <c r="V259">
        <v>4</v>
      </c>
      <c r="W259">
        <v>3</v>
      </c>
      <c r="X259">
        <v>3</v>
      </c>
      <c r="Y259">
        <v>2</v>
      </c>
      <c r="Z259">
        <v>3</v>
      </c>
      <c r="AA259">
        <v>2</v>
      </c>
      <c r="AB259">
        <v>0</v>
      </c>
      <c r="AC259">
        <v>1</v>
      </c>
      <c r="AD259">
        <v>1</v>
      </c>
      <c r="AE259">
        <v>2</v>
      </c>
      <c r="AF259">
        <v>3</v>
      </c>
      <c r="AG259">
        <v>3</v>
      </c>
      <c r="AH259">
        <v>3</v>
      </c>
      <c r="AI259">
        <v>2</v>
      </c>
      <c r="AJ259">
        <v>2</v>
      </c>
      <c r="AK259">
        <v>2</v>
      </c>
      <c r="AL259">
        <v>3</v>
      </c>
      <c r="AM259">
        <v>2</v>
      </c>
      <c r="AN259">
        <v>0</v>
      </c>
      <c r="AO259">
        <v>1</v>
      </c>
      <c r="AP259">
        <v>1</v>
      </c>
      <c r="AQ259">
        <v>2</v>
      </c>
      <c r="AR259">
        <v>3</v>
      </c>
      <c r="AS259">
        <v>3</v>
      </c>
      <c r="AT259">
        <v>3</v>
      </c>
      <c r="AU259">
        <v>2</v>
      </c>
      <c r="AV259">
        <v>2</v>
      </c>
      <c r="AW259">
        <v>24.2</v>
      </c>
      <c r="AX259">
        <v>18.7</v>
      </c>
      <c r="AY259">
        <v>18.7</v>
      </c>
      <c r="AZ259">
        <v>21.891999999999999</v>
      </c>
      <c r="BA259">
        <v>198</v>
      </c>
      <c r="BB259" t="s">
        <v>1695</v>
      </c>
      <c r="BC259">
        <v>0</v>
      </c>
      <c r="BD259">
        <v>22.033999999999999</v>
      </c>
      <c r="BE259" t="s">
        <v>131</v>
      </c>
      <c r="BF259" t="s">
        <v>130</v>
      </c>
      <c r="BG259" t="s">
        <v>131</v>
      </c>
      <c r="BH259" t="s">
        <v>131</v>
      </c>
      <c r="BI259" t="s">
        <v>131</v>
      </c>
      <c r="BJ259" t="s">
        <v>131</v>
      </c>
      <c r="BK259" t="s">
        <v>130</v>
      </c>
      <c r="BL259" t="s">
        <v>131</v>
      </c>
      <c r="BM259" t="s">
        <v>131</v>
      </c>
      <c r="BN259" t="s">
        <v>131</v>
      </c>
      <c r="BO259" t="s">
        <v>131</v>
      </c>
      <c r="BP259" t="s">
        <v>131</v>
      </c>
      <c r="BQ259">
        <v>20.7</v>
      </c>
      <c r="BR259">
        <v>24.2</v>
      </c>
      <c r="BS259">
        <v>20.7</v>
      </c>
      <c r="BT259">
        <v>5.6</v>
      </c>
      <c r="BU259">
        <v>12.1</v>
      </c>
      <c r="BV259">
        <v>14.1</v>
      </c>
      <c r="BW259">
        <v>20.7</v>
      </c>
      <c r="BX259">
        <v>24.2</v>
      </c>
      <c r="BY259">
        <v>24.2</v>
      </c>
      <c r="BZ259">
        <v>24.2</v>
      </c>
      <c r="CA259">
        <v>20.7</v>
      </c>
      <c r="CB259">
        <v>17.7</v>
      </c>
      <c r="CC259">
        <v>228750000</v>
      </c>
      <c r="CD259">
        <v>22976000</v>
      </c>
      <c r="CE259">
        <v>72105000</v>
      </c>
      <c r="CF259">
        <v>18693000</v>
      </c>
      <c r="CG259">
        <v>0</v>
      </c>
      <c r="CH259">
        <v>739300</v>
      </c>
      <c r="CI259">
        <v>2069300</v>
      </c>
      <c r="CJ259">
        <v>42125000</v>
      </c>
      <c r="CK259">
        <v>16447000</v>
      </c>
      <c r="CL259">
        <v>35883000</v>
      </c>
      <c r="CM259">
        <v>4991600</v>
      </c>
      <c r="CN259">
        <v>7374700</v>
      </c>
      <c r="CO259">
        <v>5345500</v>
      </c>
      <c r="CP259">
        <v>17596000</v>
      </c>
      <c r="CQ259">
        <v>1767400</v>
      </c>
      <c r="CR259">
        <v>5546600</v>
      </c>
      <c r="CS259">
        <v>1437900</v>
      </c>
      <c r="CT259">
        <v>0</v>
      </c>
      <c r="CU259">
        <v>56869</v>
      </c>
      <c r="CV259">
        <v>159170</v>
      </c>
      <c r="CW259">
        <v>3240400</v>
      </c>
      <c r="CX259">
        <v>1265100</v>
      </c>
      <c r="CY259">
        <v>2760200</v>
      </c>
      <c r="CZ259">
        <v>383970</v>
      </c>
      <c r="DA259">
        <v>567290</v>
      </c>
      <c r="DB259">
        <v>411190</v>
      </c>
      <c r="DC259">
        <v>20.7532</v>
      </c>
      <c r="DD259">
        <v>22.403169999999999</v>
      </c>
      <c r="DE259">
        <v>20.45553</v>
      </c>
      <c r="DF259">
        <v>9</v>
      </c>
      <c r="DG259">
        <v>15.795349999999999</v>
      </c>
      <c r="DH259">
        <v>17.28021</v>
      </c>
      <c r="DI259">
        <v>21.627739999999999</v>
      </c>
      <c r="DJ259">
        <v>20.270820000000001</v>
      </c>
      <c r="DK259">
        <v>21.396339999999999</v>
      </c>
      <c r="DL259">
        <v>18.550630000000002</v>
      </c>
      <c r="DM259">
        <v>19.11373</v>
      </c>
      <c r="DN259">
        <v>18.649450000000002</v>
      </c>
      <c r="DO259">
        <v>4.9212856203979499E-2</v>
      </c>
      <c r="DP259">
        <v>0.105665842692058</v>
      </c>
      <c r="DQ259">
        <v>0.86403417510608804</v>
      </c>
      <c r="DR259">
        <v>-4.7460816701253297</v>
      </c>
      <c r="DS259">
        <v>1.2848393077882001</v>
      </c>
      <c r="DT259">
        <v>7.1787789662678998</v>
      </c>
      <c r="DU259">
        <v>0</v>
      </c>
      <c r="DV259">
        <v>3</v>
      </c>
      <c r="DW259">
        <v>0</v>
      </c>
      <c r="DX259">
        <v>0</v>
      </c>
      <c r="DY259">
        <v>0</v>
      </c>
      <c r="DZ259">
        <v>0</v>
      </c>
      <c r="EA259">
        <v>1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4</v>
      </c>
      <c r="EH259">
        <v>253</v>
      </c>
      <c r="EI259" t="s">
        <v>1696</v>
      </c>
      <c r="EJ259" t="s">
        <v>1697</v>
      </c>
      <c r="EK259" t="s">
        <v>1698</v>
      </c>
      <c r="EL259" t="s">
        <v>1699</v>
      </c>
      <c r="EM259" t="s">
        <v>1700</v>
      </c>
      <c r="EN259" t="s">
        <v>1701</v>
      </c>
    </row>
    <row r="260" spans="1:148" x14ac:dyDescent="0.25">
      <c r="A260" t="s">
        <v>2681</v>
      </c>
      <c r="B260" t="s">
        <v>2681</v>
      </c>
      <c r="C260">
        <v>8</v>
      </c>
      <c r="D260">
        <v>8</v>
      </c>
      <c r="E260">
        <v>8</v>
      </c>
      <c r="F260" t="s">
        <v>2682</v>
      </c>
      <c r="G260" t="str">
        <f>MID(F260,FIND("&gt;sp|",F260)+4,6)</f>
        <v>P62805</v>
      </c>
      <c r="H260" t="s">
        <v>5250</v>
      </c>
      <c r="I260">
        <v>1</v>
      </c>
      <c r="J260">
        <v>8</v>
      </c>
      <c r="K260">
        <v>8</v>
      </c>
      <c r="L260">
        <v>8</v>
      </c>
      <c r="M260">
        <v>7</v>
      </c>
      <c r="N260">
        <v>8</v>
      </c>
      <c r="O260">
        <v>8</v>
      </c>
      <c r="P260">
        <v>8</v>
      </c>
      <c r="Q260">
        <v>8</v>
      </c>
      <c r="R260">
        <v>8</v>
      </c>
      <c r="S260">
        <v>8</v>
      </c>
      <c r="T260">
        <v>7</v>
      </c>
      <c r="U260">
        <v>8</v>
      </c>
      <c r="V260">
        <v>8</v>
      </c>
      <c r="W260">
        <v>7</v>
      </c>
      <c r="X260">
        <v>8</v>
      </c>
      <c r="Y260">
        <v>7</v>
      </c>
      <c r="Z260">
        <v>8</v>
      </c>
      <c r="AA260">
        <v>8</v>
      </c>
      <c r="AB260">
        <v>8</v>
      </c>
      <c r="AC260">
        <v>8</v>
      </c>
      <c r="AD260">
        <v>8</v>
      </c>
      <c r="AE260">
        <v>8</v>
      </c>
      <c r="AF260">
        <v>7</v>
      </c>
      <c r="AG260">
        <v>8</v>
      </c>
      <c r="AH260">
        <v>8</v>
      </c>
      <c r="AI260">
        <v>7</v>
      </c>
      <c r="AJ260">
        <v>8</v>
      </c>
      <c r="AK260">
        <v>7</v>
      </c>
      <c r="AL260">
        <v>8</v>
      </c>
      <c r="AM260">
        <v>8</v>
      </c>
      <c r="AN260">
        <v>8</v>
      </c>
      <c r="AO260">
        <v>8</v>
      </c>
      <c r="AP260">
        <v>8</v>
      </c>
      <c r="AQ260">
        <v>8</v>
      </c>
      <c r="AR260">
        <v>7</v>
      </c>
      <c r="AS260">
        <v>8</v>
      </c>
      <c r="AT260">
        <v>8</v>
      </c>
      <c r="AU260">
        <v>7</v>
      </c>
      <c r="AV260">
        <v>8</v>
      </c>
      <c r="AW260">
        <v>56.3</v>
      </c>
      <c r="AX260">
        <v>56.3</v>
      </c>
      <c r="AY260">
        <v>56.3</v>
      </c>
      <c r="AZ260">
        <v>11.367000000000001</v>
      </c>
      <c r="BA260">
        <v>103</v>
      </c>
      <c r="BB260">
        <v>103</v>
      </c>
      <c r="BC260">
        <v>0</v>
      </c>
      <c r="BD260">
        <v>60.871000000000002</v>
      </c>
      <c r="BE260" t="s">
        <v>130</v>
      </c>
      <c r="BF260" t="s">
        <v>130</v>
      </c>
      <c r="BG260" t="s">
        <v>130</v>
      </c>
      <c r="BH260" t="s">
        <v>130</v>
      </c>
      <c r="BI260" t="s">
        <v>130</v>
      </c>
      <c r="BJ260" t="s">
        <v>130</v>
      </c>
      <c r="BK260" t="s">
        <v>130</v>
      </c>
      <c r="BL260" t="s">
        <v>130</v>
      </c>
      <c r="BM260" t="s">
        <v>130</v>
      </c>
      <c r="BN260" t="s">
        <v>130</v>
      </c>
      <c r="BO260" t="s">
        <v>130</v>
      </c>
      <c r="BP260" t="s">
        <v>130</v>
      </c>
      <c r="BQ260">
        <v>56.3</v>
      </c>
      <c r="BR260">
        <v>56.3</v>
      </c>
      <c r="BS260">
        <v>56.3</v>
      </c>
      <c r="BT260">
        <v>56.3</v>
      </c>
      <c r="BU260">
        <v>56.3</v>
      </c>
      <c r="BV260">
        <v>56.3</v>
      </c>
      <c r="BW260">
        <v>56.3</v>
      </c>
      <c r="BX260">
        <v>56.3</v>
      </c>
      <c r="BY260">
        <v>56.3</v>
      </c>
      <c r="BZ260">
        <v>56.3</v>
      </c>
      <c r="CA260">
        <v>56.3</v>
      </c>
      <c r="CB260">
        <v>56.3</v>
      </c>
      <c r="CC260">
        <v>5067800000</v>
      </c>
      <c r="CD260">
        <v>313150000</v>
      </c>
      <c r="CE260">
        <v>451040000</v>
      </c>
      <c r="CF260">
        <v>353840000</v>
      </c>
      <c r="CG260">
        <v>395320000</v>
      </c>
      <c r="CH260">
        <v>668120000</v>
      </c>
      <c r="CI260">
        <v>598950000</v>
      </c>
      <c r="CJ260">
        <v>488540000</v>
      </c>
      <c r="CK260">
        <v>234210000</v>
      </c>
      <c r="CL260">
        <v>351880000</v>
      </c>
      <c r="CM260">
        <v>281760000</v>
      </c>
      <c r="CN260">
        <v>312520000</v>
      </c>
      <c r="CO260">
        <v>618500000</v>
      </c>
      <c r="CP260">
        <v>844640000</v>
      </c>
      <c r="CQ260">
        <v>52192000</v>
      </c>
      <c r="CR260">
        <v>75173000</v>
      </c>
      <c r="CS260">
        <v>58974000</v>
      </c>
      <c r="CT260">
        <v>65886000</v>
      </c>
      <c r="CU260">
        <v>111350000</v>
      </c>
      <c r="CV260">
        <v>99825000</v>
      </c>
      <c r="CW260">
        <v>81423000</v>
      </c>
      <c r="CX260">
        <v>39035000</v>
      </c>
      <c r="CY260">
        <v>58647000</v>
      </c>
      <c r="CZ260">
        <v>46960000</v>
      </c>
      <c r="DA260">
        <v>52086000</v>
      </c>
      <c r="DB260">
        <v>103080000</v>
      </c>
      <c r="DC260">
        <v>25.637329999999999</v>
      </c>
      <c r="DD260">
        <v>26.163709999999998</v>
      </c>
      <c r="DE260">
        <v>25.813580000000002</v>
      </c>
      <c r="DF260">
        <v>25.973469999999999</v>
      </c>
      <c r="DG260">
        <v>26.730530000000002</v>
      </c>
      <c r="DH260">
        <v>26.572900000000001</v>
      </c>
      <c r="DI260">
        <v>26.278929999999999</v>
      </c>
      <c r="DJ260">
        <v>25.21827</v>
      </c>
      <c r="DK260">
        <v>25.80555</v>
      </c>
      <c r="DL260">
        <v>25.484929999999999</v>
      </c>
      <c r="DM260">
        <v>25.63439</v>
      </c>
      <c r="DN260">
        <v>26.61919</v>
      </c>
      <c r="DO260">
        <v>0.109410798445367</v>
      </c>
      <c r="DP260">
        <v>0.103953679402668</v>
      </c>
      <c r="DQ260">
        <v>0.53299144708763802</v>
      </c>
      <c r="DR260">
        <v>0.51279449462890603</v>
      </c>
      <c r="DS260">
        <v>0.93279755109997797</v>
      </c>
      <c r="DT260">
        <v>-0.55409304300944096</v>
      </c>
      <c r="DU260">
        <v>5</v>
      </c>
      <c r="DV260">
        <v>7</v>
      </c>
      <c r="DW260">
        <v>5</v>
      </c>
      <c r="DX260">
        <v>8</v>
      </c>
      <c r="DY260">
        <v>7</v>
      </c>
      <c r="DZ260">
        <v>6</v>
      </c>
      <c r="EA260">
        <v>6</v>
      </c>
      <c r="EB260">
        <v>4</v>
      </c>
      <c r="EC260">
        <v>7</v>
      </c>
      <c r="ED260">
        <v>7</v>
      </c>
      <c r="EE260">
        <v>3</v>
      </c>
      <c r="EF260">
        <v>7</v>
      </c>
      <c r="EG260">
        <v>72</v>
      </c>
      <c r="EH260">
        <v>375</v>
      </c>
      <c r="EI260" t="s">
        <v>2683</v>
      </c>
      <c r="EJ260" t="s">
        <v>512</v>
      </c>
      <c r="EK260" t="s">
        <v>2684</v>
      </c>
      <c r="EL260" t="s">
        <v>2685</v>
      </c>
      <c r="EM260" t="s">
        <v>2686</v>
      </c>
      <c r="EN260" t="s">
        <v>2687</v>
      </c>
    </row>
    <row r="261" spans="1:148" x14ac:dyDescent="0.25">
      <c r="A261" t="s">
        <v>2632</v>
      </c>
      <c r="B261" t="s">
        <v>2632</v>
      </c>
      <c r="C261" t="s">
        <v>2633</v>
      </c>
      <c r="D261" t="s">
        <v>2633</v>
      </c>
      <c r="E261" t="s">
        <v>2633</v>
      </c>
      <c r="F261" t="s">
        <v>2634</v>
      </c>
      <c r="G261" t="str">
        <f>MID(F261,FIND("&gt;sp|",F261)+4,6)</f>
        <v>P62424</v>
      </c>
      <c r="H261" t="s">
        <v>5245</v>
      </c>
      <c r="I261">
        <v>3</v>
      </c>
      <c r="J261">
        <v>14</v>
      </c>
      <c r="K261">
        <v>14</v>
      </c>
      <c r="L261">
        <v>14</v>
      </c>
      <c r="M261">
        <v>12</v>
      </c>
      <c r="N261">
        <v>11</v>
      </c>
      <c r="O261">
        <v>12</v>
      </c>
      <c r="P261">
        <v>11</v>
      </c>
      <c r="Q261">
        <v>13</v>
      </c>
      <c r="R261">
        <v>12</v>
      </c>
      <c r="S261">
        <v>10</v>
      </c>
      <c r="T261">
        <v>11</v>
      </c>
      <c r="U261">
        <v>11</v>
      </c>
      <c r="V261">
        <v>12</v>
      </c>
      <c r="W261">
        <v>13</v>
      </c>
      <c r="X261">
        <v>14</v>
      </c>
      <c r="Y261">
        <v>12</v>
      </c>
      <c r="Z261">
        <v>11</v>
      </c>
      <c r="AA261">
        <v>12</v>
      </c>
      <c r="AB261">
        <v>11</v>
      </c>
      <c r="AC261">
        <v>13</v>
      </c>
      <c r="AD261">
        <v>12</v>
      </c>
      <c r="AE261">
        <v>10</v>
      </c>
      <c r="AF261">
        <v>11</v>
      </c>
      <c r="AG261">
        <v>11</v>
      </c>
      <c r="AH261">
        <v>12</v>
      </c>
      <c r="AI261">
        <v>13</v>
      </c>
      <c r="AJ261">
        <v>14</v>
      </c>
      <c r="AK261">
        <v>12</v>
      </c>
      <c r="AL261">
        <v>11</v>
      </c>
      <c r="AM261">
        <v>12</v>
      </c>
      <c r="AN261">
        <v>11</v>
      </c>
      <c r="AO261">
        <v>13</v>
      </c>
      <c r="AP261">
        <v>12</v>
      </c>
      <c r="AQ261">
        <v>10</v>
      </c>
      <c r="AR261">
        <v>11</v>
      </c>
      <c r="AS261">
        <v>11</v>
      </c>
      <c r="AT261">
        <v>12</v>
      </c>
      <c r="AU261">
        <v>13</v>
      </c>
      <c r="AV261">
        <v>14</v>
      </c>
      <c r="AW261">
        <v>42.5</v>
      </c>
      <c r="AX261">
        <v>42.5</v>
      </c>
      <c r="AY261">
        <v>42.5</v>
      </c>
      <c r="AZ261">
        <v>29.995000000000001</v>
      </c>
      <c r="BA261">
        <v>266</v>
      </c>
      <c r="BB261" t="s">
        <v>2635</v>
      </c>
      <c r="BC261">
        <v>0</v>
      </c>
      <c r="BD261">
        <v>127.85</v>
      </c>
      <c r="BE261" t="s">
        <v>130</v>
      </c>
      <c r="BF261" t="s">
        <v>130</v>
      </c>
      <c r="BG261" t="s">
        <v>130</v>
      </c>
      <c r="BH261" t="s">
        <v>130</v>
      </c>
      <c r="BI261" t="s">
        <v>130</v>
      </c>
      <c r="BJ261" t="s">
        <v>130</v>
      </c>
      <c r="BK261" t="s">
        <v>130</v>
      </c>
      <c r="BL261" t="s">
        <v>130</v>
      </c>
      <c r="BM261" t="s">
        <v>130</v>
      </c>
      <c r="BN261" t="s">
        <v>130</v>
      </c>
      <c r="BO261" t="s">
        <v>130</v>
      </c>
      <c r="BP261" t="s">
        <v>130</v>
      </c>
      <c r="BQ261">
        <v>38.299999999999997</v>
      </c>
      <c r="BR261">
        <v>34.6</v>
      </c>
      <c r="BS261">
        <v>38.299999999999997</v>
      </c>
      <c r="BT261">
        <v>38</v>
      </c>
      <c r="BU261">
        <v>42.1</v>
      </c>
      <c r="BV261">
        <v>41.7</v>
      </c>
      <c r="BW261">
        <v>31.2</v>
      </c>
      <c r="BX261">
        <v>35</v>
      </c>
      <c r="BY261">
        <v>35</v>
      </c>
      <c r="BZ261">
        <v>35</v>
      </c>
      <c r="CA261">
        <v>38.700000000000003</v>
      </c>
      <c r="CB261">
        <v>42.5</v>
      </c>
      <c r="CC261">
        <v>14518000000</v>
      </c>
      <c r="CD261">
        <v>674700000</v>
      </c>
      <c r="CE261">
        <v>928320000</v>
      </c>
      <c r="CF261">
        <v>684370000</v>
      </c>
      <c r="CG261">
        <v>1046300000</v>
      </c>
      <c r="CH261">
        <v>2694100000</v>
      </c>
      <c r="CI261">
        <v>1878500000</v>
      </c>
      <c r="CJ261">
        <v>974790000</v>
      </c>
      <c r="CK261">
        <v>478250000</v>
      </c>
      <c r="CL261">
        <v>742580000</v>
      </c>
      <c r="CM261">
        <v>826600000</v>
      </c>
      <c r="CN261">
        <v>1281800000</v>
      </c>
      <c r="CO261">
        <v>2307800000</v>
      </c>
      <c r="CP261">
        <v>1451800000</v>
      </c>
      <c r="CQ261">
        <v>67470000</v>
      </c>
      <c r="CR261">
        <v>92832000</v>
      </c>
      <c r="CS261">
        <v>68437000</v>
      </c>
      <c r="CT261">
        <v>104630000</v>
      </c>
      <c r="CU261">
        <v>269410000</v>
      </c>
      <c r="CV261">
        <v>187850000</v>
      </c>
      <c r="CW261">
        <v>97479000</v>
      </c>
      <c r="CX261">
        <v>47825000</v>
      </c>
      <c r="CY261">
        <v>74258000</v>
      </c>
      <c r="CZ261">
        <v>82660000</v>
      </c>
      <c r="DA261">
        <v>128180000</v>
      </c>
      <c r="DB261">
        <v>230780000</v>
      </c>
      <c r="DC261">
        <v>26.007739999999998</v>
      </c>
      <c r="DD261">
        <v>26.468119999999999</v>
      </c>
      <c r="DE261">
        <v>26.028269999999999</v>
      </c>
      <c r="DF261">
        <v>26.640720000000002</v>
      </c>
      <c r="DG261">
        <v>28.005230000000001</v>
      </c>
      <c r="DH261">
        <v>27.485009999999999</v>
      </c>
      <c r="DI261">
        <v>26.538589999999999</v>
      </c>
      <c r="DJ261">
        <v>25.51126</v>
      </c>
      <c r="DK261">
        <v>26.146039999999999</v>
      </c>
      <c r="DL261">
        <v>26.300689999999999</v>
      </c>
      <c r="DM261">
        <v>26.933599999999998</v>
      </c>
      <c r="DN261">
        <v>27.781939999999999</v>
      </c>
      <c r="DO261">
        <v>0.111105637783001</v>
      </c>
      <c r="DP261">
        <v>0.10274696350097701</v>
      </c>
      <c r="DQ261">
        <v>0.25195012470088402</v>
      </c>
      <c r="DR261">
        <v>0.37157758076985598</v>
      </c>
      <c r="DS261">
        <v>1.33115320794326</v>
      </c>
      <c r="DT261">
        <v>-1.2089411417643201</v>
      </c>
      <c r="DU261">
        <v>9</v>
      </c>
      <c r="DV261">
        <v>8</v>
      </c>
      <c r="DW261">
        <v>6</v>
      </c>
      <c r="DX261">
        <v>9</v>
      </c>
      <c r="DY261">
        <v>12</v>
      </c>
      <c r="DZ261">
        <v>11</v>
      </c>
      <c r="EA261">
        <v>5</v>
      </c>
      <c r="EB261">
        <v>5</v>
      </c>
      <c r="EC261">
        <v>7</v>
      </c>
      <c r="ED261">
        <v>8</v>
      </c>
      <c r="EE261">
        <v>9</v>
      </c>
      <c r="EF261">
        <v>11</v>
      </c>
      <c r="EG261">
        <v>100</v>
      </c>
      <c r="EH261">
        <v>370</v>
      </c>
      <c r="EI261" t="s">
        <v>2636</v>
      </c>
      <c r="EJ261" t="s">
        <v>629</v>
      </c>
      <c r="EK261" t="s">
        <v>2637</v>
      </c>
      <c r="EL261" t="s">
        <v>2638</v>
      </c>
      <c r="EM261" t="s">
        <v>2639</v>
      </c>
      <c r="EN261" t="s">
        <v>2640</v>
      </c>
    </row>
    <row r="262" spans="1:148" x14ac:dyDescent="0.25">
      <c r="A262" t="s">
        <v>2532</v>
      </c>
      <c r="B262" t="s">
        <v>2532</v>
      </c>
      <c r="C262" t="s">
        <v>2533</v>
      </c>
      <c r="D262" t="s">
        <v>2533</v>
      </c>
      <c r="E262" t="s">
        <v>2533</v>
      </c>
      <c r="F262" t="s">
        <v>2534</v>
      </c>
      <c r="G262" t="str">
        <f>MID(F262,FIND("&gt;sp|",F262)+4,6)</f>
        <v>P62241</v>
      </c>
      <c r="H262" t="s">
        <v>5233</v>
      </c>
      <c r="I262">
        <v>2</v>
      </c>
      <c r="J262">
        <v>13</v>
      </c>
      <c r="K262">
        <v>13</v>
      </c>
      <c r="L262">
        <v>13</v>
      </c>
      <c r="M262">
        <v>12</v>
      </c>
      <c r="N262">
        <v>12</v>
      </c>
      <c r="O262">
        <v>12</v>
      </c>
      <c r="P262">
        <v>13</v>
      </c>
      <c r="Q262">
        <v>13</v>
      </c>
      <c r="R262">
        <v>13</v>
      </c>
      <c r="S262">
        <v>12</v>
      </c>
      <c r="T262">
        <v>9</v>
      </c>
      <c r="U262">
        <v>12</v>
      </c>
      <c r="V262">
        <v>12</v>
      </c>
      <c r="W262">
        <v>13</v>
      </c>
      <c r="X262">
        <v>12</v>
      </c>
      <c r="Y262">
        <v>12</v>
      </c>
      <c r="Z262">
        <v>12</v>
      </c>
      <c r="AA262">
        <v>12</v>
      </c>
      <c r="AB262">
        <v>13</v>
      </c>
      <c r="AC262">
        <v>13</v>
      </c>
      <c r="AD262">
        <v>13</v>
      </c>
      <c r="AE262">
        <v>12</v>
      </c>
      <c r="AF262">
        <v>9</v>
      </c>
      <c r="AG262">
        <v>12</v>
      </c>
      <c r="AH262">
        <v>12</v>
      </c>
      <c r="AI262">
        <v>13</v>
      </c>
      <c r="AJ262">
        <v>12</v>
      </c>
      <c r="AK262">
        <v>12</v>
      </c>
      <c r="AL262">
        <v>12</v>
      </c>
      <c r="AM262">
        <v>12</v>
      </c>
      <c r="AN262">
        <v>13</v>
      </c>
      <c r="AO262">
        <v>13</v>
      </c>
      <c r="AP262">
        <v>13</v>
      </c>
      <c r="AQ262">
        <v>12</v>
      </c>
      <c r="AR262">
        <v>9</v>
      </c>
      <c r="AS262">
        <v>12</v>
      </c>
      <c r="AT262">
        <v>12</v>
      </c>
      <c r="AU262">
        <v>13</v>
      </c>
      <c r="AV262">
        <v>12</v>
      </c>
      <c r="AW262">
        <v>52.4</v>
      </c>
      <c r="AX262">
        <v>52.4</v>
      </c>
      <c r="AY262">
        <v>52.4</v>
      </c>
      <c r="AZ262">
        <v>24.204999999999998</v>
      </c>
      <c r="BA262">
        <v>208</v>
      </c>
      <c r="BB262" t="s">
        <v>2535</v>
      </c>
      <c r="BC262">
        <v>0</v>
      </c>
      <c r="BD262">
        <v>234.28</v>
      </c>
      <c r="BE262" t="s">
        <v>130</v>
      </c>
      <c r="BF262" t="s">
        <v>130</v>
      </c>
      <c r="BG262" t="s">
        <v>130</v>
      </c>
      <c r="BH262" t="s">
        <v>130</v>
      </c>
      <c r="BI262" t="s">
        <v>130</v>
      </c>
      <c r="BJ262" t="s">
        <v>130</v>
      </c>
      <c r="BK262" t="s">
        <v>130</v>
      </c>
      <c r="BL262" t="s">
        <v>130</v>
      </c>
      <c r="BM262" t="s">
        <v>130</v>
      </c>
      <c r="BN262" t="s">
        <v>130</v>
      </c>
      <c r="BO262" t="s">
        <v>130</v>
      </c>
      <c r="BP262" t="s">
        <v>130</v>
      </c>
      <c r="BQ262">
        <v>46.6</v>
      </c>
      <c r="BR262">
        <v>46.6</v>
      </c>
      <c r="BS262">
        <v>46.6</v>
      </c>
      <c r="BT262">
        <v>52.4</v>
      </c>
      <c r="BU262">
        <v>52.4</v>
      </c>
      <c r="BV262">
        <v>52.4</v>
      </c>
      <c r="BW262">
        <v>52.4</v>
      </c>
      <c r="BX262">
        <v>42.8</v>
      </c>
      <c r="BY262">
        <v>46.6</v>
      </c>
      <c r="BZ262">
        <v>52.4</v>
      </c>
      <c r="CA262">
        <v>52.4</v>
      </c>
      <c r="CB262">
        <v>46.6</v>
      </c>
      <c r="CC262">
        <v>14082000000</v>
      </c>
      <c r="CD262">
        <v>601200000</v>
      </c>
      <c r="CE262">
        <v>990210000</v>
      </c>
      <c r="CF262">
        <v>954520000</v>
      </c>
      <c r="CG262">
        <v>1124600000</v>
      </c>
      <c r="CH262">
        <v>2874800000</v>
      </c>
      <c r="CI262">
        <v>1980700000</v>
      </c>
      <c r="CJ262">
        <v>1077000000</v>
      </c>
      <c r="CK262">
        <v>527840000</v>
      </c>
      <c r="CL262">
        <v>809890000</v>
      </c>
      <c r="CM262">
        <v>556620000</v>
      </c>
      <c r="CN262">
        <v>1436000000</v>
      </c>
      <c r="CO262">
        <v>1149000000</v>
      </c>
      <c r="CP262">
        <v>1564700000</v>
      </c>
      <c r="CQ262">
        <v>66800000</v>
      </c>
      <c r="CR262">
        <v>110020000</v>
      </c>
      <c r="CS262">
        <v>106060000</v>
      </c>
      <c r="CT262">
        <v>124960000</v>
      </c>
      <c r="CU262">
        <v>319430000</v>
      </c>
      <c r="CV262">
        <v>220070000</v>
      </c>
      <c r="CW262">
        <v>119670000</v>
      </c>
      <c r="CX262">
        <v>58649000</v>
      </c>
      <c r="CY262">
        <v>89987000</v>
      </c>
      <c r="CZ262">
        <v>61847000</v>
      </c>
      <c r="DA262">
        <v>159550000</v>
      </c>
      <c r="DB262">
        <v>127670000</v>
      </c>
      <c r="DC262">
        <v>25.99335</v>
      </c>
      <c r="DD262">
        <v>26.713190000000001</v>
      </c>
      <c r="DE262">
        <v>26.660309999999999</v>
      </c>
      <c r="DF262">
        <v>26.896889999999999</v>
      </c>
      <c r="DG262">
        <v>28.25093</v>
      </c>
      <c r="DH262">
        <v>27.71339</v>
      </c>
      <c r="DI262">
        <v>26.834489999999999</v>
      </c>
      <c r="DJ262">
        <v>25.805599999999998</v>
      </c>
      <c r="DK262">
        <v>26.423210000000001</v>
      </c>
      <c r="DL262">
        <v>25.882200000000001</v>
      </c>
      <c r="DM262">
        <v>27.24943</v>
      </c>
      <c r="DN262">
        <v>26.927849999999999</v>
      </c>
      <c r="DO262">
        <v>9.5661006734186704E-2</v>
      </c>
      <c r="DP262">
        <v>0.10117912292480501</v>
      </c>
      <c r="DQ262">
        <v>0.75233238549338499</v>
      </c>
      <c r="DR262">
        <v>0.93390782674153505</v>
      </c>
      <c r="DS262">
        <v>1.1986875686271199</v>
      </c>
      <c r="DT262">
        <v>-1.1647872924804701</v>
      </c>
      <c r="DU262">
        <v>5</v>
      </c>
      <c r="DV262">
        <v>6</v>
      </c>
      <c r="DW262">
        <v>5</v>
      </c>
      <c r="DX262">
        <v>8</v>
      </c>
      <c r="DY262">
        <v>13</v>
      </c>
      <c r="DZ262">
        <v>8</v>
      </c>
      <c r="EA262">
        <v>5</v>
      </c>
      <c r="EB262">
        <v>3</v>
      </c>
      <c r="EC262">
        <v>4</v>
      </c>
      <c r="ED262">
        <v>5</v>
      </c>
      <c r="EE262">
        <v>6</v>
      </c>
      <c r="EF262">
        <v>5</v>
      </c>
      <c r="EG262">
        <v>73</v>
      </c>
      <c r="EH262">
        <v>358</v>
      </c>
      <c r="EI262" t="s">
        <v>2536</v>
      </c>
      <c r="EJ262" t="s">
        <v>153</v>
      </c>
      <c r="EK262" t="s">
        <v>2537</v>
      </c>
      <c r="EL262" t="s">
        <v>2538</v>
      </c>
      <c r="EM262" t="s">
        <v>2539</v>
      </c>
      <c r="EN262" t="s">
        <v>2540</v>
      </c>
    </row>
    <row r="263" spans="1:148" x14ac:dyDescent="0.25">
      <c r="A263" t="s">
        <v>780</v>
      </c>
      <c r="B263" t="s">
        <v>780</v>
      </c>
      <c r="C263" t="s">
        <v>781</v>
      </c>
      <c r="D263" t="s">
        <v>781</v>
      </c>
      <c r="E263" t="s">
        <v>781</v>
      </c>
      <c r="F263" t="s">
        <v>782</v>
      </c>
      <c r="G263" t="str">
        <f>MID(F263,FIND("&gt;sp|",F263)+4,6)</f>
        <v>P07305</v>
      </c>
      <c r="H263" t="s">
        <v>5045</v>
      </c>
      <c r="I263">
        <v>2</v>
      </c>
      <c r="J263">
        <v>8</v>
      </c>
      <c r="K263">
        <v>8</v>
      </c>
      <c r="L263">
        <v>8</v>
      </c>
      <c r="M263">
        <v>0</v>
      </c>
      <c r="N263">
        <v>1</v>
      </c>
      <c r="O263">
        <v>0</v>
      </c>
      <c r="P263">
        <v>8</v>
      </c>
      <c r="Q263">
        <v>8</v>
      </c>
      <c r="R263">
        <v>8</v>
      </c>
      <c r="S263">
        <v>0</v>
      </c>
      <c r="T263">
        <v>0</v>
      </c>
      <c r="U263">
        <v>1</v>
      </c>
      <c r="V263">
        <v>7</v>
      </c>
      <c r="W263">
        <v>7</v>
      </c>
      <c r="X263">
        <v>7</v>
      </c>
      <c r="Y263">
        <v>0</v>
      </c>
      <c r="Z263">
        <v>1</v>
      </c>
      <c r="AA263">
        <v>0</v>
      </c>
      <c r="AB263">
        <v>8</v>
      </c>
      <c r="AC263">
        <v>8</v>
      </c>
      <c r="AD263">
        <v>8</v>
      </c>
      <c r="AE263">
        <v>0</v>
      </c>
      <c r="AF263">
        <v>0</v>
      </c>
      <c r="AG263">
        <v>1</v>
      </c>
      <c r="AH263">
        <v>7</v>
      </c>
      <c r="AI263">
        <v>7</v>
      </c>
      <c r="AJ263">
        <v>7</v>
      </c>
      <c r="AK263">
        <v>0</v>
      </c>
      <c r="AL263">
        <v>1</v>
      </c>
      <c r="AM263">
        <v>0</v>
      </c>
      <c r="AN263">
        <v>8</v>
      </c>
      <c r="AO263">
        <v>8</v>
      </c>
      <c r="AP263">
        <v>8</v>
      </c>
      <c r="AQ263">
        <v>0</v>
      </c>
      <c r="AR263">
        <v>0</v>
      </c>
      <c r="AS263">
        <v>1</v>
      </c>
      <c r="AT263">
        <v>7</v>
      </c>
      <c r="AU263">
        <v>7</v>
      </c>
      <c r="AV263">
        <v>7</v>
      </c>
      <c r="AW263">
        <v>34.5</v>
      </c>
      <c r="AX263">
        <v>34.5</v>
      </c>
      <c r="AY263">
        <v>34.5</v>
      </c>
      <c r="AZ263">
        <v>20.863</v>
      </c>
      <c r="BA263">
        <v>194</v>
      </c>
      <c r="BB263" t="s">
        <v>783</v>
      </c>
      <c r="BC263">
        <v>0</v>
      </c>
      <c r="BD263">
        <v>65.644000000000005</v>
      </c>
      <c r="BE263" t="s">
        <v>131</v>
      </c>
      <c r="BF263" t="s">
        <v>131</v>
      </c>
      <c r="BG263" t="s">
        <v>131</v>
      </c>
      <c r="BH263" t="s">
        <v>130</v>
      </c>
      <c r="BI263" t="s">
        <v>130</v>
      </c>
      <c r="BJ263" t="s">
        <v>130</v>
      </c>
      <c r="BK263" t="s">
        <v>131</v>
      </c>
      <c r="BL263" t="s">
        <v>131</v>
      </c>
      <c r="BM263" t="s">
        <v>131</v>
      </c>
      <c r="BN263" t="s">
        <v>130</v>
      </c>
      <c r="BO263" t="s">
        <v>130</v>
      </c>
      <c r="BP263" t="s">
        <v>130</v>
      </c>
      <c r="BQ263">
        <v>0</v>
      </c>
      <c r="BR263">
        <v>5.2</v>
      </c>
      <c r="BS263">
        <v>0</v>
      </c>
      <c r="BT263">
        <v>34.5</v>
      </c>
      <c r="BU263">
        <v>34.5</v>
      </c>
      <c r="BV263">
        <v>34.5</v>
      </c>
      <c r="BW263">
        <v>0</v>
      </c>
      <c r="BX263">
        <v>0</v>
      </c>
      <c r="BY263">
        <v>5.2</v>
      </c>
      <c r="BZ263">
        <v>32.5</v>
      </c>
      <c r="CA263">
        <v>30.4</v>
      </c>
      <c r="CB263">
        <v>32.5</v>
      </c>
      <c r="CC263">
        <v>4559100000</v>
      </c>
      <c r="CD263">
        <v>0</v>
      </c>
      <c r="CE263">
        <v>950880</v>
      </c>
      <c r="CF263">
        <v>0</v>
      </c>
      <c r="CG263">
        <v>743280000</v>
      </c>
      <c r="CH263">
        <v>1214700000</v>
      </c>
      <c r="CI263">
        <v>1083700000</v>
      </c>
      <c r="CJ263">
        <v>0</v>
      </c>
      <c r="CK263">
        <v>0</v>
      </c>
      <c r="CL263">
        <v>778320</v>
      </c>
      <c r="CM263">
        <v>418440000</v>
      </c>
      <c r="CN263">
        <v>357510000</v>
      </c>
      <c r="CO263">
        <v>739710000</v>
      </c>
      <c r="CP263">
        <v>911820000</v>
      </c>
      <c r="CQ263">
        <v>0</v>
      </c>
      <c r="CR263">
        <v>190180</v>
      </c>
      <c r="CS263">
        <v>0</v>
      </c>
      <c r="CT263">
        <v>148660000</v>
      </c>
      <c r="CU263">
        <v>242950000</v>
      </c>
      <c r="CV263">
        <v>216740000</v>
      </c>
      <c r="CW263">
        <v>0</v>
      </c>
      <c r="CX263">
        <v>0</v>
      </c>
      <c r="CY263">
        <v>155660</v>
      </c>
      <c r="CZ263">
        <v>83687000</v>
      </c>
      <c r="DA263">
        <v>71503000</v>
      </c>
      <c r="DB263">
        <v>147940000</v>
      </c>
      <c r="DC263">
        <v>9</v>
      </c>
      <c r="DD263">
        <v>17.537009999999999</v>
      </c>
      <c r="DE263">
        <v>9</v>
      </c>
      <c r="DF263">
        <v>27.14744</v>
      </c>
      <c r="DG263">
        <v>27.856079999999999</v>
      </c>
      <c r="DH263">
        <v>27.691389999999998</v>
      </c>
      <c r="DI263">
        <v>9</v>
      </c>
      <c r="DJ263">
        <v>9</v>
      </c>
      <c r="DK263">
        <v>17.24804</v>
      </c>
      <c r="DL263">
        <v>26.3185</v>
      </c>
      <c r="DM263">
        <v>26.0915</v>
      </c>
      <c r="DN263">
        <v>27.140440000000002</v>
      </c>
      <c r="DO263">
        <v>8.0013462706801392E-3</v>
      </c>
      <c r="DP263">
        <v>9.6322377522787106E-2</v>
      </c>
      <c r="DQ263">
        <v>1.2805077350406</v>
      </c>
      <c r="DR263">
        <v>1.0481599171956399</v>
      </c>
      <c r="DS263">
        <v>2.2758089134569599</v>
      </c>
      <c r="DT263">
        <v>-15.7193037668864</v>
      </c>
      <c r="DU263">
        <v>0</v>
      </c>
      <c r="DV263">
        <v>0</v>
      </c>
      <c r="DW263">
        <v>0</v>
      </c>
      <c r="DX263">
        <v>9</v>
      </c>
      <c r="DY263">
        <v>10</v>
      </c>
      <c r="DZ263">
        <v>9</v>
      </c>
      <c r="EA263">
        <v>0</v>
      </c>
      <c r="EB263">
        <v>0</v>
      </c>
      <c r="EC263">
        <v>0</v>
      </c>
      <c r="ED263">
        <v>5</v>
      </c>
      <c r="EE263">
        <v>5</v>
      </c>
      <c r="EF263">
        <v>5</v>
      </c>
      <c r="EG263">
        <v>43</v>
      </c>
      <c r="EH263">
        <v>147</v>
      </c>
      <c r="EI263" t="s">
        <v>784</v>
      </c>
      <c r="EJ263" t="s">
        <v>512</v>
      </c>
      <c r="EK263" t="s">
        <v>785</v>
      </c>
      <c r="EL263" t="s">
        <v>786</v>
      </c>
      <c r="EM263" t="s">
        <v>787</v>
      </c>
      <c r="EN263" t="s">
        <v>788</v>
      </c>
      <c r="EP263">
        <v>45</v>
      </c>
      <c r="ER263">
        <v>1</v>
      </c>
    </row>
    <row r="264" spans="1:148" x14ac:dyDescent="0.25">
      <c r="A264" t="s">
        <v>2997</v>
      </c>
      <c r="B264" t="s">
        <v>2997</v>
      </c>
      <c r="C264" t="s">
        <v>2998</v>
      </c>
      <c r="D264" t="s">
        <v>2998</v>
      </c>
      <c r="E264" t="s">
        <v>2998</v>
      </c>
      <c r="F264" t="s">
        <v>2999</v>
      </c>
      <c r="G264" t="str">
        <f>MID(F264,FIND("&gt;sp|",F264)+4,6)</f>
        <v>P78371</v>
      </c>
      <c r="H264" t="s">
        <v>5282</v>
      </c>
      <c r="I264">
        <v>4</v>
      </c>
      <c r="J264">
        <v>5</v>
      </c>
      <c r="K264">
        <v>5</v>
      </c>
      <c r="L264">
        <v>5</v>
      </c>
      <c r="M264">
        <v>5</v>
      </c>
      <c r="N264">
        <v>5</v>
      </c>
      <c r="O264">
        <v>4</v>
      </c>
      <c r="P264">
        <v>4</v>
      </c>
      <c r="Q264">
        <v>3</v>
      </c>
      <c r="R264">
        <v>5</v>
      </c>
      <c r="S264">
        <v>3</v>
      </c>
      <c r="T264">
        <v>4</v>
      </c>
      <c r="U264">
        <v>5</v>
      </c>
      <c r="V264">
        <v>4</v>
      </c>
      <c r="W264">
        <v>5</v>
      </c>
      <c r="X264">
        <v>3</v>
      </c>
      <c r="Y264">
        <v>5</v>
      </c>
      <c r="Z264">
        <v>5</v>
      </c>
      <c r="AA264">
        <v>4</v>
      </c>
      <c r="AB264">
        <v>4</v>
      </c>
      <c r="AC264">
        <v>3</v>
      </c>
      <c r="AD264">
        <v>5</v>
      </c>
      <c r="AE264">
        <v>3</v>
      </c>
      <c r="AF264">
        <v>4</v>
      </c>
      <c r="AG264">
        <v>5</v>
      </c>
      <c r="AH264">
        <v>4</v>
      </c>
      <c r="AI264">
        <v>5</v>
      </c>
      <c r="AJ264">
        <v>3</v>
      </c>
      <c r="AK264">
        <v>5</v>
      </c>
      <c r="AL264">
        <v>5</v>
      </c>
      <c r="AM264">
        <v>4</v>
      </c>
      <c r="AN264">
        <v>4</v>
      </c>
      <c r="AO264">
        <v>3</v>
      </c>
      <c r="AP264">
        <v>5</v>
      </c>
      <c r="AQ264">
        <v>3</v>
      </c>
      <c r="AR264">
        <v>4</v>
      </c>
      <c r="AS264">
        <v>5</v>
      </c>
      <c r="AT264">
        <v>4</v>
      </c>
      <c r="AU264">
        <v>5</v>
      </c>
      <c r="AV264">
        <v>3</v>
      </c>
      <c r="AW264">
        <v>14.4</v>
      </c>
      <c r="AX264">
        <v>14.4</v>
      </c>
      <c r="AY264">
        <v>14.4</v>
      </c>
      <c r="AZ264">
        <v>44.811999999999998</v>
      </c>
      <c r="BA264">
        <v>416</v>
      </c>
      <c r="BB264" t="s">
        <v>3000</v>
      </c>
      <c r="BC264">
        <v>0</v>
      </c>
      <c r="BD264">
        <v>32.866999999999997</v>
      </c>
      <c r="BE264" t="s">
        <v>130</v>
      </c>
      <c r="BF264" t="s">
        <v>130</v>
      </c>
      <c r="BG264" t="s">
        <v>130</v>
      </c>
      <c r="BH264" t="s">
        <v>131</v>
      </c>
      <c r="BI264" t="s">
        <v>131</v>
      </c>
      <c r="BJ264" t="s">
        <v>130</v>
      </c>
      <c r="BK264" t="s">
        <v>130</v>
      </c>
      <c r="BL264" t="s">
        <v>130</v>
      </c>
      <c r="BM264" t="s">
        <v>130</v>
      </c>
      <c r="BN264" t="s">
        <v>131</v>
      </c>
      <c r="BO264" t="s">
        <v>130</v>
      </c>
      <c r="BP264" t="s">
        <v>131</v>
      </c>
      <c r="BQ264">
        <v>14.4</v>
      </c>
      <c r="BR264">
        <v>14.4</v>
      </c>
      <c r="BS264">
        <v>12.5</v>
      </c>
      <c r="BT264">
        <v>10.8</v>
      </c>
      <c r="BU264">
        <v>8.9</v>
      </c>
      <c r="BV264">
        <v>14.4</v>
      </c>
      <c r="BW264">
        <v>9.6</v>
      </c>
      <c r="BX264">
        <v>12.5</v>
      </c>
      <c r="BY264">
        <v>14.4</v>
      </c>
      <c r="BZ264">
        <v>12.5</v>
      </c>
      <c r="CA264">
        <v>14.4</v>
      </c>
      <c r="CB264">
        <v>8.9</v>
      </c>
      <c r="CC264">
        <v>335880000</v>
      </c>
      <c r="CD264">
        <v>44365000</v>
      </c>
      <c r="CE264">
        <v>52646000</v>
      </c>
      <c r="CF264">
        <v>42114000</v>
      </c>
      <c r="CG264">
        <v>7623700</v>
      </c>
      <c r="CH264">
        <v>13102000</v>
      </c>
      <c r="CI264">
        <v>13544000</v>
      </c>
      <c r="CJ264">
        <v>39604000</v>
      </c>
      <c r="CK264">
        <v>39579000</v>
      </c>
      <c r="CL264">
        <v>51792000</v>
      </c>
      <c r="CM264">
        <v>11246000</v>
      </c>
      <c r="CN264">
        <v>11606000</v>
      </c>
      <c r="CO264">
        <v>8653900</v>
      </c>
      <c r="CP264">
        <v>12918000</v>
      </c>
      <c r="CQ264">
        <v>1706400</v>
      </c>
      <c r="CR264">
        <v>2024800</v>
      </c>
      <c r="CS264">
        <v>1619800</v>
      </c>
      <c r="CT264">
        <v>293220</v>
      </c>
      <c r="CU264">
        <v>503920</v>
      </c>
      <c r="CV264">
        <v>520940</v>
      </c>
      <c r="CW264">
        <v>1523200</v>
      </c>
      <c r="CX264">
        <v>1522300</v>
      </c>
      <c r="CY264">
        <v>1992000</v>
      </c>
      <c r="CZ264">
        <v>432550</v>
      </c>
      <c r="DA264">
        <v>446390</v>
      </c>
      <c r="DB264">
        <v>332840</v>
      </c>
      <c r="DC264">
        <v>20.70252</v>
      </c>
      <c r="DD264">
        <v>20.949349999999999</v>
      </c>
      <c r="DE264">
        <v>20.627379999999999</v>
      </c>
      <c r="DF264">
        <v>18.161619999999999</v>
      </c>
      <c r="DG264">
        <v>18.942830000000001</v>
      </c>
      <c r="DH264">
        <v>18.990760000000002</v>
      </c>
      <c r="DI264">
        <v>20.53867</v>
      </c>
      <c r="DJ264">
        <v>20.53782</v>
      </c>
      <c r="DK264">
        <v>20.925789999999999</v>
      </c>
      <c r="DL264">
        <v>18.72251</v>
      </c>
      <c r="DM264">
        <v>18.767939999999999</v>
      </c>
      <c r="DN264">
        <v>18.344470000000001</v>
      </c>
      <c r="DO264">
        <v>0.22289554415496299</v>
      </c>
      <c r="DP264">
        <v>9.2325210571289104E-2</v>
      </c>
      <c r="DQ264">
        <v>0.10399111081611601</v>
      </c>
      <c r="DR264">
        <v>8.6765289306640597E-2</v>
      </c>
      <c r="DS264">
        <v>2.7079045266008399</v>
      </c>
      <c r="DT264">
        <v>2.0613466898600299</v>
      </c>
      <c r="DU264">
        <v>5</v>
      </c>
      <c r="DV264">
        <v>1</v>
      </c>
      <c r="DW264">
        <v>1</v>
      </c>
      <c r="DX264">
        <v>0</v>
      </c>
      <c r="DY264">
        <v>0</v>
      </c>
      <c r="DZ264">
        <v>1</v>
      </c>
      <c r="EA264">
        <v>2</v>
      </c>
      <c r="EB264">
        <v>2</v>
      </c>
      <c r="EC264">
        <v>3</v>
      </c>
      <c r="ED264">
        <v>0</v>
      </c>
      <c r="EE264">
        <v>1</v>
      </c>
      <c r="EF264">
        <v>0</v>
      </c>
      <c r="EG264">
        <v>16</v>
      </c>
      <c r="EH264">
        <v>409</v>
      </c>
      <c r="EI264" t="s">
        <v>3001</v>
      </c>
      <c r="EJ264" t="s">
        <v>147</v>
      </c>
      <c r="EK264" t="s">
        <v>3002</v>
      </c>
      <c r="EL264" t="s">
        <v>3003</v>
      </c>
      <c r="EM264" t="s">
        <v>3004</v>
      </c>
      <c r="EN264" t="s">
        <v>3005</v>
      </c>
    </row>
    <row r="265" spans="1:148" x14ac:dyDescent="0.25">
      <c r="A265" t="s">
        <v>3191</v>
      </c>
      <c r="B265" t="s">
        <v>3191</v>
      </c>
      <c r="C265" t="s">
        <v>3107</v>
      </c>
      <c r="D265" t="s">
        <v>3107</v>
      </c>
      <c r="E265" t="s">
        <v>3107</v>
      </c>
      <c r="F265" t="s">
        <v>3192</v>
      </c>
      <c r="G265" t="str">
        <f>MID(F265,FIND("&gt;tr|",F265)+4,6)</f>
        <v>I3L3Q7</v>
      </c>
      <c r="H265" t="s">
        <v>5558</v>
      </c>
      <c r="I265">
        <v>3</v>
      </c>
      <c r="J265">
        <v>3</v>
      </c>
      <c r="K265">
        <v>3</v>
      </c>
      <c r="L265">
        <v>3</v>
      </c>
      <c r="M265">
        <v>3</v>
      </c>
      <c r="N265">
        <v>3</v>
      </c>
      <c r="O265">
        <v>2</v>
      </c>
      <c r="P265">
        <v>0</v>
      </c>
      <c r="Q265">
        <v>0</v>
      </c>
      <c r="R265">
        <v>0</v>
      </c>
      <c r="S265">
        <v>3</v>
      </c>
      <c r="T265">
        <v>3</v>
      </c>
      <c r="U265">
        <v>2</v>
      </c>
      <c r="V265">
        <v>1</v>
      </c>
      <c r="W265">
        <v>0</v>
      </c>
      <c r="X265">
        <v>1</v>
      </c>
      <c r="Y265">
        <v>3</v>
      </c>
      <c r="Z265">
        <v>3</v>
      </c>
      <c r="AA265">
        <v>2</v>
      </c>
      <c r="AB265">
        <v>0</v>
      </c>
      <c r="AC265">
        <v>0</v>
      </c>
      <c r="AD265">
        <v>0</v>
      </c>
      <c r="AE265">
        <v>3</v>
      </c>
      <c r="AF265">
        <v>3</v>
      </c>
      <c r="AG265">
        <v>2</v>
      </c>
      <c r="AH265">
        <v>1</v>
      </c>
      <c r="AI265">
        <v>0</v>
      </c>
      <c r="AJ265">
        <v>1</v>
      </c>
      <c r="AK265">
        <v>3</v>
      </c>
      <c r="AL265">
        <v>3</v>
      </c>
      <c r="AM265">
        <v>2</v>
      </c>
      <c r="AN265">
        <v>0</v>
      </c>
      <c r="AO265">
        <v>0</v>
      </c>
      <c r="AP265">
        <v>0</v>
      </c>
      <c r="AQ265">
        <v>3</v>
      </c>
      <c r="AR265">
        <v>3</v>
      </c>
      <c r="AS265">
        <v>2</v>
      </c>
      <c r="AT265">
        <v>1</v>
      </c>
      <c r="AU265">
        <v>0</v>
      </c>
      <c r="AV265">
        <v>1</v>
      </c>
      <c r="AW265">
        <v>33.9</v>
      </c>
      <c r="AX265">
        <v>33.9</v>
      </c>
      <c r="AY265">
        <v>33.9</v>
      </c>
      <c r="AZ265">
        <v>20.006</v>
      </c>
      <c r="BA265">
        <v>177</v>
      </c>
      <c r="BB265" t="s">
        <v>3193</v>
      </c>
      <c r="BC265">
        <v>0</v>
      </c>
      <c r="BD265">
        <v>29.802</v>
      </c>
      <c r="BE265" t="s">
        <v>131</v>
      </c>
      <c r="BF265" t="s">
        <v>130</v>
      </c>
      <c r="BG265" t="s">
        <v>130</v>
      </c>
      <c r="BH265" t="s">
        <v>131</v>
      </c>
      <c r="BI265" t="s">
        <v>131</v>
      </c>
      <c r="BJ265" t="s">
        <v>131</v>
      </c>
      <c r="BK265" t="s">
        <v>130</v>
      </c>
      <c r="BL265" t="s">
        <v>131</v>
      </c>
      <c r="BM265" t="s">
        <v>131</v>
      </c>
      <c r="BN265" t="s">
        <v>131</v>
      </c>
      <c r="BO265" t="s">
        <v>131</v>
      </c>
      <c r="BP265" t="s">
        <v>131</v>
      </c>
      <c r="BQ265">
        <v>33.9</v>
      </c>
      <c r="BR265">
        <v>33.9</v>
      </c>
      <c r="BS265">
        <v>31.6</v>
      </c>
      <c r="BT265">
        <v>0</v>
      </c>
      <c r="BU265">
        <v>0</v>
      </c>
      <c r="BV265">
        <v>0</v>
      </c>
      <c r="BW265">
        <v>33.9</v>
      </c>
      <c r="BX265">
        <v>33.9</v>
      </c>
      <c r="BY265">
        <v>19.2</v>
      </c>
      <c r="BZ265">
        <v>16.899999999999999</v>
      </c>
      <c r="CA265">
        <v>0</v>
      </c>
      <c r="CB265">
        <v>19.2</v>
      </c>
      <c r="CC265">
        <v>169020000</v>
      </c>
      <c r="CD265">
        <v>10209000</v>
      </c>
      <c r="CE265">
        <v>63485000</v>
      </c>
      <c r="CF265">
        <v>19906000</v>
      </c>
      <c r="CG265">
        <v>0</v>
      </c>
      <c r="CH265">
        <v>0</v>
      </c>
      <c r="CI265">
        <v>0</v>
      </c>
      <c r="CJ265">
        <v>35309000</v>
      </c>
      <c r="CK265">
        <v>11623000</v>
      </c>
      <c r="CL265">
        <v>26364000</v>
      </c>
      <c r="CM265">
        <v>555730</v>
      </c>
      <c r="CN265">
        <v>0</v>
      </c>
      <c r="CO265">
        <v>1568400</v>
      </c>
      <c r="CP265">
        <v>24146000</v>
      </c>
      <c r="CQ265">
        <v>1458400</v>
      </c>
      <c r="CR265">
        <v>9069200</v>
      </c>
      <c r="CS265">
        <v>2843700</v>
      </c>
      <c r="CT265">
        <v>0</v>
      </c>
      <c r="CU265">
        <v>0</v>
      </c>
      <c r="CV265">
        <v>0</v>
      </c>
      <c r="CW265">
        <v>5044100</v>
      </c>
      <c r="CX265">
        <v>1660400</v>
      </c>
      <c r="CY265">
        <v>3766300</v>
      </c>
      <c r="CZ265">
        <v>79390</v>
      </c>
      <c r="DA265">
        <v>0</v>
      </c>
      <c r="DB265">
        <v>224060</v>
      </c>
      <c r="DC265">
        <v>20.475960000000001</v>
      </c>
      <c r="DD265">
        <v>23.112539999999999</v>
      </c>
      <c r="DE265">
        <v>21.439340000000001</v>
      </c>
      <c r="DF265">
        <v>9</v>
      </c>
      <c r="DG265">
        <v>9</v>
      </c>
      <c r="DH265">
        <v>9</v>
      </c>
      <c r="DI265">
        <v>22.266159999999999</v>
      </c>
      <c r="DJ265">
        <v>20.6631</v>
      </c>
      <c r="DK265">
        <v>21.844719999999999</v>
      </c>
      <c r="DL265">
        <v>16.276669999999999</v>
      </c>
      <c r="DM265">
        <v>9</v>
      </c>
      <c r="DN265">
        <v>17.773530000000001</v>
      </c>
      <c r="DO265">
        <v>3.1427880216123097E-2</v>
      </c>
      <c r="DP265">
        <v>8.4618886311851299E-2</v>
      </c>
      <c r="DQ265">
        <v>0.92239751899218803</v>
      </c>
      <c r="DR265">
        <v>-5.3500652313232404</v>
      </c>
      <c r="DS265">
        <v>4.0978444841106603</v>
      </c>
      <c r="DT265">
        <v>12.675945917765301</v>
      </c>
      <c r="DU265">
        <v>0</v>
      </c>
      <c r="DV265">
        <v>2</v>
      </c>
      <c r="DW265">
        <v>3</v>
      </c>
      <c r="DX265">
        <v>0</v>
      </c>
      <c r="DY265">
        <v>0</v>
      </c>
      <c r="DZ265">
        <v>0</v>
      </c>
      <c r="EA265">
        <v>3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8</v>
      </c>
      <c r="EH265">
        <v>434</v>
      </c>
      <c r="EI265" t="s">
        <v>3194</v>
      </c>
      <c r="EJ265" t="s">
        <v>135</v>
      </c>
      <c r="EK265" t="s">
        <v>3195</v>
      </c>
      <c r="EL265" t="s">
        <v>3196</v>
      </c>
      <c r="EM265" t="s">
        <v>3197</v>
      </c>
      <c r="EN265" t="s">
        <v>3198</v>
      </c>
    </row>
    <row r="266" spans="1:148" x14ac:dyDescent="0.25">
      <c r="A266" t="s">
        <v>2038</v>
      </c>
      <c r="B266" t="s">
        <v>2038</v>
      </c>
      <c r="C266" t="s">
        <v>2039</v>
      </c>
      <c r="D266" t="s">
        <v>2039</v>
      </c>
      <c r="E266" t="s">
        <v>2039</v>
      </c>
      <c r="F266" t="s">
        <v>2040</v>
      </c>
      <c r="G266" t="str">
        <f>MID(F266,FIND("&gt;sp|",F266)+4,6)</f>
        <v>P46782</v>
      </c>
      <c r="H266" t="s">
        <v>5173</v>
      </c>
      <c r="I266">
        <v>4</v>
      </c>
      <c r="J266">
        <v>11</v>
      </c>
      <c r="K266">
        <v>11</v>
      </c>
      <c r="L266">
        <v>11</v>
      </c>
      <c r="M266">
        <v>7</v>
      </c>
      <c r="N266">
        <v>8</v>
      </c>
      <c r="O266">
        <v>8</v>
      </c>
      <c r="P266">
        <v>9</v>
      </c>
      <c r="Q266">
        <v>7</v>
      </c>
      <c r="R266">
        <v>8</v>
      </c>
      <c r="S266">
        <v>9</v>
      </c>
      <c r="T266">
        <v>9</v>
      </c>
      <c r="U266">
        <v>9</v>
      </c>
      <c r="V266">
        <v>8</v>
      </c>
      <c r="W266">
        <v>9</v>
      </c>
      <c r="X266">
        <v>9</v>
      </c>
      <c r="Y266">
        <v>7</v>
      </c>
      <c r="Z266">
        <v>8</v>
      </c>
      <c r="AA266">
        <v>8</v>
      </c>
      <c r="AB266">
        <v>9</v>
      </c>
      <c r="AC266">
        <v>7</v>
      </c>
      <c r="AD266">
        <v>8</v>
      </c>
      <c r="AE266">
        <v>9</v>
      </c>
      <c r="AF266">
        <v>9</v>
      </c>
      <c r="AG266">
        <v>9</v>
      </c>
      <c r="AH266">
        <v>8</v>
      </c>
      <c r="AI266">
        <v>9</v>
      </c>
      <c r="AJ266">
        <v>9</v>
      </c>
      <c r="AK266">
        <v>7</v>
      </c>
      <c r="AL266">
        <v>8</v>
      </c>
      <c r="AM266">
        <v>8</v>
      </c>
      <c r="AN266">
        <v>9</v>
      </c>
      <c r="AO266">
        <v>7</v>
      </c>
      <c r="AP266">
        <v>8</v>
      </c>
      <c r="AQ266">
        <v>9</v>
      </c>
      <c r="AR266">
        <v>9</v>
      </c>
      <c r="AS266">
        <v>9</v>
      </c>
      <c r="AT266">
        <v>8</v>
      </c>
      <c r="AU266">
        <v>9</v>
      </c>
      <c r="AV266">
        <v>9</v>
      </c>
      <c r="AW266">
        <v>74.5</v>
      </c>
      <c r="AX266">
        <v>74.5</v>
      </c>
      <c r="AY266">
        <v>74.5</v>
      </c>
      <c r="AZ266">
        <v>22.390999999999998</v>
      </c>
      <c r="BA266">
        <v>200</v>
      </c>
      <c r="BB266" t="s">
        <v>2041</v>
      </c>
      <c r="BC266">
        <v>0</v>
      </c>
      <c r="BD266">
        <v>105.76</v>
      </c>
      <c r="BE266" t="s">
        <v>130</v>
      </c>
      <c r="BF266" t="s">
        <v>130</v>
      </c>
      <c r="BG266" t="s">
        <v>130</v>
      </c>
      <c r="BH266" t="s">
        <v>130</v>
      </c>
      <c r="BI266" t="s">
        <v>130</v>
      </c>
      <c r="BJ266" t="s">
        <v>130</v>
      </c>
      <c r="BK266" t="s">
        <v>130</v>
      </c>
      <c r="BL266" t="s">
        <v>130</v>
      </c>
      <c r="BM266" t="s">
        <v>130</v>
      </c>
      <c r="BN266" t="s">
        <v>130</v>
      </c>
      <c r="BO266" t="s">
        <v>130</v>
      </c>
      <c r="BP266" t="s">
        <v>130</v>
      </c>
      <c r="BQ266">
        <v>35</v>
      </c>
      <c r="BR266">
        <v>46</v>
      </c>
      <c r="BS266">
        <v>52.5</v>
      </c>
      <c r="BT266">
        <v>56.5</v>
      </c>
      <c r="BU266">
        <v>35</v>
      </c>
      <c r="BV266">
        <v>46</v>
      </c>
      <c r="BW266">
        <v>56.5</v>
      </c>
      <c r="BX266">
        <v>54</v>
      </c>
      <c r="BY266">
        <v>56.5</v>
      </c>
      <c r="BZ266">
        <v>50</v>
      </c>
      <c r="CA266">
        <v>59.5</v>
      </c>
      <c r="CB266">
        <v>54</v>
      </c>
      <c r="CC266">
        <v>5434100000</v>
      </c>
      <c r="CD266">
        <v>354290000</v>
      </c>
      <c r="CE266">
        <v>530790000</v>
      </c>
      <c r="CF266">
        <v>293720000</v>
      </c>
      <c r="CG266">
        <v>533670000</v>
      </c>
      <c r="CH266">
        <v>730160000</v>
      </c>
      <c r="CI266">
        <v>599990000</v>
      </c>
      <c r="CJ266">
        <v>564560000</v>
      </c>
      <c r="CK266">
        <v>218690000</v>
      </c>
      <c r="CL266">
        <v>384900000</v>
      </c>
      <c r="CM266">
        <v>230110000</v>
      </c>
      <c r="CN266">
        <v>359740000</v>
      </c>
      <c r="CO266">
        <v>633470000</v>
      </c>
      <c r="CP266">
        <v>543410000</v>
      </c>
      <c r="CQ266">
        <v>35429000</v>
      </c>
      <c r="CR266">
        <v>53079000</v>
      </c>
      <c r="CS266">
        <v>29372000</v>
      </c>
      <c r="CT266">
        <v>53367000</v>
      </c>
      <c r="CU266">
        <v>73016000</v>
      </c>
      <c r="CV266">
        <v>59999000</v>
      </c>
      <c r="CW266">
        <v>56456000</v>
      </c>
      <c r="CX266">
        <v>21869000</v>
      </c>
      <c r="CY266">
        <v>38490000</v>
      </c>
      <c r="CZ266">
        <v>23011000</v>
      </c>
      <c r="DA266">
        <v>35974000</v>
      </c>
      <c r="DB266">
        <v>63347000</v>
      </c>
      <c r="DC266">
        <v>25.078430000000001</v>
      </c>
      <c r="DD266">
        <v>25.661639999999998</v>
      </c>
      <c r="DE266">
        <v>24.807939999999999</v>
      </c>
      <c r="DF266">
        <v>25.669450000000001</v>
      </c>
      <c r="DG266">
        <v>26.12171</v>
      </c>
      <c r="DH266">
        <v>25.838429999999999</v>
      </c>
      <c r="DI266">
        <v>25.750620000000001</v>
      </c>
      <c r="DJ266">
        <v>24.382380000000001</v>
      </c>
      <c r="DK266">
        <v>25.197980000000001</v>
      </c>
      <c r="DL266">
        <v>24.455819999999999</v>
      </c>
      <c r="DM266">
        <v>25.100449999999999</v>
      </c>
      <c r="DN266">
        <v>25.91677</v>
      </c>
      <c r="DO266">
        <v>5.2931707650719001E-2</v>
      </c>
      <c r="DP266">
        <v>7.2338740030922097E-2</v>
      </c>
      <c r="DQ266">
        <v>0.74511268266299002</v>
      </c>
      <c r="DR266">
        <v>0.71884854634602702</v>
      </c>
      <c r="DS266">
        <v>1.1475231221237301</v>
      </c>
      <c r="DT266">
        <v>-0.69386164347330803</v>
      </c>
      <c r="DU266">
        <v>5</v>
      </c>
      <c r="DV266">
        <v>3</v>
      </c>
      <c r="DW266">
        <v>5</v>
      </c>
      <c r="DX266">
        <v>4</v>
      </c>
      <c r="DY266">
        <v>6</v>
      </c>
      <c r="DZ266">
        <v>5</v>
      </c>
      <c r="EA266">
        <v>6</v>
      </c>
      <c r="EB266">
        <v>4</v>
      </c>
      <c r="EC266">
        <v>4</v>
      </c>
      <c r="ED266">
        <v>8</v>
      </c>
      <c r="EE266">
        <v>6</v>
      </c>
      <c r="EF266">
        <v>10</v>
      </c>
      <c r="EG266">
        <v>66</v>
      </c>
      <c r="EH266">
        <v>297</v>
      </c>
      <c r="EI266" t="s">
        <v>2042</v>
      </c>
      <c r="EJ266" t="s">
        <v>465</v>
      </c>
      <c r="EK266" t="s">
        <v>2043</v>
      </c>
      <c r="EL266" t="s">
        <v>2044</v>
      </c>
      <c r="EM266" t="s">
        <v>2045</v>
      </c>
      <c r="EN266" t="s">
        <v>2046</v>
      </c>
      <c r="EP266" t="s">
        <v>2047</v>
      </c>
      <c r="ER266" t="s">
        <v>2048</v>
      </c>
    </row>
    <row r="267" spans="1:148" x14ac:dyDescent="0.25">
      <c r="A267" t="s">
        <v>1845</v>
      </c>
      <c r="B267" t="s">
        <v>1846</v>
      </c>
      <c r="C267" t="s">
        <v>1847</v>
      </c>
      <c r="D267" t="s">
        <v>1847</v>
      </c>
      <c r="E267" t="s">
        <v>1847</v>
      </c>
      <c r="F267" t="s">
        <v>1848</v>
      </c>
      <c r="G267" t="str">
        <f>MID(F267,FIND("&gt;sp|",F267)+4,6)</f>
        <v>P39023</v>
      </c>
      <c r="H267" t="s">
        <v>5151</v>
      </c>
      <c r="I267">
        <v>7</v>
      </c>
      <c r="J267">
        <v>26</v>
      </c>
      <c r="K267">
        <v>26</v>
      </c>
      <c r="L267">
        <v>26</v>
      </c>
      <c r="M267">
        <v>22</v>
      </c>
      <c r="N267">
        <v>21</v>
      </c>
      <c r="O267">
        <v>21</v>
      </c>
      <c r="P267">
        <v>24</v>
      </c>
      <c r="Q267">
        <v>23</v>
      </c>
      <c r="R267">
        <v>24</v>
      </c>
      <c r="S267">
        <v>22</v>
      </c>
      <c r="T267">
        <v>21</v>
      </c>
      <c r="U267">
        <v>21</v>
      </c>
      <c r="V267">
        <v>18</v>
      </c>
      <c r="W267">
        <v>19</v>
      </c>
      <c r="X267">
        <v>19</v>
      </c>
      <c r="Y267">
        <v>22</v>
      </c>
      <c r="Z267">
        <v>21</v>
      </c>
      <c r="AA267">
        <v>21</v>
      </c>
      <c r="AB267">
        <v>24</v>
      </c>
      <c r="AC267">
        <v>23</v>
      </c>
      <c r="AD267">
        <v>24</v>
      </c>
      <c r="AE267">
        <v>22</v>
      </c>
      <c r="AF267">
        <v>21</v>
      </c>
      <c r="AG267">
        <v>21</v>
      </c>
      <c r="AH267">
        <v>18</v>
      </c>
      <c r="AI267">
        <v>19</v>
      </c>
      <c r="AJ267">
        <v>19</v>
      </c>
      <c r="AK267">
        <v>22</v>
      </c>
      <c r="AL267">
        <v>21</v>
      </c>
      <c r="AM267">
        <v>21</v>
      </c>
      <c r="AN267">
        <v>24</v>
      </c>
      <c r="AO267">
        <v>23</v>
      </c>
      <c r="AP267">
        <v>24</v>
      </c>
      <c r="AQ267">
        <v>22</v>
      </c>
      <c r="AR267">
        <v>21</v>
      </c>
      <c r="AS267">
        <v>21</v>
      </c>
      <c r="AT267">
        <v>18</v>
      </c>
      <c r="AU267">
        <v>19</v>
      </c>
      <c r="AV267">
        <v>19</v>
      </c>
      <c r="AW267">
        <v>58.6</v>
      </c>
      <c r="AX267">
        <v>58.6</v>
      </c>
      <c r="AY267">
        <v>58.6</v>
      </c>
      <c r="AZ267">
        <v>46.107999999999997</v>
      </c>
      <c r="BA267">
        <v>403</v>
      </c>
      <c r="BB267" t="s">
        <v>1849</v>
      </c>
      <c r="BC267">
        <v>0</v>
      </c>
      <c r="BD267">
        <v>201.29</v>
      </c>
      <c r="BE267" t="s">
        <v>130</v>
      </c>
      <c r="BF267" t="s">
        <v>130</v>
      </c>
      <c r="BG267" t="s">
        <v>130</v>
      </c>
      <c r="BH267" t="s">
        <v>130</v>
      </c>
      <c r="BI267" t="s">
        <v>130</v>
      </c>
      <c r="BJ267" t="s">
        <v>130</v>
      </c>
      <c r="BK267" t="s">
        <v>130</v>
      </c>
      <c r="BL267" t="s">
        <v>130</v>
      </c>
      <c r="BM267" t="s">
        <v>130</v>
      </c>
      <c r="BN267" t="s">
        <v>130</v>
      </c>
      <c r="BO267" t="s">
        <v>130</v>
      </c>
      <c r="BP267" t="s">
        <v>130</v>
      </c>
      <c r="BQ267">
        <v>50.6</v>
      </c>
      <c r="BR267">
        <v>50.4</v>
      </c>
      <c r="BS267">
        <v>50.9</v>
      </c>
      <c r="BT267">
        <v>55.8</v>
      </c>
      <c r="BU267">
        <v>56.3</v>
      </c>
      <c r="BV267">
        <v>56.3</v>
      </c>
      <c r="BW267">
        <v>50.4</v>
      </c>
      <c r="BX267">
        <v>49.9</v>
      </c>
      <c r="BY267">
        <v>47.6</v>
      </c>
      <c r="BZ267">
        <v>48.1</v>
      </c>
      <c r="CA267">
        <v>45.9</v>
      </c>
      <c r="CB267">
        <v>47.4</v>
      </c>
      <c r="CC267">
        <v>19465000000</v>
      </c>
      <c r="CD267">
        <v>990540000</v>
      </c>
      <c r="CE267">
        <v>1214800000</v>
      </c>
      <c r="CF267">
        <v>1039500000</v>
      </c>
      <c r="CG267">
        <v>1543300000</v>
      </c>
      <c r="CH267">
        <v>3708700000</v>
      </c>
      <c r="CI267">
        <v>2788100000</v>
      </c>
      <c r="CJ267">
        <v>1471100000</v>
      </c>
      <c r="CK267">
        <v>747930000</v>
      </c>
      <c r="CL267">
        <v>979230000</v>
      </c>
      <c r="CM267">
        <v>1103400000</v>
      </c>
      <c r="CN267">
        <v>1508400000</v>
      </c>
      <c r="CO267">
        <v>2369900000</v>
      </c>
      <c r="CP267">
        <v>1024500000</v>
      </c>
      <c r="CQ267">
        <v>52134000</v>
      </c>
      <c r="CR267">
        <v>63939000</v>
      </c>
      <c r="CS267">
        <v>54712000</v>
      </c>
      <c r="CT267">
        <v>81227000</v>
      </c>
      <c r="CU267">
        <v>195190000</v>
      </c>
      <c r="CV267">
        <v>146740000</v>
      </c>
      <c r="CW267">
        <v>77428000</v>
      </c>
      <c r="CX267">
        <v>39365000</v>
      </c>
      <c r="CY267">
        <v>51538000</v>
      </c>
      <c r="CZ267">
        <v>58072000</v>
      </c>
      <c r="DA267">
        <v>79389000</v>
      </c>
      <c r="DB267">
        <v>124730000</v>
      </c>
      <c r="DC267">
        <v>25.635719999999999</v>
      </c>
      <c r="DD267">
        <v>25.93019</v>
      </c>
      <c r="DE267">
        <v>25.705349999999999</v>
      </c>
      <c r="DF267">
        <v>26.275459999999999</v>
      </c>
      <c r="DG267">
        <v>27.540299999999998</v>
      </c>
      <c r="DH267">
        <v>27.128689999999999</v>
      </c>
      <c r="DI267">
        <v>26.20635</v>
      </c>
      <c r="DJ267">
        <v>25.230409999999999</v>
      </c>
      <c r="DK267">
        <v>25.619129999999998</v>
      </c>
      <c r="DL267">
        <v>25.791340000000002</v>
      </c>
      <c r="DM267">
        <v>26.242439999999998</v>
      </c>
      <c r="DN267">
        <v>26.89423</v>
      </c>
      <c r="DO267">
        <v>8.5639169072812701E-2</v>
      </c>
      <c r="DP267">
        <v>7.1791330973308504E-2</v>
      </c>
      <c r="DQ267">
        <v>0.61444529261862302</v>
      </c>
      <c r="DR267">
        <v>0.67214584350585904</v>
      </c>
      <c r="DS267">
        <v>1.4817417942739199</v>
      </c>
      <c r="DT267">
        <v>-1.2243925730387399</v>
      </c>
      <c r="DU267">
        <v>11</v>
      </c>
      <c r="DV267">
        <v>12</v>
      </c>
      <c r="DW267">
        <v>10</v>
      </c>
      <c r="DX267">
        <v>15</v>
      </c>
      <c r="DY267">
        <v>21</v>
      </c>
      <c r="DZ267">
        <v>24</v>
      </c>
      <c r="EA267">
        <v>17</v>
      </c>
      <c r="EB267">
        <v>13</v>
      </c>
      <c r="EC267">
        <v>13</v>
      </c>
      <c r="ED267">
        <v>20</v>
      </c>
      <c r="EE267">
        <v>17</v>
      </c>
      <c r="EF267">
        <v>17</v>
      </c>
      <c r="EG267">
        <v>190</v>
      </c>
      <c r="EH267">
        <v>273</v>
      </c>
      <c r="EI267" t="s">
        <v>1850</v>
      </c>
      <c r="EJ267" t="s">
        <v>997</v>
      </c>
      <c r="EK267" t="s">
        <v>1851</v>
      </c>
      <c r="EL267" t="s">
        <v>1852</v>
      </c>
      <c r="EM267" t="s">
        <v>1853</v>
      </c>
      <c r="EN267" t="s">
        <v>1854</v>
      </c>
      <c r="EP267" t="s">
        <v>1855</v>
      </c>
      <c r="ER267" t="s">
        <v>1856</v>
      </c>
    </row>
    <row r="268" spans="1:148" x14ac:dyDescent="0.25">
      <c r="A268" t="s">
        <v>3170</v>
      </c>
      <c r="B268" t="s">
        <v>3171</v>
      </c>
      <c r="C268" t="s">
        <v>3172</v>
      </c>
      <c r="D268" t="s">
        <v>3172</v>
      </c>
      <c r="E268" t="s">
        <v>3173</v>
      </c>
      <c r="F268" t="s">
        <v>3174</v>
      </c>
      <c r="G268" t="str">
        <f>MID(F268,FIND("&gt;sp|",F268)+4,6)</f>
        <v>Q06830</v>
      </c>
      <c r="H268" t="s">
        <v>5305</v>
      </c>
      <c r="I268">
        <v>5</v>
      </c>
      <c r="J268">
        <v>12</v>
      </c>
      <c r="K268">
        <v>12</v>
      </c>
      <c r="L268">
        <v>11</v>
      </c>
      <c r="M268">
        <v>11</v>
      </c>
      <c r="N268">
        <v>11</v>
      </c>
      <c r="O268">
        <v>9</v>
      </c>
      <c r="P268">
        <v>5</v>
      </c>
      <c r="Q268">
        <v>6</v>
      </c>
      <c r="R268">
        <v>6</v>
      </c>
      <c r="S268">
        <v>12</v>
      </c>
      <c r="T268">
        <v>7</v>
      </c>
      <c r="U268">
        <v>7</v>
      </c>
      <c r="V268">
        <v>3</v>
      </c>
      <c r="W268">
        <v>6</v>
      </c>
      <c r="X268">
        <v>7</v>
      </c>
      <c r="Y268">
        <v>11</v>
      </c>
      <c r="Z268">
        <v>11</v>
      </c>
      <c r="AA268">
        <v>9</v>
      </c>
      <c r="AB268">
        <v>5</v>
      </c>
      <c r="AC268">
        <v>6</v>
      </c>
      <c r="AD268">
        <v>6</v>
      </c>
      <c r="AE268">
        <v>12</v>
      </c>
      <c r="AF268">
        <v>7</v>
      </c>
      <c r="AG268">
        <v>7</v>
      </c>
      <c r="AH268">
        <v>3</v>
      </c>
      <c r="AI268">
        <v>6</v>
      </c>
      <c r="AJ268">
        <v>7</v>
      </c>
      <c r="AK268">
        <v>10</v>
      </c>
      <c r="AL268">
        <v>10</v>
      </c>
      <c r="AM268">
        <v>8</v>
      </c>
      <c r="AN268">
        <v>4</v>
      </c>
      <c r="AO268">
        <v>5</v>
      </c>
      <c r="AP268">
        <v>5</v>
      </c>
      <c r="AQ268">
        <v>11</v>
      </c>
      <c r="AR268">
        <v>6</v>
      </c>
      <c r="AS268">
        <v>6</v>
      </c>
      <c r="AT268">
        <v>2</v>
      </c>
      <c r="AU268">
        <v>5</v>
      </c>
      <c r="AV268">
        <v>6</v>
      </c>
      <c r="AW268">
        <v>73.400000000000006</v>
      </c>
      <c r="AX268">
        <v>73.400000000000006</v>
      </c>
      <c r="AY268">
        <v>67.8</v>
      </c>
      <c r="AZ268">
        <v>22.11</v>
      </c>
      <c r="BA268">
        <v>199</v>
      </c>
      <c r="BB268" t="s">
        <v>3175</v>
      </c>
      <c r="BC268">
        <v>0</v>
      </c>
      <c r="BD268">
        <v>84.554000000000002</v>
      </c>
      <c r="BE268" t="s">
        <v>130</v>
      </c>
      <c r="BF268" t="s">
        <v>130</v>
      </c>
      <c r="BG268" t="s">
        <v>130</v>
      </c>
      <c r="BH268" t="s">
        <v>130</v>
      </c>
      <c r="BI268" t="s">
        <v>130</v>
      </c>
      <c r="BJ268" t="s">
        <v>130</v>
      </c>
      <c r="BK268" t="s">
        <v>130</v>
      </c>
      <c r="BL268" t="s">
        <v>130</v>
      </c>
      <c r="BM268" t="s">
        <v>130</v>
      </c>
      <c r="BN268" t="s">
        <v>130</v>
      </c>
      <c r="BO268" t="s">
        <v>130</v>
      </c>
      <c r="BP268" t="s">
        <v>130</v>
      </c>
      <c r="BQ268">
        <v>69.3</v>
      </c>
      <c r="BR268">
        <v>73.400000000000006</v>
      </c>
      <c r="BS268">
        <v>63.3</v>
      </c>
      <c r="BT268">
        <v>30.7</v>
      </c>
      <c r="BU268">
        <v>36.200000000000003</v>
      </c>
      <c r="BV268">
        <v>37.700000000000003</v>
      </c>
      <c r="BW268">
        <v>73.400000000000006</v>
      </c>
      <c r="BX268">
        <v>59.8</v>
      </c>
      <c r="BY268">
        <v>59.8</v>
      </c>
      <c r="BZ268">
        <v>16.600000000000001</v>
      </c>
      <c r="CA268">
        <v>30.7</v>
      </c>
      <c r="CB268">
        <v>51.8</v>
      </c>
      <c r="CC268">
        <v>8087100000</v>
      </c>
      <c r="CD268">
        <v>756450000</v>
      </c>
      <c r="CE268">
        <v>1398700000</v>
      </c>
      <c r="CF268">
        <v>896530000</v>
      </c>
      <c r="CG268">
        <v>223780000</v>
      </c>
      <c r="CH268">
        <v>354950000</v>
      </c>
      <c r="CI268">
        <v>293260000</v>
      </c>
      <c r="CJ268">
        <v>1431000000</v>
      </c>
      <c r="CK268">
        <v>599910000</v>
      </c>
      <c r="CL268">
        <v>957810000</v>
      </c>
      <c r="CM268">
        <v>182250000</v>
      </c>
      <c r="CN268">
        <v>396780000</v>
      </c>
      <c r="CO268">
        <v>595630000</v>
      </c>
      <c r="CP268">
        <v>539140000</v>
      </c>
      <c r="CQ268">
        <v>50430000</v>
      </c>
      <c r="CR268">
        <v>93246000</v>
      </c>
      <c r="CS268">
        <v>59768000</v>
      </c>
      <c r="CT268">
        <v>14918000</v>
      </c>
      <c r="CU268">
        <v>23663000</v>
      </c>
      <c r="CV268">
        <v>19551000</v>
      </c>
      <c r="CW268">
        <v>95402000</v>
      </c>
      <c r="CX268">
        <v>39994000</v>
      </c>
      <c r="CY268">
        <v>63854000</v>
      </c>
      <c r="CZ268">
        <v>12150000</v>
      </c>
      <c r="DA268">
        <v>26452000</v>
      </c>
      <c r="DB268">
        <v>39708000</v>
      </c>
      <c r="DC268">
        <v>25.587779999999999</v>
      </c>
      <c r="DD268">
        <v>26.474540000000001</v>
      </c>
      <c r="DE268">
        <v>25.83287</v>
      </c>
      <c r="DF268">
        <v>23.830549999999999</v>
      </c>
      <c r="DG268">
        <v>24.496130000000001</v>
      </c>
      <c r="DH268">
        <v>24.220739999999999</v>
      </c>
      <c r="DI268">
        <v>26.50752</v>
      </c>
      <c r="DJ268">
        <v>25.25328</v>
      </c>
      <c r="DK268">
        <v>25.928270000000001</v>
      </c>
      <c r="DL268">
        <v>23.53445</v>
      </c>
      <c r="DM268">
        <v>24.656870000000001</v>
      </c>
      <c r="DN268">
        <v>25.242930000000001</v>
      </c>
      <c r="DO268">
        <v>5.2717038436655803E-2</v>
      </c>
      <c r="DP268">
        <v>6.8705240885414298E-2</v>
      </c>
      <c r="DQ268">
        <v>0.213695977589067</v>
      </c>
      <c r="DR268">
        <v>-0.29561042785644498</v>
      </c>
      <c r="DS268">
        <v>2.2576786794183601</v>
      </c>
      <c r="DT268">
        <v>1.7825889587402299</v>
      </c>
      <c r="DU268">
        <v>8</v>
      </c>
      <c r="DV268">
        <v>8</v>
      </c>
      <c r="DW268">
        <v>6</v>
      </c>
      <c r="DX268">
        <v>2</v>
      </c>
      <c r="DY268">
        <v>2</v>
      </c>
      <c r="DZ268">
        <v>2</v>
      </c>
      <c r="EA268">
        <v>6</v>
      </c>
      <c r="EB268">
        <v>2</v>
      </c>
      <c r="EC268">
        <v>6</v>
      </c>
      <c r="ED268">
        <v>3</v>
      </c>
      <c r="EE268">
        <v>2</v>
      </c>
      <c r="EF268">
        <v>2</v>
      </c>
      <c r="EG268">
        <v>49</v>
      </c>
      <c r="EH268">
        <v>432</v>
      </c>
      <c r="EI268" t="s">
        <v>3176</v>
      </c>
      <c r="EJ268" t="s">
        <v>139</v>
      </c>
      <c r="EK268" t="s">
        <v>3177</v>
      </c>
      <c r="EL268" t="s">
        <v>3178</v>
      </c>
      <c r="EM268" t="s">
        <v>3179</v>
      </c>
      <c r="EN268" t="s">
        <v>3180</v>
      </c>
    </row>
    <row r="269" spans="1:148" x14ac:dyDescent="0.25">
      <c r="A269" t="s">
        <v>2978</v>
      </c>
      <c r="B269" t="s">
        <v>2978</v>
      </c>
      <c r="C269">
        <v>3</v>
      </c>
      <c r="D269">
        <v>1</v>
      </c>
      <c r="E269">
        <v>1</v>
      </c>
      <c r="F269" t="s">
        <v>2979</v>
      </c>
      <c r="G269" t="str">
        <f>MID(F269,FIND("&gt;sp|",F269)+4,6)</f>
        <v>P68431</v>
      </c>
      <c r="H269" t="s">
        <v>5279</v>
      </c>
      <c r="I269">
        <v>1</v>
      </c>
      <c r="J269">
        <v>3</v>
      </c>
      <c r="K269">
        <v>1</v>
      </c>
      <c r="L269">
        <v>1</v>
      </c>
      <c r="M269">
        <v>2</v>
      </c>
      <c r="N269">
        <v>3</v>
      </c>
      <c r="O269">
        <v>3</v>
      </c>
      <c r="P269">
        <v>2</v>
      </c>
      <c r="Q269">
        <v>3</v>
      </c>
      <c r="R269">
        <v>2</v>
      </c>
      <c r="S269">
        <v>3</v>
      </c>
      <c r="T269">
        <v>2</v>
      </c>
      <c r="U269">
        <v>3</v>
      </c>
      <c r="V269">
        <v>3</v>
      </c>
      <c r="W269">
        <v>2</v>
      </c>
      <c r="X269">
        <v>3</v>
      </c>
      <c r="Y269">
        <v>0</v>
      </c>
      <c r="Z269">
        <v>1</v>
      </c>
      <c r="AA269">
        <v>1</v>
      </c>
      <c r="AB269">
        <v>0</v>
      </c>
      <c r="AC269">
        <v>1</v>
      </c>
      <c r="AD269">
        <v>0</v>
      </c>
      <c r="AE269">
        <v>1</v>
      </c>
      <c r="AF269">
        <v>0</v>
      </c>
      <c r="AG269">
        <v>1</v>
      </c>
      <c r="AH269">
        <v>1</v>
      </c>
      <c r="AI269">
        <v>0</v>
      </c>
      <c r="AJ269">
        <v>1</v>
      </c>
      <c r="AK269">
        <v>0</v>
      </c>
      <c r="AL269">
        <v>1</v>
      </c>
      <c r="AM269">
        <v>1</v>
      </c>
      <c r="AN269">
        <v>0</v>
      </c>
      <c r="AO269">
        <v>1</v>
      </c>
      <c r="AP269">
        <v>0</v>
      </c>
      <c r="AQ269">
        <v>1</v>
      </c>
      <c r="AR269">
        <v>0</v>
      </c>
      <c r="AS269">
        <v>1</v>
      </c>
      <c r="AT269">
        <v>1</v>
      </c>
      <c r="AU269">
        <v>0</v>
      </c>
      <c r="AV269">
        <v>1</v>
      </c>
      <c r="AW269">
        <v>36.799999999999997</v>
      </c>
      <c r="AX269">
        <v>23.5</v>
      </c>
      <c r="AY269">
        <v>23.5</v>
      </c>
      <c r="AZ269">
        <v>15.404</v>
      </c>
      <c r="BA269">
        <v>136</v>
      </c>
      <c r="BB269">
        <v>136</v>
      </c>
      <c r="BC269">
        <v>0</v>
      </c>
      <c r="BD269">
        <v>20.538</v>
      </c>
      <c r="BE269" t="s">
        <v>131</v>
      </c>
      <c r="BF269" t="s">
        <v>130</v>
      </c>
      <c r="BG269" t="s">
        <v>130</v>
      </c>
      <c r="BH269" t="s">
        <v>131</v>
      </c>
      <c r="BI269" t="s">
        <v>130</v>
      </c>
      <c r="BJ269" t="s">
        <v>131</v>
      </c>
      <c r="BK269" t="s">
        <v>130</v>
      </c>
      <c r="BL269" t="s">
        <v>131</v>
      </c>
      <c r="BM269" t="s">
        <v>130</v>
      </c>
      <c r="BN269" t="s">
        <v>130</v>
      </c>
      <c r="BO269" t="s">
        <v>131</v>
      </c>
      <c r="BP269" t="s">
        <v>130</v>
      </c>
      <c r="BQ269">
        <v>13.2</v>
      </c>
      <c r="BR269">
        <v>36.799999999999997</v>
      </c>
      <c r="BS269">
        <v>36.799999999999997</v>
      </c>
      <c r="BT269">
        <v>13.2</v>
      </c>
      <c r="BU269">
        <v>36.799999999999997</v>
      </c>
      <c r="BV269">
        <v>13.2</v>
      </c>
      <c r="BW269">
        <v>36.799999999999997</v>
      </c>
      <c r="BX269">
        <v>13.2</v>
      </c>
      <c r="BY269">
        <v>36.799999999999997</v>
      </c>
      <c r="BZ269">
        <v>36.799999999999997</v>
      </c>
      <c r="CA269">
        <v>13.2</v>
      </c>
      <c r="CB269">
        <v>36.799999999999997</v>
      </c>
      <c r="CC269">
        <v>126810000</v>
      </c>
      <c r="CD269">
        <v>0</v>
      </c>
      <c r="CE269">
        <v>39339000</v>
      </c>
      <c r="CF269">
        <v>15033000</v>
      </c>
      <c r="CG269">
        <v>0</v>
      </c>
      <c r="CH269">
        <v>7781200</v>
      </c>
      <c r="CI269">
        <v>0</v>
      </c>
      <c r="CJ269">
        <v>28674000</v>
      </c>
      <c r="CK269">
        <v>0</v>
      </c>
      <c r="CL269">
        <v>18045000</v>
      </c>
      <c r="CM269">
        <v>1100000</v>
      </c>
      <c r="CN269">
        <v>0</v>
      </c>
      <c r="CO269">
        <v>16837000</v>
      </c>
      <c r="CP269">
        <v>31703000</v>
      </c>
      <c r="CQ269">
        <v>0</v>
      </c>
      <c r="CR269">
        <v>9834800</v>
      </c>
      <c r="CS269">
        <v>3758200</v>
      </c>
      <c r="CT269">
        <v>0</v>
      </c>
      <c r="CU269">
        <v>1945300</v>
      </c>
      <c r="CV269">
        <v>0</v>
      </c>
      <c r="CW269">
        <v>7168600</v>
      </c>
      <c r="CX269">
        <v>0</v>
      </c>
      <c r="CY269">
        <v>4511300</v>
      </c>
      <c r="CZ269">
        <v>274990</v>
      </c>
      <c r="DA269">
        <v>0</v>
      </c>
      <c r="DB269">
        <v>4209300</v>
      </c>
      <c r="DC269">
        <v>9</v>
      </c>
      <c r="DD269">
        <v>23.22946</v>
      </c>
      <c r="DE269">
        <v>21.841609999999999</v>
      </c>
      <c r="DF269">
        <v>9</v>
      </c>
      <c r="DG269">
        <v>20.891559999999998</v>
      </c>
      <c r="DH269">
        <v>9</v>
      </c>
      <c r="DI269">
        <v>22.773260000000001</v>
      </c>
      <c r="DJ269">
        <v>9</v>
      </c>
      <c r="DK269">
        <v>22.10511</v>
      </c>
      <c r="DL269">
        <v>18.069019999999998</v>
      </c>
      <c r="DM269">
        <v>9</v>
      </c>
      <c r="DN269">
        <v>22.00515</v>
      </c>
      <c r="DO269">
        <v>3.29506045266499E-3</v>
      </c>
      <c r="DP269">
        <v>6.4233779907226604E-2</v>
      </c>
      <c r="DQ269">
        <v>0.242380960320732</v>
      </c>
      <c r="DR269">
        <v>-3.3942025502522801</v>
      </c>
      <c r="DS269">
        <v>0.34884989796850002</v>
      </c>
      <c r="DT269">
        <v>5.0598373413085902</v>
      </c>
      <c r="DU269">
        <v>0</v>
      </c>
      <c r="DV269">
        <v>3</v>
      </c>
      <c r="DW269">
        <v>2</v>
      </c>
      <c r="DX269">
        <v>0</v>
      </c>
      <c r="DY269">
        <v>2</v>
      </c>
      <c r="DZ269">
        <v>0</v>
      </c>
      <c r="EA269">
        <v>1</v>
      </c>
      <c r="EB269">
        <v>0</v>
      </c>
      <c r="EC269">
        <v>2</v>
      </c>
      <c r="ED269">
        <v>1</v>
      </c>
      <c r="EE269">
        <v>0</v>
      </c>
      <c r="EF269">
        <v>1</v>
      </c>
      <c r="EG269">
        <v>12</v>
      </c>
      <c r="EH269">
        <v>406</v>
      </c>
      <c r="EI269" t="s">
        <v>2980</v>
      </c>
      <c r="EJ269" t="s">
        <v>924</v>
      </c>
      <c r="EK269" t="s">
        <v>2981</v>
      </c>
      <c r="EL269" t="s">
        <v>2982</v>
      </c>
      <c r="EM269" t="s">
        <v>2983</v>
      </c>
      <c r="EN269" t="s">
        <v>2984</v>
      </c>
    </row>
    <row r="270" spans="1:148" x14ac:dyDescent="0.25">
      <c r="A270" t="s">
        <v>2450</v>
      </c>
      <c r="B270" t="s">
        <v>2451</v>
      </c>
      <c r="C270" t="s">
        <v>2452</v>
      </c>
      <c r="D270" t="s">
        <v>2452</v>
      </c>
      <c r="E270" t="s">
        <v>2452</v>
      </c>
      <c r="F270" t="s">
        <v>2453</v>
      </c>
      <c r="G270" t="str">
        <f>MID(F270,FIND("&gt;sp|",F270)+4,6)</f>
        <v>P61313</v>
      </c>
      <c r="H270" t="s">
        <v>5224</v>
      </c>
      <c r="I270">
        <v>6</v>
      </c>
      <c r="J270">
        <v>9</v>
      </c>
      <c r="K270">
        <v>9</v>
      </c>
      <c r="L270">
        <v>9</v>
      </c>
      <c r="M270">
        <v>6</v>
      </c>
      <c r="N270">
        <v>7</v>
      </c>
      <c r="O270">
        <v>7</v>
      </c>
      <c r="P270">
        <v>7</v>
      </c>
      <c r="Q270">
        <v>7</v>
      </c>
      <c r="R270">
        <v>7</v>
      </c>
      <c r="S270">
        <v>6</v>
      </c>
      <c r="T270">
        <v>8</v>
      </c>
      <c r="U270">
        <v>8</v>
      </c>
      <c r="V270">
        <v>7</v>
      </c>
      <c r="W270">
        <v>7</v>
      </c>
      <c r="X270">
        <v>8</v>
      </c>
      <c r="Y270">
        <v>6</v>
      </c>
      <c r="Z270">
        <v>7</v>
      </c>
      <c r="AA270">
        <v>7</v>
      </c>
      <c r="AB270">
        <v>7</v>
      </c>
      <c r="AC270">
        <v>7</v>
      </c>
      <c r="AD270">
        <v>7</v>
      </c>
      <c r="AE270">
        <v>6</v>
      </c>
      <c r="AF270">
        <v>8</v>
      </c>
      <c r="AG270">
        <v>8</v>
      </c>
      <c r="AH270">
        <v>7</v>
      </c>
      <c r="AI270">
        <v>7</v>
      </c>
      <c r="AJ270">
        <v>8</v>
      </c>
      <c r="AK270">
        <v>6</v>
      </c>
      <c r="AL270">
        <v>7</v>
      </c>
      <c r="AM270">
        <v>7</v>
      </c>
      <c r="AN270">
        <v>7</v>
      </c>
      <c r="AO270">
        <v>7</v>
      </c>
      <c r="AP270">
        <v>7</v>
      </c>
      <c r="AQ270">
        <v>6</v>
      </c>
      <c r="AR270">
        <v>8</v>
      </c>
      <c r="AS270">
        <v>8</v>
      </c>
      <c r="AT270">
        <v>7</v>
      </c>
      <c r="AU270">
        <v>7</v>
      </c>
      <c r="AV270">
        <v>8</v>
      </c>
      <c r="AW270">
        <v>44.6</v>
      </c>
      <c r="AX270">
        <v>44.6</v>
      </c>
      <c r="AY270">
        <v>44.6</v>
      </c>
      <c r="AZ270">
        <v>24.146000000000001</v>
      </c>
      <c r="BA270">
        <v>204</v>
      </c>
      <c r="BB270" t="s">
        <v>2454</v>
      </c>
      <c r="BC270">
        <v>0</v>
      </c>
      <c r="BD270">
        <v>76.402000000000001</v>
      </c>
      <c r="BE270" t="s">
        <v>130</v>
      </c>
      <c r="BF270" t="s">
        <v>130</v>
      </c>
      <c r="BG270" t="s">
        <v>130</v>
      </c>
      <c r="BH270" t="s">
        <v>130</v>
      </c>
      <c r="BI270" t="s">
        <v>130</v>
      </c>
      <c r="BJ270" t="s">
        <v>130</v>
      </c>
      <c r="BK270" t="s">
        <v>130</v>
      </c>
      <c r="BL270" t="s">
        <v>130</v>
      </c>
      <c r="BM270" t="s">
        <v>130</v>
      </c>
      <c r="BN270" t="s">
        <v>130</v>
      </c>
      <c r="BO270" t="s">
        <v>130</v>
      </c>
      <c r="BP270" t="s">
        <v>130</v>
      </c>
      <c r="BQ270">
        <v>39.200000000000003</v>
      </c>
      <c r="BR270">
        <v>38.200000000000003</v>
      </c>
      <c r="BS270">
        <v>44.6</v>
      </c>
      <c r="BT270">
        <v>42.6</v>
      </c>
      <c r="BU270">
        <v>40.200000000000003</v>
      </c>
      <c r="BV270">
        <v>42.6</v>
      </c>
      <c r="BW270">
        <v>32.799999999999997</v>
      </c>
      <c r="BX270">
        <v>42.6</v>
      </c>
      <c r="BY270">
        <v>42.6</v>
      </c>
      <c r="BZ270">
        <v>36.299999999999997</v>
      </c>
      <c r="CA270">
        <v>39.200000000000003</v>
      </c>
      <c r="CB270">
        <v>42.6</v>
      </c>
      <c r="CC270">
        <v>7709700000</v>
      </c>
      <c r="CD270">
        <v>355610000</v>
      </c>
      <c r="CE270">
        <v>532700000</v>
      </c>
      <c r="CF270">
        <v>408520000</v>
      </c>
      <c r="CG270">
        <v>547220000</v>
      </c>
      <c r="CH270">
        <v>1340200000</v>
      </c>
      <c r="CI270">
        <v>1148600000</v>
      </c>
      <c r="CJ270">
        <v>417990000</v>
      </c>
      <c r="CK270">
        <v>400510000</v>
      </c>
      <c r="CL270">
        <v>409050000</v>
      </c>
      <c r="CM270">
        <v>550930000</v>
      </c>
      <c r="CN270">
        <v>682350000</v>
      </c>
      <c r="CO270">
        <v>916080000</v>
      </c>
      <c r="CP270">
        <v>700880000</v>
      </c>
      <c r="CQ270">
        <v>32328000</v>
      </c>
      <c r="CR270">
        <v>48427000</v>
      </c>
      <c r="CS270">
        <v>37138000</v>
      </c>
      <c r="CT270">
        <v>49747000</v>
      </c>
      <c r="CU270">
        <v>121840000</v>
      </c>
      <c r="CV270">
        <v>104410000</v>
      </c>
      <c r="CW270">
        <v>37999000</v>
      </c>
      <c r="CX270">
        <v>36410000</v>
      </c>
      <c r="CY270">
        <v>37187000</v>
      </c>
      <c r="CZ270">
        <v>50084000</v>
      </c>
      <c r="DA270">
        <v>62031000</v>
      </c>
      <c r="DB270">
        <v>83280000</v>
      </c>
      <c r="DC270">
        <v>24.946280000000002</v>
      </c>
      <c r="DD270">
        <v>25.529309999999999</v>
      </c>
      <c r="DE270">
        <v>25.14639</v>
      </c>
      <c r="DF270">
        <v>25.568110000000001</v>
      </c>
      <c r="DG270">
        <v>26.860410000000002</v>
      </c>
      <c r="DH270">
        <v>26.63768</v>
      </c>
      <c r="DI270">
        <v>25.179459999999999</v>
      </c>
      <c r="DJ270">
        <v>25.117830000000001</v>
      </c>
      <c r="DK270">
        <v>25.148289999999999</v>
      </c>
      <c r="DL270">
        <v>25.577850000000002</v>
      </c>
      <c r="DM270">
        <v>25.886489999999998</v>
      </c>
      <c r="DN270">
        <v>26.31147</v>
      </c>
      <c r="DO270">
        <v>0.12516197216918001</v>
      </c>
      <c r="DP270">
        <v>5.87991078694685E-2</v>
      </c>
      <c r="DQ270">
        <v>0.40319418757985598</v>
      </c>
      <c r="DR270">
        <v>0.43013445536295702</v>
      </c>
      <c r="DS270">
        <v>1.2421729917617099</v>
      </c>
      <c r="DT270">
        <v>-1.1480731964111299</v>
      </c>
      <c r="DU270">
        <v>6</v>
      </c>
      <c r="DV270">
        <v>3</v>
      </c>
      <c r="DW270">
        <v>10</v>
      </c>
      <c r="DX270">
        <v>4</v>
      </c>
      <c r="DY270">
        <v>10</v>
      </c>
      <c r="DZ270">
        <v>11</v>
      </c>
      <c r="EA270">
        <v>5</v>
      </c>
      <c r="EB270">
        <v>6</v>
      </c>
      <c r="EC270">
        <v>5</v>
      </c>
      <c r="ED270">
        <v>8</v>
      </c>
      <c r="EE270">
        <v>8</v>
      </c>
      <c r="EF270">
        <v>9</v>
      </c>
      <c r="EG270">
        <v>85</v>
      </c>
      <c r="EH270">
        <v>349</v>
      </c>
      <c r="EI270" t="s">
        <v>2455</v>
      </c>
      <c r="EJ270" t="s">
        <v>149</v>
      </c>
      <c r="EK270" t="s">
        <v>2456</v>
      </c>
      <c r="EL270" t="s">
        <v>2457</v>
      </c>
      <c r="EM270" t="s">
        <v>2458</v>
      </c>
      <c r="EN270" t="s">
        <v>2459</v>
      </c>
    </row>
    <row r="271" spans="1:148" x14ac:dyDescent="0.25">
      <c r="A271" t="s">
        <v>3181</v>
      </c>
      <c r="B271" t="s">
        <v>3182</v>
      </c>
      <c r="C271" t="s">
        <v>3183</v>
      </c>
      <c r="D271" t="s">
        <v>3183</v>
      </c>
      <c r="E271" t="s">
        <v>3183</v>
      </c>
      <c r="F271" t="s">
        <v>3184</v>
      </c>
      <c r="G271" t="str">
        <f>MID(F271,FIND("&gt;sp|",F271)+4,6)</f>
        <v>Q07020</v>
      </c>
      <c r="H271" t="s">
        <v>5306</v>
      </c>
      <c r="I271">
        <v>9</v>
      </c>
      <c r="J271">
        <v>6</v>
      </c>
      <c r="K271">
        <v>6</v>
      </c>
      <c r="L271">
        <v>6</v>
      </c>
      <c r="M271">
        <v>4</v>
      </c>
      <c r="N271">
        <v>4</v>
      </c>
      <c r="O271">
        <v>3</v>
      </c>
      <c r="P271">
        <v>4</v>
      </c>
      <c r="Q271">
        <v>5</v>
      </c>
      <c r="R271">
        <v>4</v>
      </c>
      <c r="S271">
        <v>3</v>
      </c>
      <c r="T271">
        <v>4</v>
      </c>
      <c r="U271">
        <v>5</v>
      </c>
      <c r="V271">
        <v>6</v>
      </c>
      <c r="W271">
        <v>5</v>
      </c>
      <c r="X271">
        <v>5</v>
      </c>
      <c r="Y271">
        <v>4</v>
      </c>
      <c r="Z271">
        <v>4</v>
      </c>
      <c r="AA271">
        <v>3</v>
      </c>
      <c r="AB271">
        <v>4</v>
      </c>
      <c r="AC271">
        <v>5</v>
      </c>
      <c r="AD271">
        <v>4</v>
      </c>
      <c r="AE271">
        <v>3</v>
      </c>
      <c r="AF271">
        <v>4</v>
      </c>
      <c r="AG271">
        <v>5</v>
      </c>
      <c r="AH271">
        <v>6</v>
      </c>
      <c r="AI271">
        <v>5</v>
      </c>
      <c r="AJ271">
        <v>5</v>
      </c>
      <c r="AK271">
        <v>4</v>
      </c>
      <c r="AL271">
        <v>4</v>
      </c>
      <c r="AM271">
        <v>3</v>
      </c>
      <c r="AN271">
        <v>4</v>
      </c>
      <c r="AO271">
        <v>5</v>
      </c>
      <c r="AP271">
        <v>4</v>
      </c>
      <c r="AQ271">
        <v>3</v>
      </c>
      <c r="AR271">
        <v>4</v>
      </c>
      <c r="AS271">
        <v>5</v>
      </c>
      <c r="AT271">
        <v>6</v>
      </c>
      <c r="AU271">
        <v>5</v>
      </c>
      <c r="AV271">
        <v>5</v>
      </c>
      <c r="AW271">
        <v>34</v>
      </c>
      <c r="AX271">
        <v>34</v>
      </c>
      <c r="AY271">
        <v>34</v>
      </c>
      <c r="AZ271">
        <v>21.634</v>
      </c>
      <c r="BA271">
        <v>188</v>
      </c>
      <c r="BB271" t="s">
        <v>3185</v>
      </c>
      <c r="BC271">
        <v>0</v>
      </c>
      <c r="BD271">
        <v>41.29</v>
      </c>
      <c r="BE271" t="s">
        <v>130</v>
      </c>
      <c r="BF271" t="s">
        <v>130</v>
      </c>
      <c r="BG271" t="s">
        <v>130</v>
      </c>
      <c r="BH271" t="s">
        <v>130</v>
      </c>
      <c r="BI271" t="s">
        <v>130</v>
      </c>
      <c r="BJ271" t="s">
        <v>130</v>
      </c>
      <c r="BK271" t="s">
        <v>130</v>
      </c>
      <c r="BL271" t="s">
        <v>130</v>
      </c>
      <c r="BM271" t="s">
        <v>130</v>
      </c>
      <c r="BN271" t="s">
        <v>130</v>
      </c>
      <c r="BO271" t="s">
        <v>130</v>
      </c>
      <c r="BP271" t="s">
        <v>130</v>
      </c>
      <c r="BQ271">
        <v>20.7</v>
      </c>
      <c r="BR271">
        <v>20.7</v>
      </c>
      <c r="BS271">
        <v>13.8</v>
      </c>
      <c r="BT271">
        <v>20.7</v>
      </c>
      <c r="BU271">
        <v>28.2</v>
      </c>
      <c r="BV271">
        <v>20.7</v>
      </c>
      <c r="BW271">
        <v>16</v>
      </c>
      <c r="BX271">
        <v>20.7</v>
      </c>
      <c r="BY271">
        <v>26.6</v>
      </c>
      <c r="BZ271">
        <v>34</v>
      </c>
      <c r="CA271">
        <v>28.2</v>
      </c>
      <c r="CB271">
        <v>26.6</v>
      </c>
      <c r="CC271">
        <v>2463600000</v>
      </c>
      <c r="CD271">
        <v>89980000</v>
      </c>
      <c r="CE271">
        <v>119930000</v>
      </c>
      <c r="CF271">
        <v>96346000</v>
      </c>
      <c r="CG271">
        <v>178350000</v>
      </c>
      <c r="CH271">
        <v>323120000</v>
      </c>
      <c r="CI271">
        <v>466680000</v>
      </c>
      <c r="CJ271">
        <v>117580000</v>
      </c>
      <c r="CK271">
        <v>57917000</v>
      </c>
      <c r="CL271">
        <v>140170000</v>
      </c>
      <c r="CM271">
        <v>123670000</v>
      </c>
      <c r="CN271">
        <v>200160000</v>
      </c>
      <c r="CO271">
        <v>549730000</v>
      </c>
      <c r="CP271">
        <v>351950000</v>
      </c>
      <c r="CQ271">
        <v>12854000</v>
      </c>
      <c r="CR271">
        <v>17133000</v>
      </c>
      <c r="CS271">
        <v>13764000</v>
      </c>
      <c r="CT271">
        <v>25478000</v>
      </c>
      <c r="CU271">
        <v>46159000</v>
      </c>
      <c r="CV271">
        <v>66669000</v>
      </c>
      <c r="CW271">
        <v>16798000</v>
      </c>
      <c r="CX271">
        <v>8273800</v>
      </c>
      <c r="CY271">
        <v>20024000</v>
      </c>
      <c r="CZ271">
        <v>17667000</v>
      </c>
      <c r="DA271">
        <v>28595000</v>
      </c>
      <c r="DB271">
        <v>78533000</v>
      </c>
      <c r="DC271">
        <v>23.61571</v>
      </c>
      <c r="DD271">
        <v>24.030280000000001</v>
      </c>
      <c r="DE271">
        <v>23.714400000000001</v>
      </c>
      <c r="DF271">
        <v>24.60275</v>
      </c>
      <c r="DG271">
        <v>25.46011</v>
      </c>
      <c r="DH271">
        <v>25.99051</v>
      </c>
      <c r="DI271">
        <v>24.00179</v>
      </c>
      <c r="DJ271">
        <v>22.980119999999999</v>
      </c>
      <c r="DK271">
        <v>24.255230000000001</v>
      </c>
      <c r="DL271">
        <v>24.074549999999999</v>
      </c>
      <c r="DM271">
        <v>24.769259999999999</v>
      </c>
      <c r="DN271">
        <v>26.226800000000001</v>
      </c>
      <c r="DO271">
        <v>3.3918480847909903E-2</v>
      </c>
      <c r="DP271">
        <v>4.1084925333659997E-2</v>
      </c>
      <c r="DQ271">
        <v>0.163914692788589</v>
      </c>
      <c r="DR271">
        <v>0.32758649190266798</v>
      </c>
      <c r="DS271">
        <v>1.6798626538519701</v>
      </c>
      <c r="DT271">
        <v>-1.56432851155599</v>
      </c>
      <c r="DU271">
        <v>1</v>
      </c>
      <c r="DV271">
        <v>1</v>
      </c>
      <c r="DW271">
        <v>2</v>
      </c>
      <c r="DX271">
        <v>4</v>
      </c>
      <c r="DY271">
        <v>4</v>
      </c>
      <c r="DZ271">
        <v>3</v>
      </c>
      <c r="EA271">
        <v>2</v>
      </c>
      <c r="EB271">
        <v>2</v>
      </c>
      <c r="EC271">
        <v>1</v>
      </c>
      <c r="ED271">
        <v>3</v>
      </c>
      <c r="EE271">
        <v>4</v>
      </c>
      <c r="EF271">
        <v>4</v>
      </c>
      <c r="EG271">
        <v>31</v>
      </c>
      <c r="EH271">
        <v>433</v>
      </c>
      <c r="EI271" t="s">
        <v>3186</v>
      </c>
      <c r="EJ271" t="s">
        <v>148</v>
      </c>
      <c r="EK271" t="s">
        <v>3187</v>
      </c>
      <c r="EL271" t="s">
        <v>3188</v>
      </c>
      <c r="EM271" t="s">
        <v>3189</v>
      </c>
      <c r="EN271" t="s">
        <v>3190</v>
      </c>
    </row>
    <row r="272" spans="1:148" x14ac:dyDescent="0.25">
      <c r="A272" t="s">
        <v>2470</v>
      </c>
      <c r="B272" t="s">
        <v>2471</v>
      </c>
      <c r="C272" t="s">
        <v>2472</v>
      </c>
      <c r="D272" t="s">
        <v>2472</v>
      </c>
      <c r="E272" t="s">
        <v>2472</v>
      </c>
      <c r="F272" t="s">
        <v>2473</v>
      </c>
      <c r="G272" t="str">
        <f>MID(F272,FIND("&gt;sp|",F272)+4,6)</f>
        <v>P61513</v>
      </c>
      <c r="H272" t="s">
        <v>5226</v>
      </c>
      <c r="I272">
        <v>8</v>
      </c>
      <c r="J272">
        <v>5</v>
      </c>
      <c r="K272">
        <v>5</v>
      </c>
      <c r="L272">
        <v>5</v>
      </c>
      <c r="M272">
        <v>5</v>
      </c>
      <c r="N272">
        <v>5</v>
      </c>
      <c r="O272">
        <v>5</v>
      </c>
      <c r="P272">
        <v>5</v>
      </c>
      <c r="Q272">
        <v>5</v>
      </c>
      <c r="R272">
        <v>5</v>
      </c>
      <c r="S272">
        <v>5</v>
      </c>
      <c r="T272">
        <v>5</v>
      </c>
      <c r="U272">
        <v>5</v>
      </c>
      <c r="V272">
        <v>4</v>
      </c>
      <c r="W272">
        <v>5</v>
      </c>
      <c r="X272">
        <v>5</v>
      </c>
      <c r="Y272">
        <v>5</v>
      </c>
      <c r="Z272">
        <v>5</v>
      </c>
      <c r="AA272">
        <v>5</v>
      </c>
      <c r="AB272">
        <v>5</v>
      </c>
      <c r="AC272">
        <v>5</v>
      </c>
      <c r="AD272">
        <v>5</v>
      </c>
      <c r="AE272">
        <v>5</v>
      </c>
      <c r="AF272">
        <v>5</v>
      </c>
      <c r="AG272">
        <v>5</v>
      </c>
      <c r="AH272">
        <v>4</v>
      </c>
      <c r="AI272">
        <v>5</v>
      </c>
      <c r="AJ272">
        <v>5</v>
      </c>
      <c r="AK272">
        <v>5</v>
      </c>
      <c r="AL272">
        <v>5</v>
      </c>
      <c r="AM272">
        <v>5</v>
      </c>
      <c r="AN272">
        <v>5</v>
      </c>
      <c r="AO272">
        <v>5</v>
      </c>
      <c r="AP272">
        <v>5</v>
      </c>
      <c r="AQ272">
        <v>5</v>
      </c>
      <c r="AR272">
        <v>5</v>
      </c>
      <c r="AS272">
        <v>5</v>
      </c>
      <c r="AT272">
        <v>4</v>
      </c>
      <c r="AU272">
        <v>5</v>
      </c>
      <c r="AV272">
        <v>5</v>
      </c>
      <c r="AW272">
        <v>69.099999999999994</v>
      </c>
      <c r="AX272">
        <v>69.099999999999994</v>
      </c>
      <c r="AY272">
        <v>69.099999999999994</v>
      </c>
      <c r="AZ272">
        <v>7.6239999999999997</v>
      </c>
      <c r="BA272">
        <v>68</v>
      </c>
      <c r="BB272" t="s">
        <v>2474</v>
      </c>
      <c r="BC272">
        <v>0</v>
      </c>
      <c r="BD272">
        <v>50.771000000000001</v>
      </c>
      <c r="BE272" t="s">
        <v>130</v>
      </c>
      <c r="BF272" t="s">
        <v>130</v>
      </c>
      <c r="BG272" t="s">
        <v>130</v>
      </c>
      <c r="BH272" t="s">
        <v>130</v>
      </c>
      <c r="BI272" t="s">
        <v>130</v>
      </c>
      <c r="BJ272" t="s">
        <v>130</v>
      </c>
      <c r="BK272" t="s">
        <v>130</v>
      </c>
      <c r="BL272" t="s">
        <v>130</v>
      </c>
      <c r="BM272" t="s">
        <v>130</v>
      </c>
      <c r="BN272" t="s">
        <v>130</v>
      </c>
      <c r="BO272" t="s">
        <v>130</v>
      </c>
      <c r="BP272" t="s">
        <v>130</v>
      </c>
      <c r="BQ272">
        <v>69.099999999999994</v>
      </c>
      <c r="BR272">
        <v>69.099999999999994</v>
      </c>
      <c r="BS272">
        <v>69.099999999999994</v>
      </c>
      <c r="BT272">
        <v>69.099999999999994</v>
      </c>
      <c r="BU272">
        <v>69.099999999999994</v>
      </c>
      <c r="BV272">
        <v>69.099999999999994</v>
      </c>
      <c r="BW272">
        <v>69.099999999999994</v>
      </c>
      <c r="BX272">
        <v>69.099999999999994</v>
      </c>
      <c r="BY272">
        <v>69.099999999999994</v>
      </c>
      <c r="BZ272">
        <v>57.4</v>
      </c>
      <c r="CA272">
        <v>69.099999999999994</v>
      </c>
      <c r="CB272">
        <v>69.099999999999994</v>
      </c>
      <c r="CC272">
        <v>4787300000</v>
      </c>
      <c r="CD272">
        <v>251770000</v>
      </c>
      <c r="CE272">
        <v>251550000</v>
      </c>
      <c r="CF272">
        <v>181070000</v>
      </c>
      <c r="CG272">
        <v>370800000</v>
      </c>
      <c r="CH272">
        <v>776370000</v>
      </c>
      <c r="CI272">
        <v>673310000</v>
      </c>
      <c r="CJ272">
        <v>276180000</v>
      </c>
      <c r="CK272">
        <v>161600000</v>
      </c>
      <c r="CL272">
        <v>239650000</v>
      </c>
      <c r="CM272">
        <v>322890000</v>
      </c>
      <c r="CN272">
        <v>434900000</v>
      </c>
      <c r="CO272">
        <v>847190000</v>
      </c>
      <c r="CP272">
        <v>1196800000</v>
      </c>
      <c r="CQ272">
        <v>62942000</v>
      </c>
      <c r="CR272">
        <v>62887000</v>
      </c>
      <c r="CS272">
        <v>45268000</v>
      </c>
      <c r="CT272">
        <v>92700000</v>
      </c>
      <c r="CU272">
        <v>194090000</v>
      </c>
      <c r="CV272">
        <v>168330000</v>
      </c>
      <c r="CW272">
        <v>69046000</v>
      </c>
      <c r="CX272">
        <v>40401000</v>
      </c>
      <c r="CY272">
        <v>59913000</v>
      </c>
      <c r="CZ272">
        <v>80722000</v>
      </c>
      <c r="DA272">
        <v>108730000</v>
      </c>
      <c r="DB272">
        <v>211800000</v>
      </c>
      <c r="DC272">
        <v>25.907520000000002</v>
      </c>
      <c r="DD272">
        <v>25.90626</v>
      </c>
      <c r="DE272">
        <v>25.431989999999999</v>
      </c>
      <c r="DF272">
        <v>26.466069999999998</v>
      </c>
      <c r="DG272">
        <v>27.532150000000001</v>
      </c>
      <c r="DH272">
        <v>27.326720000000002</v>
      </c>
      <c r="DI272">
        <v>26.041049999999998</v>
      </c>
      <c r="DJ272">
        <v>25.267890000000001</v>
      </c>
      <c r="DK272">
        <v>25.836369999999999</v>
      </c>
      <c r="DL272">
        <v>26.266459999999999</v>
      </c>
      <c r="DM272">
        <v>26.696169999999999</v>
      </c>
      <c r="DN272">
        <v>27.65813</v>
      </c>
      <c r="DO272">
        <v>4.0645193069124501E-2</v>
      </c>
      <c r="DP272">
        <v>3.3486048380534997E-2</v>
      </c>
      <c r="DQ272">
        <v>0.16870882935177001</v>
      </c>
      <c r="DR272">
        <v>0.234724680582683</v>
      </c>
      <c r="DS272">
        <v>1.6989276954907699</v>
      </c>
      <c r="DT272">
        <v>-1.35972277323405</v>
      </c>
      <c r="DU272">
        <v>5</v>
      </c>
      <c r="DV272">
        <v>4</v>
      </c>
      <c r="DW272">
        <v>5</v>
      </c>
      <c r="DX272">
        <v>5</v>
      </c>
      <c r="DY272">
        <v>5</v>
      </c>
      <c r="DZ272">
        <v>6</v>
      </c>
      <c r="EA272">
        <v>2</v>
      </c>
      <c r="EB272">
        <v>4</v>
      </c>
      <c r="EC272">
        <v>4</v>
      </c>
      <c r="ED272">
        <v>5</v>
      </c>
      <c r="EE272">
        <v>8</v>
      </c>
      <c r="EF272">
        <v>8</v>
      </c>
      <c r="EG272">
        <v>61</v>
      </c>
      <c r="EH272">
        <v>351</v>
      </c>
      <c r="EI272" t="s">
        <v>2475</v>
      </c>
      <c r="EJ272" t="s">
        <v>147</v>
      </c>
      <c r="EK272" t="s">
        <v>2476</v>
      </c>
      <c r="EL272" t="s">
        <v>2477</v>
      </c>
      <c r="EM272" t="s">
        <v>2478</v>
      </c>
      <c r="EN272" t="s">
        <v>2479</v>
      </c>
      <c r="EP272">
        <v>115</v>
      </c>
      <c r="ER272">
        <v>37</v>
      </c>
    </row>
    <row r="273" spans="1:148" x14ac:dyDescent="0.25">
      <c r="A273" t="s">
        <v>2566</v>
      </c>
      <c r="B273" t="s">
        <v>2566</v>
      </c>
      <c r="C273" t="s">
        <v>2567</v>
      </c>
      <c r="D273" t="s">
        <v>2567</v>
      </c>
      <c r="E273" t="s">
        <v>2567</v>
      </c>
      <c r="F273" t="s">
        <v>2568</v>
      </c>
      <c r="G273" t="str">
        <f>MID(F273,FIND("&gt;sp|",F273)+4,6)</f>
        <v>P62263</v>
      </c>
      <c r="H273" t="s">
        <v>5237</v>
      </c>
      <c r="I273">
        <v>3</v>
      </c>
      <c r="J273">
        <v>9</v>
      </c>
      <c r="K273">
        <v>9</v>
      </c>
      <c r="L273">
        <v>9</v>
      </c>
      <c r="M273">
        <v>9</v>
      </c>
      <c r="N273">
        <v>9</v>
      </c>
      <c r="O273">
        <v>9</v>
      </c>
      <c r="P273">
        <v>9</v>
      </c>
      <c r="Q273">
        <v>9</v>
      </c>
      <c r="R273">
        <v>9</v>
      </c>
      <c r="S273">
        <v>9</v>
      </c>
      <c r="T273">
        <v>9</v>
      </c>
      <c r="U273">
        <v>9</v>
      </c>
      <c r="V273">
        <v>8</v>
      </c>
      <c r="W273">
        <v>9</v>
      </c>
      <c r="X273">
        <v>9</v>
      </c>
      <c r="Y273">
        <v>9</v>
      </c>
      <c r="Z273">
        <v>9</v>
      </c>
      <c r="AA273">
        <v>9</v>
      </c>
      <c r="AB273">
        <v>9</v>
      </c>
      <c r="AC273">
        <v>9</v>
      </c>
      <c r="AD273">
        <v>9</v>
      </c>
      <c r="AE273">
        <v>9</v>
      </c>
      <c r="AF273">
        <v>9</v>
      </c>
      <c r="AG273">
        <v>9</v>
      </c>
      <c r="AH273">
        <v>8</v>
      </c>
      <c r="AI273">
        <v>9</v>
      </c>
      <c r="AJ273">
        <v>9</v>
      </c>
      <c r="AK273">
        <v>9</v>
      </c>
      <c r="AL273">
        <v>9</v>
      </c>
      <c r="AM273">
        <v>9</v>
      </c>
      <c r="AN273">
        <v>9</v>
      </c>
      <c r="AO273">
        <v>9</v>
      </c>
      <c r="AP273">
        <v>9</v>
      </c>
      <c r="AQ273">
        <v>9</v>
      </c>
      <c r="AR273">
        <v>9</v>
      </c>
      <c r="AS273">
        <v>9</v>
      </c>
      <c r="AT273">
        <v>8</v>
      </c>
      <c r="AU273">
        <v>9</v>
      </c>
      <c r="AV273">
        <v>9</v>
      </c>
      <c r="AW273">
        <v>41.7</v>
      </c>
      <c r="AX273">
        <v>41.7</v>
      </c>
      <c r="AY273">
        <v>41.7</v>
      </c>
      <c r="AZ273">
        <v>16.273</v>
      </c>
      <c r="BA273">
        <v>151</v>
      </c>
      <c r="BB273" t="s">
        <v>2569</v>
      </c>
      <c r="BC273">
        <v>0</v>
      </c>
      <c r="BD273">
        <v>76.156000000000006</v>
      </c>
      <c r="BE273" t="s">
        <v>130</v>
      </c>
      <c r="BF273" t="s">
        <v>130</v>
      </c>
      <c r="BG273" t="s">
        <v>130</v>
      </c>
      <c r="BH273" t="s">
        <v>130</v>
      </c>
      <c r="BI273" t="s">
        <v>130</v>
      </c>
      <c r="BJ273" t="s">
        <v>130</v>
      </c>
      <c r="BK273" t="s">
        <v>130</v>
      </c>
      <c r="BL273" t="s">
        <v>130</v>
      </c>
      <c r="BM273" t="s">
        <v>130</v>
      </c>
      <c r="BN273" t="s">
        <v>130</v>
      </c>
      <c r="BO273" t="s">
        <v>130</v>
      </c>
      <c r="BP273" t="s">
        <v>130</v>
      </c>
      <c r="BQ273">
        <v>41.7</v>
      </c>
      <c r="BR273">
        <v>41.7</v>
      </c>
      <c r="BS273">
        <v>41.7</v>
      </c>
      <c r="BT273">
        <v>41.7</v>
      </c>
      <c r="BU273">
        <v>41.7</v>
      </c>
      <c r="BV273">
        <v>41.7</v>
      </c>
      <c r="BW273">
        <v>41.7</v>
      </c>
      <c r="BX273">
        <v>41.7</v>
      </c>
      <c r="BY273">
        <v>41.7</v>
      </c>
      <c r="BZ273">
        <v>41.7</v>
      </c>
      <c r="CA273">
        <v>41.7</v>
      </c>
      <c r="CB273">
        <v>41.7</v>
      </c>
      <c r="CC273">
        <v>8044000000</v>
      </c>
      <c r="CD273">
        <v>447780000</v>
      </c>
      <c r="CE273">
        <v>485800000</v>
      </c>
      <c r="CF273">
        <v>450820000</v>
      </c>
      <c r="CG273">
        <v>659390000</v>
      </c>
      <c r="CH273">
        <v>1494400000</v>
      </c>
      <c r="CI273">
        <v>1037300000</v>
      </c>
      <c r="CJ273">
        <v>628680000</v>
      </c>
      <c r="CK273">
        <v>303590000</v>
      </c>
      <c r="CL273">
        <v>490590000</v>
      </c>
      <c r="CM273">
        <v>464900000</v>
      </c>
      <c r="CN273">
        <v>652730000</v>
      </c>
      <c r="CO273">
        <v>928040000</v>
      </c>
      <c r="CP273">
        <v>2011000000</v>
      </c>
      <c r="CQ273">
        <v>111940000</v>
      </c>
      <c r="CR273">
        <v>121450000</v>
      </c>
      <c r="CS273">
        <v>112700000</v>
      </c>
      <c r="CT273">
        <v>164850000</v>
      </c>
      <c r="CU273">
        <v>373610000</v>
      </c>
      <c r="CV273">
        <v>259330000</v>
      </c>
      <c r="CW273">
        <v>157170000</v>
      </c>
      <c r="CX273">
        <v>75896000</v>
      </c>
      <c r="CY273">
        <v>122650000</v>
      </c>
      <c r="CZ273">
        <v>116220000</v>
      </c>
      <c r="DA273">
        <v>163180000</v>
      </c>
      <c r="DB273">
        <v>232010000</v>
      </c>
      <c r="DC273">
        <v>26.738150000000001</v>
      </c>
      <c r="DD273">
        <v>26.855789999999999</v>
      </c>
      <c r="DE273">
        <v>26.747910000000001</v>
      </c>
      <c r="DF273">
        <v>27.296579999999999</v>
      </c>
      <c r="DG273">
        <v>28.476959999999998</v>
      </c>
      <c r="DH273">
        <v>27.950209999999998</v>
      </c>
      <c r="DI273">
        <v>27.22775</v>
      </c>
      <c r="DJ273">
        <v>26.177520000000001</v>
      </c>
      <c r="DK273">
        <v>26.869969999999999</v>
      </c>
      <c r="DL273">
        <v>26.792280000000002</v>
      </c>
      <c r="DM273">
        <v>27.281890000000001</v>
      </c>
      <c r="DN273">
        <v>27.78961</v>
      </c>
      <c r="DO273">
        <v>2.39067447311412E-2</v>
      </c>
      <c r="DP273">
        <v>2.22015380859375E-2</v>
      </c>
      <c r="DQ273">
        <v>0.62455884135371598</v>
      </c>
      <c r="DR273">
        <v>0.619988759358723</v>
      </c>
      <c r="DS273">
        <v>1.51652244335607</v>
      </c>
      <c r="DT273">
        <v>-1.12730089823405</v>
      </c>
      <c r="DU273">
        <v>7</v>
      </c>
      <c r="DV273">
        <v>8</v>
      </c>
      <c r="DW273">
        <v>4</v>
      </c>
      <c r="DX273">
        <v>10</v>
      </c>
      <c r="DY273">
        <v>14</v>
      </c>
      <c r="DZ273">
        <v>11</v>
      </c>
      <c r="EA273">
        <v>10</v>
      </c>
      <c r="EB273">
        <v>2</v>
      </c>
      <c r="EC273">
        <v>7</v>
      </c>
      <c r="ED273">
        <v>10</v>
      </c>
      <c r="EE273">
        <v>11</v>
      </c>
      <c r="EF273">
        <v>10</v>
      </c>
      <c r="EG273">
        <v>104</v>
      </c>
      <c r="EH273">
        <v>362</v>
      </c>
      <c r="EI273" t="s">
        <v>2570</v>
      </c>
      <c r="EJ273" t="s">
        <v>149</v>
      </c>
      <c r="EK273" t="s">
        <v>2571</v>
      </c>
      <c r="EL273" t="s">
        <v>2572</v>
      </c>
      <c r="EM273" t="s">
        <v>2573</v>
      </c>
      <c r="EN273" t="s">
        <v>2574</v>
      </c>
      <c r="EP273">
        <v>118</v>
      </c>
      <c r="ER273">
        <v>75</v>
      </c>
    </row>
    <row r="274" spans="1:148" x14ac:dyDescent="0.25">
      <c r="A274" t="s">
        <v>3139</v>
      </c>
      <c r="B274" t="s">
        <v>3139</v>
      </c>
      <c r="C274" t="s">
        <v>3140</v>
      </c>
      <c r="D274" t="s">
        <v>3140</v>
      </c>
      <c r="E274" t="s">
        <v>3140</v>
      </c>
      <c r="F274" t="s">
        <v>3141</v>
      </c>
      <c r="G274" t="str">
        <f>MID(F274,FIND("&gt;sp|",F274)+4,6)</f>
        <v>Q02543</v>
      </c>
      <c r="H274" t="s">
        <v>5300</v>
      </c>
      <c r="I274">
        <v>5</v>
      </c>
      <c r="J274">
        <v>11</v>
      </c>
      <c r="K274">
        <v>11</v>
      </c>
      <c r="L274">
        <v>11</v>
      </c>
      <c r="M274">
        <v>9</v>
      </c>
      <c r="N274">
        <v>11</v>
      </c>
      <c r="O274">
        <v>11</v>
      </c>
      <c r="P274">
        <v>10</v>
      </c>
      <c r="Q274">
        <v>11</v>
      </c>
      <c r="R274">
        <v>10</v>
      </c>
      <c r="S274">
        <v>11</v>
      </c>
      <c r="T274">
        <v>10</v>
      </c>
      <c r="U274">
        <v>10</v>
      </c>
      <c r="V274">
        <v>10</v>
      </c>
      <c r="W274">
        <v>10</v>
      </c>
      <c r="X274">
        <v>9</v>
      </c>
      <c r="Y274">
        <v>9</v>
      </c>
      <c r="Z274">
        <v>11</v>
      </c>
      <c r="AA274">
        <v>11</v>
      </c>
      <c r="AB274">
        <v>10</v>
      </c>
      <c r="AC274">
        <v>11</v>
      </c>
      <c r="AD274">
        <v>10</v>
      </c>
      <c r="AE274">
        <v>11</v>
      </c>
      <c r="AF274">
        <v>10</v>
      </c>
      <c r="AG274">
        <v>10</v>
      </c>
      <c r="AH274">
        <v>10</v>
      </c>
      <c r="AI274">
        <v>10</v>
      </c>
      <c r="AJ274">
        <v>9</v>
      </c>
      <c r="AK274">
        <v>9</v>
      </c>
      <c r="AL274">
        <v>11</v>
      </c>
      <c r="AM274">
        <v>11</v>
      </c>
      <c r="AN274">
        <v>10</v>
      </c>
      <c r="AO274">
        <v>11</v>
      </c>
      <c r="AP274">
        <v>10</v>
      </c>
      <c r="AQ274">
        <v>11</v>
      </c>
      <c r="AR274">
        <v>10</v>
      </c>
      <c r="AS274">
        <v>10</v>
      </c>
      <c r="AT274">
        <v>10</v>
      </c>
      <c r="AU274">
        <v>10</v>
      </c>
      <c r="AV274">
        <v>9</v>
      </c>
      <c r="AW274">
        <v>51.9</v>
      </c>
      <c r="AX274">
        <v>51.9</v>
      </c>
      <c r="AY274">
        <v>51.9</v>
      </c>
      <c r="AZ274">
        <v>18.079000000000001</v>
      </c>
      <c r="BA274">
        <v>154</v>
      </c>
      <c r="BB274" t="s">
        <v>3142</v>
      </c>
      <c r="BC274">
        <v>0</v>
      </c>
      <c r="BD274">
        <v>100.12</v>
      </c>
      <c r="BE274" t="s">
        <v>130</v>
      </c>
      <c r="BF274" t="s">
        <v>130</v>
      </c>
      <c r="BG274" t="s">
        <v>130</v>
      </c>
      <c r="BH274" t="s">
        <v>130</v>
      </c>
      <c r="BI274" t="s">
        <v>130</v>
      </c>
      <c r="BJ274" t="s">
        <v>130</v>
      </c>
      <c r="BK274" t="s">
        <v>130</v>
      </c>
      <c r="BL274" t="s">
        <v>130</v>
      </c>
      <c r="BM274" t="s">
        <v>130</v>
      </c>
      <c r="BN274" t="s">
        <v>130</v>
      </c>
      <c r="BO274" t="s">
        <v>130</v>
      </c>
      <c r="BP274" t="s">
        <v>130</v>
      </c>
      <c r="BQ274">
        <v>42.2</v>
      </c>
      <c r="BR274">
        <v>51.9</v>
      </c>
      <c r="BS274">
        <v>51.9</v>
      </c>
      <c r="BT274">
        <v>51.3</v>
      </c>
      <c r="BU274">
        <v>51.9</v>
      </c>
      <c r="BV274">
        <v>46.8</v>
      </c>
      <c r="BW274">
        <v>51.9</v>
      </c>
      <c r="BX274">
        <v>51.3</v>
      </c>
      <c r="BY274">
        <v>51.3</v>
      </c>
      <c r="BZ274">
        <v>51.3</v>
      </c>
      <c r="CA274">
        <v>46.8</v>
      </c>
      <c r="CB274">
        <v>46.1</v>
      </c>
      <c r="CC274">
        <v>12661000000</v>
      </c>
      <c r="CD274">
        <v>606230000</v>
      </c>
      <c r="CE274">
        <v>842250000</v>
      </c>
      <c r="CF274">
        <v>601290000</v>
      </c>
      <c r="CG274">
        <v>1051800000</v>
      </c>
      <c r="CH274">
        <v>2167400000</v>
      </c>
      <c r="CI274">
        <v>1597500000</v>
      </c>
      <c r="CJ274">
        <v>815780000</v>
      </c>
      <c r="CK274">
        <v>527600000</v>
      </c>
      <c r="CL274">
        <v>684510000</v>
      </c>
      <c r="CM274">
        <v>1046800000</v>
      </c>
      <c r="CN274">
        <v>1048600000</v>
      </c>
      <c r="CO274">
        <v>1671500000</v>
      </c>
      <c r="CP274">
        <v>1406800000</v>
      </c>
      <c r="CQ274">
        <v>67359000</v>
      </c>
      <c r="CR274">
        <v>93583000</v>
      </c>
      <c r="CS274">
        <v>66810000</v>
      </c>
      <c r="CT274">
        <v>116860000</v>
      </c>
      <c r="CU274">
        <v>240820000</v>
      </c>
      <c r="CV274">
        <v>177500000</v>
      </c>
      <c r="CW274">
        <v>90643000</v>
      </c>
      <c r="CX274">
        <v>58622000</v>
      </c>
      <c r="CY274">
        <v>76056000</v>
      </c>
      <c r="CZ274">
        <v>116310000</v>
      </c>
      <c r="DA274">
        <v>116510000</v>
      </c>
      <c r="DB274">
        <v>185720000</v>
      </c>
      <c r="DC274">
        <v>26.005369999999999</v>
      </c>
      <c r="DD274">
        <v>26.47974</v>
      </c>
      <c r="DE274">
        <v>25.993559999999999</v>
      </c>
      <c r="DF274">
        <v>26.80021</v>
      </c>
      <c r="DG274">
        <v>27.84338</v>
      </c>
      <c r="DH274">
        <v>27.40324</v>
      </c>
      <c r="DI274">
        <v>26.433689999999999</v>
      </c>
      <c r="DJ274">
        <v>25.804939999999998</v>
      </c>
      <c r="DK274">
        <v>26.18056</v>
      </c>
      <c r="DL274">
        <v>26.793399999999998</v>
      </c>
      <c r="DM274">
        <v>26.79588</v>
      </c>
      <c r="DN274">
        <v>27.46855</v>
      </c>
      <c r="DO274">
        <v>2.7396106149383401E-2</v>
      </c>
      <c r="DP274">
        <v>1.9826889038085899E-2</v>
      </c>
      <c r="DQ274">
        <v>0.36565083092501699</v>
      </c>
      <c r="DR274">
        <v>0.32966550191243399</v>
      </c>
      <c r="DS274">
        <v>1.59451299622884</v>
      </c>
      <c r="DT274">
        <v>-1.1893857320149701</v>
      </c>
      <c r="DU274">
        <v>9</v>
      </c>
      <c r="DV274">
        <v>8</v>
      </c>
      <c r="DW274">
        <v>11</v>
      </c>
      <c r="DX274">
        <v>14</v>
      </c>
      <c r="DY274">
        <v>11</v>
      </c>
      <c r="DZ274">
        <v>13</v>
      </c>
      <c r="EA274">
        <v>8</v>
      </c>
      <c r="EB274">
        <v>9</v>
      </c>
      <c r="EC274">
        <v>10</v>
      </c>
      <c r="ED274">
        <v>10</v>
      </c>
      <c r="EE274">
        <v>10</v>
      </c>
      <c r="EF274">
        <v>11</v>
      </c>
      <c r="EG274">
        <v>124</v>
      </c>
      <c r="EH274">
        <v>427</v>
      </c>
      <c r="EI274" t="s">
        <v>3143</v>
      </c>
      <c r="EJ274" t="s">
        <v>465</v>
      </c>
      <c r="EK274" t="s">
        <v>3144</v>
      </c>
      <c r="EL274" t="s">
        <v>3145</v>
      </c>
      <c r="EM274" t="s">
        <v>3146</v>
      </c>
      <c r="EN274" t="s">
        <v>3147</v>
      </c>
      <c r="EP274">
        <v>144</v>
      </c>
      <c r="ER274">
        <v>127</v>
      </c>
    </row>
    <row r="275" spans="1:148" x14ac:dyDescent="0.25">
      <c r="A275" t="s">
        <v>3083</v>
      </c>
      <c r="B275" t="s">
        <v>3083</v>
      </c>
      <c r="C275" t="s">
        <v>312</v>
      </c>
      <c r="D275" t="s">
        <v>129</v>
      </c>
      <c r="E275" t="s">
        <v>129</v>
      </c>
      <c r="F275" t="s">
        <v>3084</v>
      </c>
      <c r="G275" t="str">
        <f>MID(F275,FIND("&gt;sp|",F275)+4,6)</f>
        <v>P84243</v>
      </c>
      <c r="H275" t="s">
        <v>5292</v>
      </c>
      <c r="I275">
        <v>2</v>
      </c>
      <c r="J275">
        <v>3</v>
      </c>
      <c r="K275">
        <v>1</v>
      </c>
      <c r="L275">
        <v>1</v>
      </c>
      <c r="M275">
        <v>3</v>
      </c>
      <c r="N275">
        <v>3</v>
      </c>
      <c r="O275">
        <v>3</v>
      </c>
      <c r="P275">
        <v>3</v>
      </c>
      <c r="Q275">
        <v>3</v>
      </c>
      <c r="R275">
        <v>3</v>
      </c>
      <c r="S275">
        <v>3</v>
      </c>
      <c r="T275">
        <v>3</v>
      </c>
      <c r="U275">
        <v>3</v>
      </c>
      <c r="V275">
        <v>3</v>
      </c>
      <c r="W275">
        <v>3</v>
      </c>
      <c r="X275">
        <v>3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1</v>
      </c>
      <c r="AW275">
        <v>37.9</v>
      </c>
      <c r="AX275">
        <v>24.2</v>
      </c>
      <c r="AY275">
        <v>24.2</v>
      </c>
      <c r="AZ275">
        <v>14.914</v>
      </c>
      <c r="BA275">
        <v>132</v>
      </c>
      <c r="BB275" t="s">
        <v>3085</v>
      </c>
      <c r="BC275">
        <v>0</v>
      </c>
      <c r="BD275">
        <v>17.858000000000001</v>
      </c>
      <c r="BE275" t="s">
        <v>131</v>
      </c>
      <c r="BF275" t="s">
        <v>130</v>
      </c>
      <c r="BG275" t="s">
        <v>130</v>
      </c>
      <c r="BH275" t="s">
        <v>131</v>
      </c>
      <c r="BI275" t="s">
        <v>130</v>
      </c>
      <c r="BJ275" t="s">
        <v>130</v>
      </c>
      <c r="BK275" t="s">
        <v>130</v>
      </c>
      <c r="BL275" t="s">
        <v>131</v>
      </c>
      <c r="BM275" t="s">
        <v>131</v>
      </c>
      <c r="BN275" t="s">
        <v>130</v>
      </c>
      <c r="BO275" t="s">
        <v>130</v>
      </c>
      <c r="BP275" t="s">
        <v>130</v>
      </c>
      <c r="BQ275">
        <v>37.9</v>
      </c>
      <c r="BR275">
        <v>37.9</v>
      </c>
      <c r="BS275">
        <v>37.9</v>
      </c>
      <c r="BT275">
        <v>37.9</v>
      </c>
      <c r="BU275">
        <v>37.9</v>
      </c>
      <c r="BV275">
        <v>37.9</v>
      </c>
      <c r="BW275">
        <v>37.9</v>
      </c>
      <c r="BX275">
        <v>37.9</v>
      </c>
      <c r="BY275">
        <v>37.9</v>
      </c>
      <c r="BZ275">
        <v>37.9</v>
      </c>
      <c r="CA275">
        <v>37.9</v>
      </c>
      <c r="CB275">
        <v>37.9</v>
      </c>
      <c r="CC275">
        <v>131630000</v>
      </c>
      <c r="CD275">
        <v>6509000</v>
      </c>
      <c r="CE275">
        <v>7570400</v>
      </c>
      <c r="CF275">
        <v>5581500</v>
      </c>
      <c r="CG275">
        <v>3397800</v>
      </c>
      <c r="CH275">
        <v>17950000</v>
      </c>
      <c r="CI275">
        <v>11170000</v>
      </c>
      <c r="CJ275">
        <v>11958000</v>
      </c>
      <c r="CK275">
        <v>3721300</v>
      </c>
      <c r="CL275">
        <v>6023600</v>
      </c>
      <c r="CM275">
        <v>10666000</v>
      </c>
      <c r="CN275">
        <v>18457000</v>
      </c>
      <c r="CO275">
        <v>28627000</v>
      </c>
      <c r="CP275">
        <v>32908000</v>
      </c>
      <c r="CQ275">
        <v>1627200</v>
      </c>
      <c r="CR275">
        <v>1892600</v>
      </c>
      <c r="CS275">
        <v>1395400</v>
      </c>
      <c r="CT275">
        <v>849460</v>
      </c>
      <c r="CU275">
        <v>4487600</v>
      </c>
      <c r="CV275">
        <v>2792600</v>
      </c>
      <c r="CW275">
        <v>2989500</v>
      </c>
      <c r="CX275">
        <v>930330</v>
      </c>
      <c r="CY275">
        <v>1505900</v>
      </c>
      <c r="CZ275">
        <v>2666600</v>
      </c>
      <c r="DA275">
        <v>4614200</v>
      </c>
      <c r="DB275">
        <v>7156700</v>
      </c>
      <c r="DC275">
        <v>20.633959999999998</v>
      </c>
      <c r="DD275">
        <v>20.851939999999999</v>
      </c>
      <c r="DE275">
        <v>20.41225</v>
      </c>
      <c r="DF275">
        <v>19.696190000000001</v>
      </c>
      <c r="DG275">
        <v>22.09751</v>
      </c>
      <c r="DH275">
        <v>21.413180000000001</v>
      </c>
      <c r="DI275">
        <v>21.511469999999999</v>
      </c>
      <c r="DJ275">
        <v>19.827380000000002</v>
      </c>
      <c r="DK275">
        <v>20.522189999999998</v>
      </c>
      <c r="DL275">
        <v>21.34657</v>
      </c>
      <c r="DM275">
        <v>22.137650000000001</v>
      </c>
      <c r="DN275">
        <v>22.770859999999999</v>
      </c>
      <c r="DO275">
        <v>8.0511999853808709E-3</v>
      </c>
      <c r="DP275">
        <v>1.2365341186523399E-2</v>
      </c>
      <c r="DQ275">
        <v>0.54464790786256101</v>
      </c>
      <c r="DR275">
        <v>-1.01606814066569</v>
      </c>
      <c r="DS275">
        <v>0.23655316304059401</v>
      </c>
      <c r="DT275">
        <v>-0.43624369303385502</v>
      </c>
      <c r="DU275">
        <v>0</v>
      </c>
      <c r="DV275">
        <v>1</v>
      </c>
      <c r="DW275">
        <v>1</v>
      </c>
      <c r="DX275">
        <v>0</v>
      </c>
      <c r="DY275">
        <v>1</v>
      </c>
      <c r="DZ275">
        <v>2</v>
      </c>
      <c r="EA275">
        <v>1</v>
      </c>
      <c r="EB275">
        <v>0</v>
      </c>
      <c r="EC275">
        <v>0</v>
      </c>
      <c r="ED275">
        <v>2</v>
      </c>
      <c r="EE275">
        <v>1</v>
      </c>
      <c r="EF275">
        <v>2</v>
      </c>
      <c r="EG275">
        <v>11</v>
      </c>
      <c r="EH275">
        <v>419</v>
      </c>
      <c r="EI275" t="s">
        <v>3086</v>
      </c>
      <c r="EJ275" t="s">
        <v>924</v>
      </c>
      <c r="EK275" t="s">
        <v>3087</v>
      </c>
      <c r="EL275" t="s">
        <v>3088</v>
      </c>
      <c r="EM275" t="s">
        <v>3089</v>
      </c>
      <c r="EN275" t="s">
        <v>3090</v>
      </c>
    </row>
    <row r="276" spans="1:148" x14ac:dyDescent="0.25">
      <c r="A276" t="s">
        <v>2506</v>
      </c>
      <c r="B276" t="s">
        <v>2507</v>
      </c>
      <c r="C276" t="s">
        <v>2508</v>
      </c>
      <c r="D276" t="s">
        <v>2508</v>
      </c>
      <c r="E276" t="s">
        <v>2508</v>
      </c>
      <c r="F276" t="s">
        <v>2509</v>
      </c>
      <c r="G276" t="str">
        <f>MID(F276,FIND("&gt;sp|",F276)+4,6)</f>
        <v>P61978</v>
      </c>
      <c r="H276" t="s">
        <v>5230</v>
      </c>
      <c r="I276">
        <v>6</v>
      </c>
      <c r="J276">
        <v>9</v>
      </c>
      <c r="K276">
        <v>9</v>
      </c>
      <c r="L276">
        <v>9</v>
      </c>
      <c r="M276">
        <v>7</v>
      </c>
      <c r="N276">
        <v>7</v>
      </c>
      <c r="O276">
        <v>7</v>
      </c>
      <c r="P276">
        <v>8</v>
      </c>
      <c r="Q276">
        <v>8</v>
      </c>
      <c r="R276">
        <v>8</v>
      </c>
      <c r="S276">
        <v>9</v>
      </c>
      <c r="T276">
        <v>7</v>
      </c>
      <c r="U276">
        <v>7</v>
      </c>
      <c r="V276">
        <v>7</v>
      </c>
      <c r="W276">
        <v>7</v>
      </c>
      <c r="X276">
        <v>7</v>
      </c>
      <c r="Y276">
        <v>7</v>
      </c>
      <c r="Z276">
        <v>7</v>
      </c>
      <c r="AA276">
        <v>7</v>
      </c>
      <c r="AB276">
        <v>8</v>
      </c>
      <c r="AC276">
        <v>8</v>
      </c>
      <c r="AD276">
        <v>8</v>
      </c>
      <c r="AE276">
        <v>9</v>
      </c>
      <c r="AF276">
        <v>7</v>
      </c>
      <c r="AG276">
        <v>7</v>
      </c>
      <c r="AH276">
        <v>7</v>
      </c>
      <c r="AI276">
        <v>7</v>
      </c>
      <c r="AJ276">
        <v>7</v>
      </c>
      <c r="AK276">
        <v>7</v>
      </c>
      <c r="AL276">
        <v>7</v>
      </c>
      <c r="AM276">
        <v>7</v>
      </c>
      <c r="AN276">
        <v>8</v>
      </c>
      <c r="AO276">
        <v>8</v>
      </c>
      <c r="AP276">
        <v>8</v>
      </c>
      <c r="AQ276">
        <v>9</v>
      </c>
      <c r="AR276">
        <v>7</v>
      </c>
      <c r="AS276">
        <v>7</v>
      </c>
      <c r="AT276">
        <v>7</v>
      </c>
      <c r="AU276">
        <v>7</v>
      </c>
      <c r="AV276">
        <v>7</v>
      </c>
      <c r="AW276">
        <v>27.5</v>
      </c>
      <c r="AX276">
        <v>27.5</v>
      </c>
      <c r="AY276">
        <v>27.5</v>
      </c>
      <c r="AZ276">
        <v>48.561999999999998</v>
      </c>
      <c r="BA276">
        <v>440</v>
      </c>
      <c r="BB276" t="s">
        <v>2510</v>
      </c>
      <c r="BC276">
        <v>0</v>
      </c>
      <c r="BD276">
        <v>77.846000000000004</v>
      </c>
      <c r="BE276" t="s">
        <v>130</v>
      </c>
      <c r="BF276" t="s">
        <v>130</v>
      </c>
      <c r="BG276" t="s">
        <v>130</v>
      </c>
      <c r="BH276" t="s">
        <v>130</v>
      </c>
      <c r="BI276" t="s">
        <v>130</v>
      </c>
      <c r="BJ276" t="s">
        <v>130</v>
      </c>
      <c r="BK276" t="s">
        <v>130</v>
      </c>
      <c r="BL276" t="s">
        <v>130</v>
      </c>
      <c r="BM276" t="s">
        <v>130</v>
      </c>
      <c r="BN276" t="s">
        <v>130</v>
      </c>
      <c r="BO276" t="s">
        <v>130</v>
      </c>
      <c r="BP276" t="s">
        <v>130</v>
      </c>
      <c r="BQ276">
        <v>20.5</v>
      </c>
      <c r="BR276">
        <v>20.5</v>
      </c>
      <c r="BS276">
        <v>20.5</v>
      </c>
      <c r="BT276">
        <v>22.3</v>
      </c>
      <c r="BU276">
        <v>22.3</v>
      </c>
      <c r="BV276">
        <v>22.3</v>
      </c>
      <c r="BW276">
        <v>27.5</v>
      </c>
      <c r="BX276">
        <v>23.6</v>
      </c>
      <c r="BY276">
        <v>23.6</v>
      </c>
      <c r="BZ276">
        <v>20.2</v>
      </c>
      <c r="CA276">
        <v>20.5</v>
      </c>
      <c r="CB276">
        <v>23.6</v>
      </c>
      <c r="CC276">
        <v>1639100000</v>
      </c>
      <c r="CD276">
        <v>112080000</v>
      </c>
      <c r="CE276">
        <v>171870000</v>
      </c>
      <c r="CF276">
        <v>133410000</v>
      </c>
      <c r="CG276">
        <v>110960000</v>
      </c>
      <c r="CH276">
        <v>183760000</v>
      </c>
      <c r="CI276">
        <v>166720000</v>
      </c>
      <c r="CJ276">
        <v>231300000</v>
      </c>
      <c r="CK276">
        <v>87754000</v>
      </c>
      <c r="CL276">
        <v>123690000</v>
      </c>
      <c r="CM276">
        <v>81428000</v>
      </c>
      <c r="CN276">
        <v>98789000</v>
      </c>
      <c r="CO276">
        <v>137360000</v>
      </c>
      <c r="CP276">
        <v>65565000</v>
      </c>
      <c r="CQ276">
        <v>4483100</v>
      </c>
      <c r="CR276">
        <v>6874900</v>
      </c>
      <c r="CS276">
        <v>5336600</v>
      </c>
      <c r="CT276">
        <v>4438500</v>
      </c>
      <c r="CU276">
        <v>7350400</v>
      </c>
      <c r="CV276">
        <v>6668800</v>
      </c>
      <c r="CW276">
        <v>9252200</v>
      </c>
      <c r="CX276">
        <v>3510200</v>
      </c>
      <c r="CY276">
        <v>4947500</v>
      </c>
      <c r="CZ276">
        <v>3257100</v>
      </c>
      <c r="DA276">
        <v>3951600</v>
      </c>
      <c r="DB276">
        <v>5494500</v>
      </c>
      <c r="DC276">
        <v>22.096070000000001</v>
      </c>
      <c r="DD276">
        <v>22.712910000000001</v>
      </c>
      <c r="DE276">
        <v>22.347490000000001</v>
      </c>
      <c r="DF276">
        <v>22.08164</v>
      </c>
      <c r="DG276">
        <v>22.80939</v>
      </c>
      <c r="DH276">
        <v>22.668990000000001</v>
      </c>
      <c r="DI276">
        <v>23.141369999999998</v>
      </c>
      <c r="DJ276">
        <v>21.743120000000001</v>
      </c>
      <c r="DK276">
        <v>22.23827</v>
      </c>
      <c r="DL276">
        <v>21.635159999999999</v>
      </c>
      <c r="DM276">
        <v>21.914010000000001</v>
      </c>
      <c r="DN276">
        <v>22.389559999999999</v>
      </c>
      <c r="DO276">
        <v>8.2687205839016703E-3</v>
      </c>
      <c r="DP276">
        <v>1.1236190795898399E-2</v>
      </c>
      <c r="DQ276">
        <v>0.79679092658221096</v>
      </c>
      <c r="DR276">
        <v>0.540435791015625</v>
      </c>
      <c r="DS276">
        <v>0.178799547829914</v>
      </c>
      <c r="DT276">
        <v>-0.13452084859212499</v>
      </c>
      <c r="DU276">
        <v>1</v>
      </c>
      <c r="DV276">
        <v>2</v>
      </c>
      <c r="DW276">
        <v>3</v>
      </c>
      <c r="DX276">
        <v>2</v>
      </c>
      <c r="DY276">
        <v>5</v>
      </c>
      <c r="DZ276">
        <v>6</v>
      </c>
      <c r="EA276">
        <v>3</v>
      </c>
      <c r="EB276">
        <v>4</v>
      </c>
      <c r="EC276">
        <v>6</v>
      </c>
      <c r="ED276">
        <v>2</v>
      </c>
      <c r="EE276">
        <v>2</v>
      </c>
      <c r="EF276">
        <v>3</v>
      </c>
      <c r="EG276">
        <v>39</v>
      </c>
      <c r="EH276">
        <v>355</v>
      </c>
      <c r="EI276" t="s">
        <v>2511</v>
      </c>
      <c r="EJ276" t="s">
        <v>149</v>
      </c>
      <c r="EK276" t="s">
        <v>2512</v>
      </c>
      <c r="EL276" t="s">
        <v>2513</v>
      </c>
      <c r="EM276" t="s">
        <v>2514</v>
      </c>
      <c r="EN276" t="s">
        <v>2515</v>
      </c>
      <c r="EP276">
        <v>116</v>
      </c>
      <c r="ER276">
        <v>297</v>
      </c>
    </row>
    <row r="277" spans="1:148" x14ac:dyDescent="0.25">
      <c r="A277" t="s">
        <v>2203</v>
      </c>
      <c r="B277" t="s">
        <v>2203</v>
      </c>
      <c r="C277" t="s">
        <v>781</v>
      </c>
      <c r="D277" t="s">
        <v>781</v>
      </c>
      <c r="E277" t="s">
        <v>781</v>
      </c>
      <c r="F277" t="s">
        <v>2204</v>
      </c>
      <c r="G277" t="str">
        <f>MID(F277,FIND("&gt;sp|",F277)+4,6)</f>
        <v>P50914</v>
      </c>
      <c r="H277" t="s">
        <v>5195</v>
      </c>
      <c r="I277">
        <v>2</v>
      </c>
      <c r="J277">
        <v>8</v>
      </c>
      <c r="K277">
        <v>8</v>
      </c>
      <c r="L277">
        <v>8</v>
      </c>
      <c r="M277">
        <v>7</v>
      </c>
      <c r="N277">
        <v>7</v>
      </c>
      <c r="O277">
        <v>8</v>
      </c>
      <c r="P277">
        <v>7</v>
      </c>
      <c r="Q277">
        <v>7</v>
      </c>
      <c r="R277">
        <v>8</v>
      </c>
      <c r="S277">
        <v>7</v>
      </c>
      <c r="T277">
        <v>8</v>
      </c>
      <c r="U277">
        <v>8</v>
      </c>
      <c r="V277">
        <v>8</v>
      </c>
      <c r="W277">
        <v>8</v>
      </c>
      <c r="X277">
        <v>8</v>
      </c>
      <c r="Y277">
        <v>7</v>
      </c>
      <c r="Z277">
        <v>7</v>
      </c>
      <c r="AA277">
        <v>8</v>
      </c>
      <c r="AB277">
        <v>7</v>
      </c>
      <c r="AC277">
        <v>7</v>
      </c>
      <c r="AD277">
        <v>8</v>
      </c>
      <c r="AE277">
        <v>7</v>
      </c>
      <c r="AF277">
        <v>8</v>
      </c>
      <c r="AG277">
        <v>8</v>
      </c>
      <c r="AH277">
        <v>8</v>
      </c>
      <c r="AI277">
        <v>8</v>
      </c>
      <c r="AJ277">
        <v>8</v>
      </c>
      <c r="AK277">
        <v>7</v>
      </c>
      <c r="AL277">
        <v>7</v>
      </c>
      <c r="AM277">
        <v>8</v>
      </c>
      <c r="AN277">
        <v>7</v>
      </c>
      <c r="AO277">
        <v>7</v>
      </c>
      <c r="AP277">
        <v>8</v>
      </c>
      <c r="AQ277">
        <v>7</v>
      </c>
      <c r="AR277">
        <v>8</v>
      </c>
      <c r="AS277">
        <v>8</v>
      </c>
      <c r="AT277">
        <v>8</v>
      </c>
      <c r="AU277">
        <v>8</v>
      </c>
      <c r="AV277">
        <v>8</v>
      </c>
      <c r="AW277">
        <v>36.299999999999997</v>
      </c>
      <c r="AX277">
        <v>36.299999999999997</v>
      </c>
      <c r="AY277">
        <v>36.299999999999997</v>
      </c>
      <c r="AZ277">
        <v>23.431999999999999</v>
      </c>
      <c r="BA277">
        <v>215</v>
      </c>
      <c r="BB277" t="s">
        <v>2205</v>
      </c>
      <c r="BC277">
        <v>0</v>
      </c>
      <c r="BD277">
        <v>57.908999999999999</v>
      </c>
      <c r="BE277" t="s">
        <v>130</v>
      </c>
      <c r="BF277" t="s">
        <v>130</v>
      </c>
      <c r="BG277" t="s">
        <v>130</v>
      </c>
      <c r="BH277" t="s">
        <v>130</v>
      </c>
      <c r="BI277" t="s">
        <v>130</v>
      </c>
      <c r="BJ277" t="s">
        <v>130</v>
      </c>
      <c r="BK277" t="s">
        <v>130</v>
      </c>
      <c r="BL277" t="s">
        <v>130</v>
      </c>
      <c r="BM277" t="s">
        <v>130</v>
      </c>
      <c r="BN277" t="s">
        <v>130</v>
      </c>
      <c r="BO277" t="s">
        <v>130</v>
      </c>
      <c r="BP277" t="s">
        <v>130</v>
      </c>
      <c r="BQ277">
        <v>31.6</v>
      </c>
      <c r="BR277">
        <v>31.6</v>
      </c>
      <c r="BS277">
        <v>36.299999999999997</v>
      </c>
      <c r="BT277">
        <v>31.2</v>
      </c>
      <c r="BU277">
        <v>31.6</v>
      </c>
      <c r="BV277">
        <v>36.299999999999997</v>
      </c>
      <c r="BW277">
        <v>31.6</v>
      </c>
      <c r="BX277">
        <v>36.299999999999997</v>
      </c>
      <c r="BY277">
        <v>36.299999999999997</v>
      </c>
      <c r="BZ277">
        <v>36.299999999999997</v>
      </c>
      <c r="CA277">
        <v>36.299999999999997</v>
      </c>
      <c r="CB277">
        <v>36.299999999999997</v>
      </c>
      <c r="CC277">
        <v>8411700000</v>
      </c>
      <c r="CD277">
        <v>358380000</v>
      </c>
      <c r="CE277">
        <v>584640000</v>
      </c>
      <c r="CF277">
        <v>379850000</v>
      </c>
      <c r="CG277">
        <v>591630000</v>
      </c>
      <c r="CH277">
        <v>1323800000</v>
      </c>
      <c r="CI277">
        <v>1349100000</v>
      </c>
      <c r="CJ277">
        <v>636190000</v>
      </c>
      <c r="CK277">
        <v>295200000</v>
      </c>
      <c r="CL277">
        <v>415650000</v>
      </c>
      <c r="CM277">
        <v>564870000</v>
      </c>
      <c r="CN277">
        <v>849470000</v>
      </c>
      <c r="CO277">
        <v>1063000000</v>
      </c>
      <c r="CP277">
        <v>1402000000</v>
      </c>
      <c r="CQ277">
        <v>59730000</v>
      </c>
      <c r="CR277">
        <v>97439000</v>
      </c>
      <c r="CS277">
        <v>63308000</v>
      </c>
      <c r="CT277">
        <v>98605000</v>
      </c>
      <c r="CU277">
        <v>220630000</v>
      </c>
      <c r="CV277">
        <v>224850000</v>
      </c>
      <c r="CW277">
        <v>106030000</v>
      </c>
      <c r="CX277">
        <v>49200000</v>
      </c>
      <c r="CY277">
        <v>69274000</v>
      </c>
      <c r="CZ277">
        <v>94145000</v>
      </c>
      <c r="DA277">
        <v>141580000</v>
      </c>
      <c r="DB277">
        <v>177160000</v>
      </c>
      <c r="DC277">
        <v>25.831949999999999</v>
      </c>
      <c r="DD277">
        <v>26.538</v>
      </c>
      <c r="DE277">
        <v>25.915880000000001</v>
      </c>
      <c r="DF277">
        <v>26.555160000000001</v>
      </c>
      <c r="DG277">
        <v>27.71705</v>
      </c>
      <c r="DH277">
        <v>27.744389999999999</v>
      </c>
      <c r="DI277">
        <v>26.6599</v>
      </c>
      <c r="DJ277">
        <v>25.552150000000001</v>
      </c>
      <c r="DK277">
        <v>26.045809999999999</v>
      </c>
      <c r="DL277">
        <v>26.488379999999999</v>
      </c>
      <c r="DM277">
        <v>27.07704</v>
      </c>
      <c r="DN277">
        <v>27.400480000000002</v>
      </c>
      <c r="DO277">
        <v>7.85290153456061E-3</v>
      </c>
      <c r="DP277">
        <v>9.3237559000662901E-3</v>
      </c>
      <c r="DQ277">
        <v>0.30000704706491199</v>
      </c>
      <c r="DR277">
        <v>0.35023307800293002</v>
      </c>
      <c r="DS277">
        <v>1.29316413748529</v>
      </c>
      <c r="DT277">
        <v>-1.24358876546224</v>
      </c>
      <c r="DU277">
        <v>8</v>
      </c>
      <c r="DV277">
        <v>5</v>
      </c>
      <c r="DW277">
        <v>6</v>
      </c>
      <c r="DX277">
        <v>9</v>
      </c>
      <c r="DY277">
        <v>8</v>
      </c>
      <c r="DZ277">
        <v>11</v>
      </c>
      <c r="EA277">
        <v>7</v>
      </c>
      <c r="EB277">
        <v>5</v>
      </c>
      <c r="EC277">
        <v>8</v>
      </c>
      <c r="ED277">
        <v>7</v>
      </c>
      <c r="EE277">
        <v>7</v>
      </c>
      <c r="EF277">
        <v>7</v>
      </c>
      <c r="EG277">
        <v>88</v>
      </c>
      <c r="EH277">
        <v>319</v>
      </c>
      <c r="EI277" t="s">
        <v>2206</v>
      </c>
      <c r="EJ277" t="s">
        <v>512</v>
      </c>
      <c r="EK277" t="s">
        <v>2207</v>
      </c>
      <c r="EL277" t="s">
        <v>2208</v>
      </c>
      <c r="EM277" t="s">
        <v>2209</v>
      </c>
      <c r="EN277" t="s">
        <v>2210</v>
      </c>
      <c r="EP277">
        <v>95</v>
      </c>
      <c r="ER277">
        <v>104</v>
      </c>
    </row>
    <row r="278" spans="1:148" x14ac:dyDescent="0.25">
      <c r="A278" t="s">
        <v>4800</v>
      </c>
      <c r="B278" t="s">
        <v>4800</v>
      </c>
      <c r="C278" t="s">
        <v>3107</v>
      </c>
      <c r="D278" t="s">
        <v>3107</v>
      </c>
      <c r="E278" t="s">
        <v>3107</v>
      </c>
      <c r="F278" t="s">
        <v>4801</v>
      </c>
      <c r="G278" t="str">
        <f>MID(F278,FIND("&gt;sp|",F278)+4,6)</f>
        <v>Q9Y230</v>
      </c>
      <c r="H278" t="s">
        <v>5516</v>
      </c>
      <c r="I278">
        <v>3</v>
      </c>
      <c r="J278">
        <v>3</v>
      </c>
      <c r="K278">
        <v>3</v>
      </c>
      <c r="L278">
        <v>3</v>
      </c>
      <c r="M278">
        <v>3</v>
      </c>
      <c r="N278">
        <v>3</v>
      </c>
      <c r="O278">
        <v>3</v>
      </c>
      <c r="P278">
        <v>0</v>
      </c>
      <c r="Q278">
        <v>3</v>
      </c>
      <c r="R278">
        <v>1</v>
      </c>
      <c r="S278">
        <v>3</v>
      </c>
      <c r="T278">
        <v>3</v>
      </c>
      <c r="U278">
        <v>3</v>
      </c>
      <c r="V278">
        <v>2</v>
      </c>
      <c r="W278">
        <v>3</v>
      </c>
      <c r="X278">
        <v>1</v>
      </c>
      <c r="Y278">
        <v>3</v>
      </c>
      <c r="Z278">
        <v>3</v>
      </c>
      <c r="AA278">
        <v>3</v>
      </c>
      <c r="AB278">
        <v>0</v>
      </c>
      <c r="AC278">
        <v>3</v>
      </c>
      <c r="AD278">
        <v>1</v>
      </c>
      <c r="AE278">
        <v>3</v>
      </c>
      <c r="AF278">
        <v>3</v>
      </c>
      <c r="AG278">
        <v>3</v>
      </c>
      <c r="AH278">
        <v>2</v>
      </c>
      <c r="AI278">
        <v>3</v>
      </c>
      <c r="AJ278">
        <v>1</v>
      </c>
      <c r="AK278">
        <v>3</v>
      </c>
      <c r="AL278">
        <v>3</v>
      </c>
      <c r="AM278">
        <v>3</v>
      </c>
      <c r="AN278">
        <v>0</v>
      </c>
      <c r="AO278">
        <v>3</v>
      </c>
      <c r="AP278">
        <v>1</v>
      </c>
      <c r="AQ278">
        <v>3</v>
      </c>
      <c r="AR278">
        <v>3</v>
      </c>
      <c r="AS278">
        <v>3</v>
      </c>
      <c r="AT278">
        <v>2</v>
      </c>
      <c r="AU278">
        <v>3</v>
      </c>
      <c r="AV278">
        <v>1</v>
      </c>
      <c r="AW278">
        <v>10.199999999999999</v>
      </c>
      <c r="AX278">
        <v>10.199999999999999</v>
      </c>
      <c r="AY278">
        <v>10.199999999999999</v>
      </c>
      <c r="AZ278">
        <v>38.755000000000003</v>
      </c>
      <c r="BA278">
        <v>354</v>
      </c>
      <c r="BB278" t="s">
        <v>4802</v>
      </c>
      <c r="BC278">
        <v>0</v>
      </c>
      <c r="BD278">
        <v>21.146000000000001</v>
      </c>
      <c r="BE278" t="s">
        <v>130</v>
      </c>
      <c r="BF278" t="s">
        <v>130</v>
      </c>
      <c r="BG278" t="s">
        <v>130</v>
      </c>
      <c r="BH278" t="s">
        <v>131</v>
      </c>
      <c r="BI278" t="s">
        <v>131</v>
      </c>
      <c r="BJ278" t="s">
        <v>131</v>
      </c>
      <c r="BK278" t="s">
        <v>130</v>
      </c>
      <c r="BL278" t="s">
        <v>130</v>
      </c>
      <c r="BM278" t="s">
        <v>130</v>
      </c>
      <c r="BN278" t="s">
        <v>131</v>
      </c>
      <c r="BO278" t="s">
        <v>131</v>
      </c>
      <c r="BP278" t="s">
        <v>131</v>
      </c>
      <c r="BQ278">
        <v>10.199999999999999</v>
      </c>
      <c r="BR278">
        <v>10.199999999999999</v>
      </c>
      <c r="BS278">
        <v>10.199999999999999</v>
      </c>
      <c r="BT278">
        <v>0</v>
      </c>
      <c r="BU278">
        <v>10.199999999999999</v>
      </c>
      <c r="BV278">
        <v>3.1</v>
      </c>
      <c r="BW278">
        <v>10.199999999999999</v>
      </c>
      <c r="BX278">
        <v>10.199999999999999</v>
      </c>
      <c r="BY278">
        <v>10.199999999999999</v>
      </c>
      <c r="BZ278">
        <v>7.3</v>
      </c>
      <c r="CA278">
        <v>10.199999999999999</v>
      </c>
      <c r="CB278">
        <v>2.8</v>
      </c>
      <c r="CC278">
        <v>239660000</v>
      </c>
      <c r="CD278">
        <v>29593000</v>
      </c>
      <c r="CE278">
        <v>42460000</v>
      </c>
      <c r="CF278">
        <v>30101000</v>
      </c>
      <c r="CG278">
        <v>0</v>
      </c>
      <c r="CH278">
        <v>13917000</v>
      </c>
      <c r="CI278">
        <v>4153600</v>
      </c>
      <c r="CJ278">
        <v>47868000</v>
      </c>
      <c r="CK278">
        <v>22590000</v>
      </c>
      <c r="CL278">
        <v>34616000</v>
      </c>
      <c r="CM278">
        <v>6634900</v>
      </c>
      <c r="CN278">
        <v>6326000</v>
      </c>
      <c r="CO278">
        <v>1405500</v>
      </c>
      <c r="CP278">
        <v>13315000</v>
      </c>
      <c r="CQ278">
        <v>1644000</v>
      </c>
      <c r="CR278">
        <v>2358900</v>
      </c>
      <c r="CS278">
        <v>1672300</v>
      </c>
      <c r="CT278">
        <v>0</v>
      </c>
      <c r="CU278">
        <v>773140</v>
      </c>
      <c r="CV278">
        <v>230760</v>
      </c>
      <c r="CW278">
        <v>2659300</v>
      </c>
      <c r="CX278">
        <v>1255000</v>
      </c>
      <c r="CY278">
        <v>1923100</v>
      </c>
      <c r="CZ278">
        <v>368610</v>
      </c>
      <c r="DA278">
        <v>351440</v>
      </c>
      <c r="DB278">
        <v>78083</v>
      </c>
      <c r="DC278">
        <v>20.648779999999999</v>
      </c>
      <c r="DD278">
        <v>21.16968</v>
      </c>
      <c r="DE278">
        <v>20.673400000000001</v>
      </c>
      <c r="DF278">
        <v>9</v>
      </c>
      <c r="DG278">
        <v>19.560369999999999</v>
      </c>
      <c r="DH278">
        <v>17.816030000000001</v>
      </c>
      <c r="DI278">
        <v>21.34262</v>
      </c>
      <c r="DJ278">
        <v>20.259260000000001</v>
      </c>
      <c r="DK278">
        <v>20.875</v>
      </c>
      <c r="DL278">
        <v>18.49174</v>
      </c>
      <c r="DM278">
        <v>18.422920000000001</v>
      </c>
      <c r="DN278">
        <v>16.25272</v>
      </c>
      <c r="DO278">
        <v>4.5877181249825904E-3</v>
      </c>
      <c r="DP278">
        <v>4.99725341796875E-3</v>
      </c>
      <c r="DQ278">
        <v>0.270608827092368</v>
      </c>
      <c r="DR278">
        <v>-2.2636572519938198</v>
      </c>
      <c r="DS278">
        <v>0.75431256938441205</v>
      </c>
      <c r="DT278">
        <v>5.3718204498290998</v>
      </c>
      <c r="DU278">
        <v>1</v>
      </c>
      <c r="DV278">
        <v>2</v>
      </c>
      <c r="DW278">
        <v>2</v>
      </c>
      <c r="DX278">
        <v>0</v>
      </c>
      <c r="DY278">
        <v>0</v>
      </c>
      <c r="DZ278">
        <v>0</v>
      </c>
      <c r="EA278">
        <v>2</v>
      </c>
      <c r="EB278">
        <v>1</v>
      </c>
      <c r="EC278">
        <v>3</v>
      </c>
      <c r="ED278">
        <v>0</v>
      </c>
      <c r="EE278">
        <v>0</v>
      </c>
      <c r="EF278">
        <v>0</v>
      </c>
      <c r="EG278">
        <v>11</v>
      </c>
      <c r="EH278">
        <v>670</v>
      </c>
      <c r="EI278" t="s">
        <v>4803</v>
      </c>
      <c r="EJ278" t="s">
        <v>135</v>
      </c>
      <c r="EK278" t="s">
        <v>4804</v>
      </c>
      <c r="EL278" t="s">
        <v>4805</v>
      </c>
      <c r="EM278" t="s">
        <v>4806</v>
      </c>
      <c r="EN278" t="s">
        <v>4807</v>
      </c>
    </row>
    <row r="279" spans="1:148" x14ac:dyDescent="0.25">
      <c r="A279" t="s">
        <v>4633</v>
      </c>
      <c r="B279" t="s">
        <v>4634</v>
      </c>
      <c r="C279" t="s">
        <v>4635</v>
      </c>
      <c r="D279" t="s">
        <v>4635</v>
      </c>
      <c r="E279" t="s">
        <v>4635</v>
      </c>
      <c r="F279" t="s">
        <v>4636</v>
      </c>
      <c r="G279" t="str">
        <f>MID(F279,FIND("&gt;sp|",F279)+4,6)</f>
        <v>Q9NVI7</v>
      </c>
      <c r="H279" t="s">
        <v>5494</v>
      </c>
      <c r="I279">
        <v>9</v>
      </c>
      <c r="J279">
        <v>4</v>
      </c>
      <c r="K279">
        <v>4</v>
      </c>
      <c r="L279">
        <v>4</v>
      </c>
      <c r="M279">
        <v>3</v>
      </c>
      <c r="N279">
        <v>4</v>
      </c>
      <c r="O279">
        <v>4</v>
      </c>
      <c r="P279">
        <v>2</v>
      </c>
      <c r="Q279">
        <v>4</v>
      </c>
      <c r="R279">
        <v>3</v>
      </c>
      <c r="S279">
        <v>3</v>
      </c>
      <c r="T279">
        <v>4</v>
      </c>
      <c r="U279">
        <v>4</v>
      </c>
      <c r="V279">
        <v>2</v>
      </c>
      <c r="W279">
        <v>4</v>
      </c>
      <c r="X279">
        <v>4</v>
      </c>
      <c r="Y279">
        <v>3</v>
      </c>
      <c r="Z279">
        <v>4</v>
      </c>
      <c r="AA279">
        <v>4</v>
      </c>
      <c r="AB279">
        <v>2</v>
      </c>
      <c r="AC279">
        <v>4</v>
      </c>
      <c r="AD279">
        <v>3</v>
      </c>
      <c r="AE279">
        <v>3</v>
      </c>
      <c r="AF279">
        <v>4</v>
      </c>
      <c r="AG279">
        <v>4</v>
      </c>
      <c r="AH279">
        <v>2</v>
      </c>
      <c r="AI279">
        <v>4</v>
      </c>
      <c r="AJ279">
        <v>4</v>
      </c>
      <c r="AK279">
        <v>3</v>
      </c>
      <c r="AL279">
        <v>4</v>
      </c>
      <c r="AM279">
        <v>4</v>
      </c>
      <c r="AN279">
        <v>2</v>
      </c>
      <c r="AO279">
        <v>4</v>
      </c>
      <c r="AP279">
        <v>3</v>
      </c>
      <c r="AQ279">
        <v>3</v>
      </c>
      <c r="AR279">
        <v>4</v>
      </c>
      <c r="AS279">
        <v>4</v>
      </c>
      <c r="AT279">
        <v>2</v>
      </c>
      <c r="AU279">
        <v>4</v>
      </c>
      <c r="AV279">
        <v>4</v>
      </c>
      <c r="AW279">
        <v>11.2</v>
      </c>
      <c r="AX279">
        <v>11.2</v>
      </c>
      <c r="AY279">
        <v>11.2</v>
      </c>
      <c r="AZ279">
        <v>57.947000000000003</v>
      </c>
      <c r="BA279">
        <v>507</v>
      </c>
      <c r="BB279" t="s">
        <v>4637</v>
      </c>
      <c r="BC279">
        <v>0</v>
      </c>
      <c r="BD279">
        <v>35.741</v>
      </c>
      <c r="BE279" t="s">
        <v>130</v>
      </c>
      <c r="BF279" t="s">
        <v>130</v>
      </c>
      <c r="BG279" t="s">
        <v>130</v>
      </c>
      <c r="BH279" t="s">
        <v>131</v>
      </c>
      <c r="BI279" t="s">
        <v>130</v>
      </c>
      <c r="BJ279" t="s">
        <v>131</v>
      </c>
      <c r="BK279" t="s">
        <v>130</v>
      </c>
      <c r="BL279" t="s">
        <v>130</v>
      </c>
      <c r="BM279" t="s">
        <v>130</v>
      </c>
      <c r="BN279" t="s">
        <v>131</v>
      </c>
      <c r="BO279" t="s">
        <v>131</v>
      </c>
      <c r="BP279" t="s">
        <v>131</v>
      </c>
      <c r="BQ279">
        <v>7.9</v>
      </c>
      <c r="BR279">
        <v>11.2</v>
      </c>
      <c r="BS279">
        <v>11.2</v>
      </c>
      <c r="BT279">
        <v>5.9</v>
      </c>
      <c r="BU279">
        <v>11.2</v>
      </c>
      <c r="BV279">
        <v>8.5</v>
      </c>
      <c r="BW279">
        <v>8.6999999999999993</v>
      </c>
      <c r="BX279">
        <v>11.2</v>
      </c>
      <c r="BY279">
        <v>11.2</v>
      </c>
      <c r="BZ279">
        <v>5.3</v>
      </c>
      <c r="CA279">
        <v>11.2</v>
      </c>
      <c r="CB279">
        <v>11.2</v>
      </c>
      <c r="CC279">
        <v>366350000</v>
      </c>
      <c r="CD279">
        <v>22701000</v>
      </c>
      <c r="CE279">
        <v>54473000</v>
      </c>
      <c r="CF279">
        <v>65348000</v>
      </c>
      <c r="CG279">
        <v>13918000</v>
      </c>
      <c r="CH279">
        <v>28996000</v>
      </c>
      <c r="CI279">
        <v>17114000</v>
      </c>
      <c r="CJ279">
        <v>50977000</v>
      </c>
      <c r="CK279">
        <v>34919000</v>
      </c>
      <c r="CL279">
        <v>45239000</v>
      </c>
      <c r="CM279">
        <v>1572600</v>
      </c>
      <c r="CN279">
        <v>11626000</v>
      </c>
      <c r="CO279">
        <v>19468000</v>
      </c>
      <c r="CP279">
        <v>12633000</v>
      </c>
      <c r="CQ279">
        <v>782810</v>
      </c>
      <c r="CR279">
        <v>1878400</v>
      </c>
      <c r="CS279">
        <v>2253400</v>
      </c>
      <c r="CT279">
        <v>479920</v>
      </c>
      <c r="CU279">
        <v>999880</v>
      </c>
      <c r="CV279">
        <v>590120</v>
      </c>
      <c r="CW279">
        <v>1757800</v>
      </c>
      <c r="CX279">
        <v>1204100</v>
      </c>
      <c r="CY279">
        <v>1560000</v>
      </c>
      <c r="CZ279">
        <v>54227</v>
      </c>
      <c r="DA279">
        <v>400900</v>
      </c>
      <c r="DB279">
        <v>671290</v>
      </c>
      <c r="DC279">
        <v>19.578299999999999</v>
      </c>
      <c r="DD279">
        <v>20.841069999999998</v>
      </c>
      <c r="DE279">
        <v>21.103670000000001</v>
      </c>
      <c r="DF279">
        <v>18.872430000000001</v>
      </c>
      <c r="DG279">
        <v>19.93139</v>
      </c>
      <c r="DH279">
        <v>19.170649999999998</v>
      </c>
      <c r="DI279">
        <v>20.745339999999999</v>
      </c>
      <c r="DJ279">
        <v>20.19952</v>
      </c>
      <c r="DK279">
        <v>20.57311</v>
      </c>
      <c r="DL279">
        <v>15.72672</v>
      </c>
      <c r="DM279">
        <v>18.612880000000001</v>
      </c>
      <c r="DN279">
        <v>19.356580000000001</v>
      </c>
      <c r="DO279">
        <v>1.1071120318266101E-3</v>
      </c>
      <c r="DP279">
        <v>1.6892751057930901E-3</v>
      </c>
      <c r="DQ279">
        <v>0.54807574786468605</v>
      </c>
      <c r="DR279">
        <v>1.42609818776449</v>
      </c>
      <c r="DS279">
        <v>0.97828848100256904</v>
      </c>
      <c r="DT279">
        <v>1.1828562418619799</v>
      </c>
      <c r="DU279">
        <v>2</v>
      </c>
      <c r="DV279">
        <v>2</v>
      </c>
      <c r="DW279">
        <v>2</v>
      </c>
      <c r="DX279">
        <v>0</v>
      </c>
      <c r="DY279">
        <v>1</v>
      </c>
      <c r="DZ279">
        <v>0</v>
      </c>
      <c r="EA279">
        <v>2</v>
      </c>
      <c r="EB279">
        <v>1</v>
      </c>
      <c r="EC279">
        <v>1</v>
      </c>
      <c r="ED279">
        <v>0</v>
      </c>
      <c r="EE279">
        <v>0</v>
      </c>
      <c r="EF279">
        <v>0</v>
      </c>
      <c r="EG279">
        <v>11</v>
      </c>
      <c r="EH279">
        <v>649</v>
      </c>
      <c r="EI279" t="s">
        <v>4638</v>
      </c>
      <c r="EJ279" t="s">
        <v>136</v>
      </c>
      <c r="EK279" t="s">
        <v>4639</v>
      </c>
      <c r="EL279" t="s">
        <v>4640</v>
      </c>
      <c r="EM279" t="s">
        <v>4641</v>
      </c>
      <c r="EN279" t="s">
        <v>4642</v>
      </c>
    </row>
    <row r="280" spans="1:148" x14ac:dyDescent="0.25">
      <c r="A280" t="s">
        <v>170</v>
      </c>
      <c r="B280" t="s">
        <v>170</v>
      </c>
      <c r="C280">
        <v>1</v>
      </c>
      <c r="D280">
        <v>1</v>
      </c>
      <c r="E280">
        <v>1</v>
      </c>
      <c r="F280" t="s">
        <v>171</v>
      </c>
      <c r="G280" t="str">
        <f>MID(F280,FIND("&gt;sp|",F280)+4,6)</f>
        <v>A7XYQ1</v>
      </c>
      <c r="H280" t="s">
        <v>4976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  <c r="AK280">
        <v>1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1</v>
      </c>
      <c r="AR280">
        <v>1</v>
      </c>
      <c r="AS280">
        <v>1</v>
      </c>
      <c r="AT280">
        <v>1</v>
      </c>
      <c r="AU280">
        <v>1</v>
      </c>
      <c r="AV280">
        <v>1</v>
      </c>
      <c r="AW280">
        <v>1.5</v>
      </c>
      <c r="AX280">
        <v>1.5</v>
      </c>
      <c r="AY280">
        <v>1.5</v>
      </c>
      <c r="AZ280">
        <v>92.656999999999996</v>
      </c>
      <c r="BA280">
        <v>873</v>
      </c>
      <c r="BB280">
        <v>873</v>
      </c>
      <c r="BC280">
        <v>4.6512000000000003E-3</v>
      </c>
      <c r="BD280">
        <v>6.2098000000000004</v>
      </c>
      <c r="BE280" t="s">
        <v>130</v>
      </c>
      <c r="BF280" t="s">
        <v>130</v>
      </c>
      <c r="BG280" t="s">
        <v>131</v>
      </c>
      <c r="BH280" t="s">
        <v>130</v>
      </c>
      <c r="BI280" t="s">
        <v>130</v>
      </c>
      <c r="BJ280" t="s">
        <v>130</v>
      </c>
      <c r="BK280" t="s">
        <v>131</v>
      </c>
      <c r="BL280" t="s">
        <v>130</v>
      </c>
      <c r="BM280" t="s">
        <v>130</v>
      </c>
      <c r="BN280" t="s">
        <v>131</v>
      </c>
      <c r="BO280" t="s">
        <v>131</v>
      </c>
      <c r="BP280" t="s">
        <v>131</v>
      </c>
      <c r="BQ280">
        <v>1.5</v>
      </c>
      <c r="BR280">
        <v>1.5</v>
      </c>
      <c r="BS280">
        <v>1.5</v>
      </c>
      <c r="BT280">
        <v>1.5</v>
      </c>
      <c r="BU280">
        <v>1.5</v>
      </c>
      <c r="BV280">
        <v>1.5</v>
      </c>
      <c r="BW280">
        <v>1.5</v>
      </c>
      <c r="BX280">
        <v>1.5</v>
      </c>
      <c r="BY280">
        <v>1.5</v>
      </c>
      <c r="BZ280">
        <v>1.5</v>
      </c>
      <c r="CA280">
        <v>1.5</v>
      </c>
      <c r="CB280">
        <v>1.5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9</v>
      </c>
      <c r="DD280">
        <v>9</v>
      </c>
      <c r="DE280">
        <v>9</v>
      </c>
      <c r="DF280">
        <v>9</v>
      </c>
      <c r="DG280">
        <v>9</v>
      </c>
      <c r="DH280">
        <v>9</v>
      </c>
      <c r="DI280">
        <v>9</v>
      </c>
      <c r="DJ280">
        <v>9</v>
      </c>
      <c r="DK280">
        <v>9</v>
      </c>
      <c r="DL280">
        <v>9</v>
      </c>
      <c r="DM280">
        <v>9</v>
      </c>
      <c r="DN280">
        <v>9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60</v>
      </c>
      <c r="EI280">
        <v>1757</v>
      </c>
      <c r="EJ280" t="b">
        <v>1</v>
      </c>
      <c r="EK280">
        <v>1833</v>
      </c>
      <c r="EL280" t="s">
        <v>172</v>
      </c>
      <c r="EM280" t="s">
        <v>173</v>
      </c>
      <c r="EN280">
        <v>9315</v>
      </c>
      <c r="EO280">
        <v>0</v>
      </c>
      <c r="EP280">
        <v>19</v>
      </c>
      <c r="EQ280">
        <v>789</v>
      </c>
      <c r="ER280">
        <v>791</v>
      </c>
    </row>
    <row r="281" spans="1:148" x14ac:dyDescent="0.25">
      <c r="A281" t="s">
        <v>477</v>
      </c>
      <c r="B281" t="s">
        <v>477</v>
      </c>
      <c r="C281">
        <v>1</v>
      </c>
      <c r="D281">
        <v>1</v>
      </c>
      <c r="E281">
        <v>1</v>
      </c>
      <c r="F281" t="s">
        <v>478</v>
      </c>
      <c r="G281" t="str">
        <f>MID(F281,FIND("&gt;sp|",F281)+4,6)</f>
        <v>O94898</v>
      </c>
      <c r="H281" t="s">
        <v>5013</v>
      </c>
      <c r="I281">
        <v>1</v>
      </c>
      <c r="J281">
        <v>1</v>
      </c>
      <c r="K281">
        <v>1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</v>
      </c>
      <c r="W281">
        <v>1</v>
      </c>
      <c r="X281">
        <v>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1</v>
      </c>
      <c r="AI281">
        <v>1</v>
      </c>
      <c r="AJ281">
        <v>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1</v>
      </c>
      <c r="AV281">
        <v>1</v>
      </c>
      <c r="AW281">
        <v>2.2000000000000002</v>
      </c>
      <c r="AX281">
        <v>2.2000000000000002</v>
      </c>
      <c r="AY281">
        <v>2.2000000000000002</v>
      </c>
      <c r="AZ281">
        <v>118.96</v>
      </c>
      <c r="BA281">
        <v>1065</v>
      </c>
      <c r="BB281">
        <v>1065</v>
      </c>
      <c r="BC281">
        <v>3.8760000000000001E-3</v>
      </c>
      <c r="BD281">
        <v>8.8559000000000001</v>
      </c>
      <c r="BE281" t="s">
        <v>131</v>
      </c>
      <c r="BF281" t="s">
        <v>131</v>
      </c>
      <c r="BG281" t="s">
        <v>131</v>
      </c>
      <c r="BH281" t="s">
        <v>131</v>
      </c>
      <c r="BI281" t="s">
        <v>131</v>
      </c>
      <c r="BJ281" t="s">
        <v>131</v>
      </c>
      <c r="BK281" t="s">
        <v>131</v>
      </c>
      <c r="BL281" t="s">
        <v>131</v>
      </c>
      <c r="BM281" t="s">
        <v>131</v>
      </c>
      <c r="BN281" t="s">
        <v>130</v>
      </c>
      <c r="BO281" t="s">
        <v>130</v>
      </c>
      <c r="BP281" t="s">
        <v>131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2.2000000000000002</v>
      </c>
      <c r="CA281">
        <v>2.2000000000000002</v>
      </c>
      <c r="CB281">
        <v>2.2000000000000002</v>
      </c>
      <c r="CC281">
        <v>6925600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973650</v>
      </c>
      <c r="CN281">
        <v>2100600</v>
      </c>
      <c r="CO281">
        <v>3851300</v>
      </c>
      <c r="CP281">
        <v>141340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19870</v>
      </c>
      <c r="DA281">
        <v>42869</v>
      </c>
      <c r="DB281">
        <v>78599</v>
      </c>
      <c r="DC281">
        <v>9</v>
      </c>
      <c r="DD281">
        <v>9</v>
      </c>
      <c r="DE281">
        <v>9</v>
      </c>
      <c r="DF281">
        <v>9</v>
      </c>
      <c r="DG281">
        <v>9</v>
      </c>
      <c r="DH281">
        <v>9</v>
      </c>
      <c r="DI281">
        <v>9</v>
      </c>
      <c r="DJ281">
        <v>9</v>
      </c>
      <c r="DK281">
        <v>9</v>
      </c>
      <c r="DL281">
        <v>14.2783</v>
      </c>
      <c r="DM281">
        <v>15.387650000000001</v>
      </c>
      <c r="DN281">
        <v>16.262219999999999</v>
      </c>
      <c r="DO281">
        <v>0</v>
      </c>
      <c r="DP281">
        <v>0</v>
      </c>
      <c r="DQ281">
        <v>3.4096141089996301</v>
      </c>
      <c r="DR281">
        <v>-6.30939165751139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1</v>
      </c>
      <c r="EE281">
        <v>1</v>
      </c>
      <c r="EF281">
        <v>0</v>
      </c>
      <c r="EG281">
        <v>2</v>
      </c>
      <c r="EH281">
        <v>106</v>
      </c>
      <c r="EI281">
        <v>2540</v>
      </c>
      <c r="EJ281" t="b">
        <v>1</v>
      </c>
      <c r="EK281">
        <v>2672</v>
      </c>
      <c r="EL281" t="s">
        <v>479</v>
      </c>
      <c r="EM281" t="s">
        <v>480</v>
      </c>
      <c r="EN281">
        <v>13259</v>
      </c>
    </row>
    <row r="282" spans="1:148" x14ac:dyDescent="0.25">
      <c r="A282" t="s">
        <v>494</v>
      </c>
      <c r="B282" t="s">
        <v>494</v>
      </c>
      <c r="C282">
        <v>1</v>
      </c>
      <c r="D282">
        <v>1</v>
      </c>
      <c r="E282">
        <v>1</v>
      </c>
      <c r="F282" t="s">
        <v>495</v>
      </c>
      <c r="G282" t="str">
        <f>MID(F282,FIND("&gt;sp|",F282)+4,6)</f>
        <v>O95295</v>
      </c>
      <c r="H282" t="s">
        <v>5015</v>
      </c>
      <c r="I282">
        <v>1</v>
      </c>
      <c r="J282">
        <v>1</v>
      </c>
      <c r="K282">
        <v>1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19.100000000000001</v>
      </c>
      <c r="AX282">
        <v>19.100000000000001</v>
      </c>
      <c r="AY282">
        <v>19.100000000000001</v>
      </c>
      <c r="AZ282">
        <v>14.874000000000001</v>
      </c>
      <c r="BA282">
        <v>136</v>
      </c>
      <c r="BB282">
        <v>136</v>
      </c>
      <c r="BC282">
        <v>4.8231999999999997E-3</v>
      </c>
      <c r="BD282">
        <v>6.3929999999999998</v>
      </c>
      <c r="BE282" t="s">
        <v>131</v>
      </c>
      <c r="BF282" t="s">
        <v>131</v>
      </c>
      <c r="BG282" t="s">
        <v>131</v>
      </c>
      <c r="BH282" t="s">
        <v>131</v>
      </c>
      <c r="BI282" t="s">
        <v>130</v>
      </c>
      <c r="BJ282" t="s">
        <v>131</v>
      </c>
      <c r="BK282" t="s">
        <v>131</v>
      </c>
      <c r="BL282" t="s">
        <v>131</v>
      </c>
      <c r="BM282" t="s">
        <v>131</v>
      </c>
      <c r="BN282" t="s">
        <v>131</v>
      </c>
      <c r="BO282" t="s">
        <v>131</v>
      </c>
      <c r="BP282" t="s">
        <v>131</v>
      </c>
      <c r="BQ282">
        <v>0</v>
      </c>
      <c r="BR282">
        <v>0</v>
      </c>
      <c r="BS282">
        <v>0</v>
      </c>
      <c r="BT282">
        <v>0</v>
      </c>
      <c r="BU282">
        <v>19.100000000000001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1970000</v>
      </c>
      <c r="CD282">
        <v>0</v>
      </c>
      <c r="CE282">
        <v>0</v>
      </c>
      <c r="CF282">
        <v>0</v>
      </c>
      <c r="CG282">
        <v>0</v>
      </c>
      <c r="CH282">
        <v>1970000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218890</v>
      </c>
      <c r="CQ282">
        <v>0</v>
      </c>
      <c r="CR282">
        <v>0</v>
      </c>
      <c r="CS282">
        <v>0</v>
      </c>
      <c r="CT282">
        <v>0</v>
      </c>
      <c r="CU282">
        <v>218890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9</v>
      </c>
      <c r="DD282">
        <v>9</v>
      </c>
      <c r="DE282">
        <v>9</v>
      </c>
      <c r="DF282">
        <v>9</v>
      </c>
      <c r="DG282">
        <v>17.739850000000001</v>
      </c>
      <c r="DH282">
        <v>9</v>
      </c>
      <c r="DI282">
        <v>9</v>
      </c>
      <c r="DJ282">
        <v>9</v>
      </c>
      <c r="DK282">
        <v>9</v>
      </c>
      <c r="DL282">
        <v>9</v>
      </c>
      <c r="DM282">
        <v>9</v>
      </c>
      <c r="DN282">
        <v>9</v>
      </c>
      <c r="DO282">
        <v>0</v>
      </c>
      <c r="DP282">
        <v>0</v>
      </c>
      <c r="DQ282">
        <v>0.42724341246478797</v>
      </c>
      <c r="DR282">
        <v>2.9132823944091801</v>
      </c>
      <c r="DS282">
        <v>0.42724341246478797</v>
      </c>
      <c r="DT282">
        <v>-2.9132823944091801</v>
      </c>
      <c r="DU282">
        <v>0</v>
      </c>
      <c r="DV282">
        <v>0</v>
      </c>
      <c r="DW282">
        <v>0</v>
      </c>
      <c r="DX282">
        <v>0</v>
      </c>
      <c r="DY282">
        <v>1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1</v>
      </c>
      <c r="EH282">
        <v>108</v>
      </c>
      <c r="EI282">
        <v>550</v>
      </c>
      <c r="EJ282" t="b">
        <v>1</v>
      </c>
      <c r="EK282">
        <v>579</v>
      </c>
      <c r="EL282">
        <v>5979</v>
      </c>
      <c r="EM282">
        <v>2818</v>
      </c>
      <c r="EN282">
        <v>2818</v>
      </c>
    </row>
    <row r="283" spans="1:148" x14ac:dyDescent="0.25">
      <c r="A283" t="s">
        <v>560</v>
      </c>
      <c r="B283" t="s">
        <v>560</v>
      </c>
      <c r="C283">
        <v>1</v>
      </c>
      <c r="D283">
        <v>1</v>
      </c>
      <c r="E283">
        <v>1</v>
      </c>
      <c r="F283" t="s">
        <v>561</v>
      </c>
      <c r="G283" t="str">
        <f>MID(F283,FIND("&gt;sp|",F283)+4,6)</f>
        <v>P01833</v>
      </c>
      <c r="H283" t="s">
        <v>5023</v>
      </c>
      <c r="I283">
        <v>1</v>
      </c>
      <c r="J283">
        <v>1</v>
      </c>
      <c r="K283">
        <v>1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2.1</v>
      </c>
      <c r="AX283">
        <v>2.1</v>
      </c>
      <c r="AY283">
        <v>2.1</v>
      </c>
      <c r="AZ283">
        <v>83.283000000000001</v>
      </c>
      <c r="BA283">
        <v>764</v>
      </c>
      <c r="BB283">
        <v>764</v>
      </c>
      <c r="BC283">
        <v>0</v>
      </c>
      <c r="BD283">
        <v>23.664999999999999</v>
      </c>
      <c r="BE283" t="s">
        <v>131</v>
      </c>
      <c r="BF283" t="s">
        <v>131</v>
      </c>
      <c r="BG283" t="s">
        <v>131</v>
      </c>
      <c r="BH283" t="s">
        <v>130</v>
      </c>
      <c r="BI283" t="s">
        <v>131</v>
      </c>
      <c r="BJ283" t="s">
        <v>131</v>
      </c>
      <c r="BK283" t="s">
        <v>131</v>
      </c>
      <c r="BL283" t="s">
        <v>131</v>
      </c>
      <c r="BM283" t="s">
        <v>131</v>
      </c>
      <c r="BN283" t="s">
        <v>131</v>
      </c>
      <c r="BO283" t="s">
        <v>131</v>
      </c>
      <c r="BP283" t="s">
        <v>131</v>
      </c>
      <c r="BQ283">
        <v>0</v>
      </c>
      <c r="BR283">
        <v>0</v>
      </c>
      <c r="BS283">
        <v>0</v>
      </c>
      <c r="BT283">
        <v>2.1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3491600</v>
      </c>
      <c r="CD283">
        <v>0</v>
      </c>
      <c r="CE283">
        <v>0</v>
      </c>
      <c r="CF283">
        <v>0</v>
      </c>
      <c r="CG283">
        <v>3491600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85162</v>
      </c>
      <c r="CQ283">
        <v>0</v>
      </c>
      <c r="CR283">
        <v>0</v>
      </c>
      <c r="CS283">
        <v>0</v>
      </c>
      <c r="CT283">
        <v>85162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9</v>
      </c>
      <c r="DD283">
        <v>9</v>
      </c>
      <c r="DE283">
        <v>9</v>
      </c>
      <c r="DF283">
        <v>16.37792</v>
      </c>
      <c r="DG283">
        <v>9</v>
      </c>
      <c r="DH283">
        <v>9</v>
      </c>
      <c r="DI283">
        <v>9</v>
      </c>
      <c r="DJ283">
        <v>9</v>
      </c>
      <c r="DK283">
        <v>9</v>
      </c>
      <c r="DL283">
        <v>9</v>
      </c>
      <c r="DM283">
        <v>9</v>
      </c>
      <c r="DN283">
        <v>9</v>
      </c>
      <c r="DO283">
        <v>0</v>
      </c>
      <c r="DP283">
        <v>0</v>
      </c>
      <c r="DQ283">
        <v>0.42724341246478797</v>
      </c>
      <c r="DR283">
        <v>2.4593073527018201</v>
      </c>
      <c r="DS283">
        <v>0.42724341246478797</v>
      </c>
      <c r="DT283">
        <v>-2.4593073527018201</v>
      </c>
      <c r="DU283">
        <v>0</v>
      </c>
      <c r="DV283">
        <v>0</v>
      </c>
      <c r="DW283">
        <v>0</v>
      </c>
      <c r="DX283">
        <v>1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1</v>
      </c>
      <c r="EH283">
        <v>119</v>
      </c>
      <c r="EI283">
        <v>345</v>
      </c>
      <c r="EJ283" t="b">
        <v>1</v>
      </c>
      <c r="EK283">
        <v>372</v>
      </c>
      <c r="EL283">
        <v>3799</v>
      </c>
      <c r="EM283">
        <v>1804</v>
      </c>
      <c r="EN283">
        <v>1804</v>
      </c>
    </row>
    <row r="284" spans="1:148" x14ac:dyDescent="0.25">
      <c r="A284" t="s">
        <v>593</v>
      </c>
      <c r="B284" t="s">
        <v>593</v>
      </c>
      <c r="C284" t="s">
        <v>594</v>
      </c>
      <c r="D284" t="s">
        <v>594</v>
      </c>
      <c r="E284" t="s">
        <v>594</v>
      </c>
      <c r="F284" t="s">
        <v>595</v>
      </c>
      <c r="G284" t="str">
        <f>MID(F284,FIND("&gt;sp|",F284)+4,6)</f>
        <v>P02545</v>
      </c>
      <c r="H284" t="s">
        <v>5027</v>
      </c>
      <c r="I284">
        <v>10</v>
      </c>
      <c r="J284">
        <v>2</v>
      </c>
      <c r="K284">
        <v>2</v>
      </c>
      <c r="L284">
        <v>2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2</v>
      </c>
      <c r="W284">
        <v>2</v>
      </c>
      <c r="X284">
        <v>2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2</v>
      </c>
      <c r="AI284">
        <v>2</v>
      </c>
      <c r="AJ284">
        <v>2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2</v>
      </c>
      <c r="AU284">
        <v>2</v>
      </c>
      <c r="AV284">
        <v>2</v>
      </c>
      <c r="AW284">
        <v>4.0999999999999996</v>
      </c>
      <c r="AX284">
        <v>4.0999999999999996</v>
      </c>
      <c r="AY284">
        <v>4.0999999999999996</v>
      </c>
      <c r="AZ284">
        <v>55.637</v>
      </c>
      <c r="BA284">
        <v>487</v>
      </c>
      <c r="BB284" t="s">
        <v>596</v>
      </c>
      <c r="BC284">
        <v>0</v>
      </c>
      <c r="BD284">
        <v>11.634</v>
      </c>
      <c r="BE284" t="s">
        <v>131</v>
      </c>
      <c r="BF284" t="s">
        <v>131</v>
      </c>
      <c r="BG284" t="s">
        <v>131</v>
      </c>
      <c r="BH284" t="s">
        <v>131</v>
      </c>
      <c r="BI284" t="s">
        <v>131</v>
      </c>
      <c r="BJ284" t="s">
        <v>131</v>
      </c>
      <c r="BK284" t="s">
        <v>131</v>
      </c>
      <c r="BL284" t="s">
        <v>131</v>
      </c>
      <c r="BM284" t="s">
        <v>131</v>
      </c>
      <c r="BN284" t="s">
        <v>130</v>
      </c>
      <c r="BO284" t="s">
        <v>130</v>
      </c>
      <c r="BP284" t="s">
        <v>130</v>
      </c>
      <c r="BQ284">
        <v>0</v>
      </c>
      <c r="BR284">
        <v>0</v>
      </c>
      <c r="BS284">
        <v>0</v>
      </c>
      <c r="BT284">
        <v>1.6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4.0999999999999996</v>
      </c>
      <c r="CA284">
        <v>4.0999999999999996</v>
      </c>
      <c r="CB284">
        <v>4.0999999999999996</v>
      </c>
      <c r="CC284">
        <v>32008000</v>
      </c>
      <c r="CD284">
        <v>0</v>
      </c>
      <c r="CE284">
        <v>0</v>
      </c>
      <c r="CF284">
        <v>0</v>
      </c>
      <c r="CG284">
        <v>1397600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6861500</v>
      </c>
      <c r="CN284">
        <v>9261100</v>
      </c>
      <c r="CO284">
        <v>14488000</v>
      </c>
      <c r="CP284">
        <v>969950</v>
      </c>
      <c r="CQ284">
        <v>0</v>
      </c>
      <c r="CR284">
        <v>0</v>
      </c>
      <c r="CS284">
        <v>0</v>
      </c>
      <c r="CT284">
        <v>42352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207920</v>
      </c>
      <c r="DA284">
        <v>280640</v>
      </c>
      <c r="DB284">
        <v>439030</v>
      </c>
      <c r="DC284">
        <v>9</v>
      </c>
      <c r="DD284">
        <v>9</v>
      </c>
      <c r="DE284">
        <v>9</v>
      </c>
      <c r="DF284">
        <v>15.370139999999999</v>
      </c>
      <c r="DG284">
        <v>9</v>
      </c>
      <c r="DH284">
        <v>9</v>
      </c>
      <c r="DI284">
        <v>9</v>
      </c>
      <c r="DJ284">
        <v>9</v>
      </c>
      <c r="DK284">
        <v>9</v>
      </c>
      <c r="DL284">
        <v>17.665669999999999</v>
      </c>
      <c r="DM284">
        <v>18.09836</v>
      </c>
      <c r="DN284">
        <v>18.743960000000001</v>
      </c>
      <c r="DO284">
        <v>0</v>
      </c>
      <c r="DP284">
        <v>0</v>
      </c>
      <c r="DQ284">
        <v>1.5168042786923399</v>
      </c>
      <c r="DR284">
        <v>-7.0459489822387704</v>
      </c>
      <c r="DS284">
        <v>0.42724341246478897</v>
      </c>
      <c r="DT284">
        <v>-2.1233809789021798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1</v>
      </c>
      <c r="EE284">
        <v>1</v>
      </c>
      <c r="EF284">
        <v>1</v>
      </c>
      <c r="EG284">
        <v>3</v>
      </c>
      <c r="EH284">
        <v>124</v>
      </c>
      <c r="EI284" t="s">
        <v>597</v>
      </c>
      <c r="EJ284" t="s">
        <v>138</v>
      </c>
      <c r="EK284" t="s">
        <v>598</v>
      </c>
      <c r="EL284" t="s">
        <v>599</v>
      </c>
      <c r="EM284" t="s">
        <v>600</v>
      </c>
      <c r="EN284" t="s">
        <v>601</v>
      </c>
    </row>
    <row r="285" spans="1:148" x14ac:dyDescent="0.25">
      <c r="A285" t="s">
        <v>602</v>
      </c>
      <c r="B285" t="s">
        <v>602</v>
      </c>
      <c r="C285">
        <v>2</v>
      </c>
      <c r="D285">
        <v>2</v>
      </c>
      <c r="E285">
        <v>2</v>
      </c>
      <c r="F285" t="s">
        <v>603</v>
      </c>
      <c r="G285" t="str">
        <f>MID(F285,FIND("&gt;sp|",F285)+4,6)</f>
        <v>P02808</v>
      </c>
      <c r="H285" t="s">
        <v>5028</v>
      </c>
      <c r="I285">
        <v>1</v>
      </c>
      <c r="J285">
        <v>2</v>
      </c>
      <c r="K285">
        <v>2</v>
      </c>
      <c r="L285">
        <v>2</v>
      </c>
      <c r="M285">
        <v>0</v>
      </c>
      <c r="N285">
        <v>0</v>
      </c>
      <c r="O285">
        <v>0</v>
      </c>
      <c r="P285">
        <v>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2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2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54.8</v>
      </c>
      <c r="AX285">
        <v>54.8</v>
      </c>
      <c r="AY285">
        <v>54.8</v>
      </c>
      <c r="AZ285">
        <v>7.3044000000000002</v>
      </c>
      <c r="BA285">
        <v>62</v>
      </c>
      <c r="BB285">
        <v>62</v>
      </c>
      <c r="BC285">
        <v>0</v>
      </c>
      <c r="BD285">
        <v>11.153</v>
      </c>
      <c r="BE285" t="s">
        <v>131</v>
      </c>
      <c r="BF285" t="s">
        <v>131</v>
      </c>
      <c r="BG285" t="s">
        <v>131</v>
      </c>
      <c r="BH285" t="s">
        <v>130</v>
      </c>
      <c r="BI285" t="s">
        <v>131</v>
      </c>
      <c r="BJ285" t="s">
        <v>131</v>
      </c>
      <c r="BK285" t="s">
        <v>131</v>
      </c>
      <c r="BL285" t="s">
        <v>131</v>
      </c>
      <c r="BM285" t="s">
        <v>131</v>
      </c>
      <c r="BN285" t="s">
        <v>131</v>
      </c>
      <c r="BO285" t="s">
        <v>131</v>
      </c>
      <c r="BP285" t="s">
        <v>131</v>
      </c>
      <c r="BQ285">
        <v>0</v>
      </c>
      <c r="BR285">
        <v>0</v>
      </c>
      <c r="BS285">
        <v>0</v>
      </c>
      <c r="BT285">
        <v>54.8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54426000</v>
      </c>
      <c r="CD285">
        <v>0</v>
      </c>
      <c r="CE285">
        <v>0</v>
      </c>
      <c r="CF285">
        <v>0</v>
      </c>
      <c r="CG285">
        <v>54426000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27213000</v>
      </c>
      <c r="CQ285">
        <v>0</v>
      </c>
      <c r="CR285">
        <v>0</v>
      </c>
      <c r="CS285">
        <v>0</v>
      </c>
      <c r="CT285">
        <v>27213000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9</v>
      </c>
      <c r="DD285">
        <v>9</v>
      </c>
      <c r="DE285">
        <v>9</v>
      </c>
      <c r="DF285">
        <v>24.697790000000001</v>
      </c>
      <c r="DG285">
        <v>9</v>
      </c>
      <c r="DH285">
        <v>9</v>
      </c>
      <c r="DI285">
        <v>9</v>
      </c>
      <c r="DJ285">
        <v>9</v>
      </c>
      <c r="DK285">
        <v>9</v>
      </c>
      <c r="DL285">
        <v>9</v>
      </c>
      <c r="DM285">
        <v>9</v>
      </c>
      <c r="DN285">
        <v>9</v>
      </c>
      <c r="DO285">
        <v>0</v>
      </c>
      <c r="DP285">
        <v>0</v>
      </c>
      <c r="DQ285">
        <v>0.42724341246478797</v>
      </c>
      <c r="DR285">
        <v>5.2325973510742196</v>
      </c>
      <c r="DS285">
        <v>0.42724341246478797</v>
      </c>
      <c r="DT285">
        <v>-5.2325973510742196</v>
      </c>
      <c r="DU285">
        <v>0</v>
      </c>
      <c r="DV285">
        <v>0</v>
      </c>
      <c r="DW285">
        <v>0</v>
      </c>
      <c r="DX285">
        <v>2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2</v>
      </c>
      <c r="EH285">
        <v>125</v>
      </c>
      <c r="EI285" t="s">
        <v>604</v>
      </c>
      <c r="EJ285" t="s">
        <v>138</v>
      </c>
      <c r="EK285" t="s">
        <v>605</v>
      </c>
      <c r="EL285" t="s">
        <v>606</v>
      </c>
      <c r="EM285" t="s">
        <v>607</v>
      </c>
      <c r="EN285" t="s">
        <v>607</v>
      </c>
    </row>
    <row r="286" spans="1:148" x14ac:dyDescent="0.25">
      <c r="A286" t="s">
        <v>814</v>
      </c>
      <c r="B286" t="s">
        <v>814</v>
      </c>
      <c r="C286" t="s">
        <v>815</v>
      </c>
      <c r="D286" t="s">
        <v>815</v>
      </c>
      <c r="E286" t="s">
        <v>815</v>
      </c>
      <c r="F286" t="s">
        <v>816</v>
      </c>
      <c r="G286" t="str">
        <f>MID(F286,FIND("&gt;sp|",F286)+4,6)</f>
        <v>P07858</v>
      </c>
      <c r="H286" t="s">
        <v>5047</v>
      </c>
      <c r="I286">
        <v>12</v>
      </c>
      <c r="J286">
        <v>2</v>
      </c>
      <c r="K286">
        <v>2</v>
      </c>
      <c r="L286">
        <v>2</v>
      </c>
      <c r="M286">
        <v>0</v>
      </c>
      <c r="N286">
        <v>0</v>
      </c>
      <c r="O286">
        <v>0</v>
      </c>
      <c r="P286">
        <v>1</v>
      </c>
      <c r="Q286">
        <v>2</v>
      </c>
      <c r="R286">
        <v>2</v>
      </c>
      <c r="S286">
        <v>0</v>
      </c>
      <c r="T286">
        <v>0</v>
      </c>
      <c r="U286">
        <v>0</v>
      </c>
      <c r="V286">
        <v>2</v>
      </c>
      <c r="W286">
        <v>2</v>
      </c>
      <c r="X286">
        <v>1</v>
      </c>
      <c r="Y286">
        <v>0</v>
      </c>
      <c r="Z286">
        <v>0</v>
      </c>
      <c r="AA286">
        <v>0</v>
      </c>
      <c r="AB286">
        <v>1</v>
      </c>
      <c r="AC286">
        <v>2</v>
      </c>
      <c r="AD286">
        <v>2</v>
      </c>
      <c r="AE286">
        <v>0</v>
      </c>
      <c r="AF286">
        <v>0</v>
      </c>
      <c r="AG286">
        <v>0</v>
      </c>
      <c r="AH286">
        <v>2</v>
      </c>
      <c r="AI286">
        <v>2</v>
      </c>
      <c r="AJ286">
        <v>1</v>
      </c>
      <c r="AK286">
        <v>0</v>
      </c>
      <c r="AL286">
        <v>0</v>
      </c>
      <c r="AM286">
        <v>0</v>
      </c>
      <c r="AN286">
        <v>1</v>
      </c>
      <c r="AO286">
        <v>2</v>
      </c>
      <c r="AP286">
        <v>2</v>
      </c>
      <c r="AQ286">
        <v>0</v>
      </c>
      <c r="AR286">
        <v>0</v>
      </c>
      <c r="AS286">
        <v>0</v>
      </c>
      <c r="AT286">
        <v>2</v>
      </c>
      <c r="AU286">
        <v>2</v>
      </c>
      <c r="AV286">
        <v>1</v>
      </c>
      <c r="AW286">
        <v>7.7</v>
      </c>
      <c r="AX286">
        <v>7.7</v>
      </c>
      <c r="AY286">
        <v>7.7</v>
      </c>
      <c r="AZ286">
        <v>37.820999999999998</v>
      </c>
      <c r="BA286">
        <v>339</v>
      </c>
      <c r="BB286" t="s">
        <v>817</v>
      </c>
      <c r="BC286">
        <v>0</v>
      </c>
      <c r="BD286">
        <v>11.683999999999999</v>
      </c>
      <c r="BE286" t="s">
        <v>131</v>
      </c>
      <c r="BF286" t="s">
        <v>131</v>
      </c>
      <c r="BG286" t="s">
        <v>131</v>
      </c>
      <c r="BH286" t="s">
        <v>131</v>
      </c>
      <c r="BI286" t="s">
        <v>131</v>
      </c>
      <c r="BJ286" t="s">
        <v>131</v>
      </c>
      <c r="BK286" t="s">
        <v>131</v>
      </c>
      <c r="BL286" t="s">
        <v>131</v>
      </c>
      <c r="BM286" t="s">
        <v>131</v>
      </c>
      <c r="BN286" t="s">
        <v>130</v>
      </c>
      <c r="BO286" t="s">
        <v>130</v>
      </c>
      <c r="BP286" t="s">
        <v>130</v>
      </c>
      <c r="BQ286">
        <v>0</v>
      </c>
      <c r="BR286">
        <v>0</v>
      </c>
      <c r="BS286">
        <v>0</v>
      </c>
      <c r="BT286">
        <v>5.3</v>
      </c>
      <c r="BU286">
        <v>7.7</v>
      </c>
      <c r="BV286">
        <v>7.7</v>
      </c>
      <c r="BW286">
        <v>0</v>
      </c>
      <c r="BX286">
        <v>0</v>
      </c>
      <c r="BY286">
        <v>0</v>
      </c>
      <c r="BZ286">
        <v>7.7</v>
      </c>
      <c r="CA286">
        <v>7.7</v>
      </c>
      <c r="CB286">
        <v>5.3</v>
      </c>
      <c r="CC286">
        <v>247700000</v>
      </c>
      <c r="CD286">
        <v>0</v>
      </c>
      <c r="CE286">
        <v>0</v>
      </c>
      <c r="CF286">
        <v>0</v>
      </c>
      <c r="CG286">
        <v>27372000</v>
      </c>
      <c r="CH286">
        <v>29931000</v>
      </c>
      <c r="CI286">
        <v>39854000</v>
      </c>
      <c r="CJ286">
        <v>0</v>
      </c>
      <c r="CK286">
        <v>0</v>
      </c>
      <c r="CL286">
        <v>0</v>
      </c>
      <c r="CM286">
        <v>27012000</v>
      </c>
      <c r="CN286">
        <v>32485000</v>
      </c>
      <c r="CO286">
        <v>91043000</v>
      </c>
      <c r="CP286">
        <v>13037000</v>
      </c>
      <c r="CQ286">
        <v>0</v>
      </c>
      <c r="CR286">
        <v>0</v>
      </c>
      <c r="CS286">
        <v>0</v>
      </c>
      <c r="CT286">
        <v>1440600</v>
      </c>
      <c r="CU286">
        <v>1575300</v>
      </c>
      <c r="CV286">
        <v>2097600</v>
      </c>
      <c r="CW286">
        <v>0</v>
      </c>
      <c r="CX286">
        <v>0</v>
      </c>
      <c r="CY286">
        <v>0</v>
      </c>
      <c r="CZ286">
        <v>1421700</v>
      </c>
      <c r="DA286">
        <v>1709700</v>
      </c>
      <c r="DB286">
        <v>4791800</v>
      </c>
      <c r="DC286">
        <v>9</v>
      </c>
      <c r="DD286">
        <v>9</v>
      </c>
      <c r="DE286">
        <v>9</v>
      </c>
      <c r="DF286">
        <v>20.45824</v>
      </c>
      <c r="DG286">
        <v>20.58719</v>
      </c>
      <c r="DH286">
        <v>21.000309999999999</v>
      </c>
      <c r="DI286">
        <v>9</v>
      </c>
      <c r="DJ286">
        <v>9</v>
      </c>
      <c r="DK286">
        <v>9</v>
      </c>
      <c r="DL286">
        <v>20.43919</v>
      </c>
      <c r="DM286">
        <v>20.705310000000001</v>
      </c>
      <c r="DN286">
        <v>22.192139999999998</v>
      </c>
      <c r="DO286">
        <v>0</v>
      </c>
      <c r="DP286">
        <v>0</v>
      </c>
      <c r="DQ286">
        <v>0.30814723625864199</v>
      </c>
      <c r="DR286">
        <v>-0.43029721577962099</v>
      </c>
      <c r="DS286">
        <v>6.6384853913136297</v>
      </c>
      <c r="DT286">
        <v>-11.681914011637399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1</v>
      </c>
      <c r="EE286">
        <v>2</v>
      </c>
      <c r="EF286">
        <v>1</v>
      </c>
      <c r="EG286">
        <v>4</v>
      </c>
      <c r="EH286">
        <v>150</v>
      </c>
      <c r="EI286" t="s">
        <v>818</v>
      </c>
      <c r="EJ286" t="s">
        <v>138</v>
      </c>
      <c r="EK286" t="s">
        <v>819</v>
      </c>
      <c r="EL286" t="s">
        <v>820</v>
      </c>
      <c r="EM286" t="s">
        <v>821</v>
      </c>
      <c r="EN286" t="s">
        <v>822</v>
      </c>
    </row>
    <row r="287" spans="1:148" x14ac:dyDescent="0.25">
      <c r="A287" t="s">
        <v>900</v>
      </c>
      <c r="B287" t="s">
        <v>901</v>
      </c>
      <c r="C287" t="s">
        <v>688</v>
      </c>
      <c r="D287" t="s">
        <v>688</v>
      </c>
      <c r="E287" t="s">
        <v>688</v>
      </c>
      <c r="F287" t="s">
        <v>902</v>
      </c>
      <c r="G287" t="str">
        <f>MID(F287,FIND("&gt;sp|",F287)+4,6)</f>
        <v>P09382</v>
      </c>
      <c r="H287" t="s">
        <v>5055</v>
      </c>
      <c r="I287">
        <v>2</v>
      </c>
      <c r="J287">
        <v>5</v>
      </c>
      <c r="K287">
        <v>5</v>
      </c>
      <c r="L287">
        <v>5</v>
      </c>
      <c r="M287">
        <v>0</v>
      </c>
      <c r="N287">
        <v>0</v>
      </c>
      <c r="O287">
        <v>0</v>
      </c>
      <c r="P287">
        <v>3</v>
      </c>
      <c r="Q287">
        <v>3</v>
      </c>
      <c r="R287">
        <v>3</v>
      </c>
      <c r="S287">
        <v>0</v>
      </c>
      <c r="T287">
        <v>0</v>
      </c>
      <c r="U287">
        <v>0</v>
      </c>
      <c r="V287">
        <v>4</v>
      </c>
      <c r="W287">
        <v>5</v>
      </c>
      <c r="X287">
        <v>4</v>
      </c>
      <c r="Y287">
        <v>0</v>
      </c>
      <c r="Z287">
        <v>0</v>
      </c>
      <c r="AA287">
        <v>0</v>
      </c>
      <c r="AB287">
        <v>3</v>
      </c>
      <c r="AC287">
        <v>3</v>
      </c>
      <c r="AD287">
        <v>3</v>
      </c>
      <c r="AE287">
        <v>0</v>
      </c>
      <c r="AF287">
        <v>0</v>
      </c>
      <c r="AG287">
        <v>0</v>
      </c>
      <c r="AH287">
        <v>4</v>
      </c>
      <c r="AI287">
        <v>5</v>
      </c>
      <c r="AJ287">
        <v>4</v>
      </c>
      <c r="AK287">
        <v>0</v>
      </c>
      <c r="AL287">
        <v>0</v>
      </c>
      <c r="AM287">
        <v>0</v>
      </c>
      <c r="AN287">
        <v>3</v>
      </c>
      <c r="AO287">
        <v>3</v>
      </c>
      <c r="AP287">
        <v>3</v>
      </c>
      <c r="AQ287">
        <v>0</v>
      </c>
      <c r="AR287">
        <v>0</v>
      </c>
      <c r="AS287">
        <v>0</v>
      </c>
      <c r="AT287">
        <v>4</v>
      </c>
      <c r="AU287">
        <v>5</v>
      </c>
      <c r="AV287">
        <v>4</v>
      </c>
      <c r="AW287">
        <v>34.799999999999997</v>
      </c>
      <c r="AX287">
        <v>34.799999999999997</v>
      </c>
      <c r="AY287">
        <v>34.799999999999997</v>
      </c>
      <c r="AZ287">
        <v>14.715999999999999</v>
      </c>
      <c r="BA287">
        <v>135</v>
      </c>
      <c r="BB287" t="s">
        <v>903</v>
      </c>
      <c r="BC287">
        <v>0</v>
      </c>
      <c r="BD287">
        <v>62.152000000000001</v>
      </c>
      <c r="BE287" t="s">
        <v>131</v>
      </c>
      <c r="BF287" t="s">
        <v>131</v>
      </c>
      <c r="BG287" t="s">
        <v>131</v>
      </c>
      <c r="BH287" t="s">
        <v>130</v>
      </c>
      <c r="BI287" t="s">
        <v>131</v>
      </c>
      <c r="BJ287" t="s">
        <v>130</v>
      </c>
      <c r="BK287" t="s">
        <v>131</v>
      </c>
      <c r="BL287" t="s">
        <v>131</v>
      </c>
      <c r="BM287" t="s">
        <v>131</v>
      </c>
      <c r="BN287" t="s">
        <v>130</v>
      </c>
      <c r="BO287" t="s">
        <v>130</v>
      </c>
      <c r="BP287" t="s">
        <v>130</v>
      </c>
      <c r="BQ287">
        <v>0</v>
      </c>
      <c r="BR287">
        <v>0</v>
      </c>
      <c r="BS287">
        <v>0</v>
      </c>
      <c r="BT287">
        <v>27.4</v>
      </c>
      <c r="BU287">
        <v>27.4</v>
      </c>
      <c r="BV287">
        <v>27.4</v>
      </c>
      <c r="BW287">
        <v>0</v>
      </c>
      <c r="BX287">
        <v>0</v>
      </c>
      <c r="BY287">
        <v>0</v>
      </c>
      <c r="BZ287">
        <v>27.4</v>
      </c>
      <c r="CA287">
        <v>34.799999999999997</v>
      </c>
      <c r="CB287">
        <v>27.4</v>
      </c>
      <c r="CC287">
        <v>1403100000</v>
      </c>
      <c r="CD287">
        <v>0</v>
      </c>
      <c r="CE287">
        <v>0</v>
      </c>
      <c r="CF287">
        <v>0</v>
      </c>
      <c r="CG287">
        <v>60021000</v>
      </c>
      <c r="CH287">
        <v>118940000</v>
      </c>
      <c r="CI287">
        <v>105620000</v>
      </c>
      <c r="CJ287">
        <v>0</v>
      </c>
      <c r="CK287">
        <v>0</v>
      </c>
      <c r="CL287">
        <v>0</v>
      </c>
      <c r="CM287">
        <v>271690000</v>
      </c>
      <c r="CN287">
        <v>308520000</v>
      </c>
      <c r="CO287">
        <v>538360000</v>
      </c>
      <c r="CP287">
        <v>155910000</v>
      </c>
      <c r="CQ287">
        <v>0</v>
      </c>
      <c r="CR287">
        <v>0</v>
      </c>
      <c r="CS287">
        <v>0</v>
      </c>
      <c r="CT287">
        <v>6669000</v>
      </c>
      <c r="CU287">
        <v>13216000</v>
      </c>
      <c r="CV287">
        <v>11735000</v>
      </c>
      <c r="CW287">
        <v>0</v>
      </c>
      <c r="CX287">
        <v>0</v>
      </c>
      <c r="CY287">
        <v>0</v>
      </c>
      <c r="CZ287">
        <v>30188000</v>
      </c>
      <c r="DA287">
        <v>34280000</v>
      </c>
      <c r="DB287">
        <v>59818000</v>
      </c>
      <c r="DC287">
        <v>9</v>
      </c>
      <c r="DD287">
        <v>9</v>
      </c>
      <c r="DE287">
        <v>9</v>
      </c>
      <c r="DF287">
        <v>22.669039999999999</v>
      </c>
      <c r="DG287">
        <v>23.65578</v>
      </c>
      <c r="DH287">
        <v>23.484310000000001</v>
      </c>
      <c r="DI287">
        <v>9</v>
      </c>
      <c r="DJ287">
        <v>9</v>
      </c>
      <c r="DK287">
        <v>9</v>
      </c>
      <c r="DL287">
        <v>24.847470000000001</v>
      </c>
      <c r="DM287">
        <v>25.030860000000001</v>
      </c>
      <c r="DN287">
        <v>25.83408</v>
      </c>
      <c r="DO287">
        <v>0</v>
      </c>
      <c r="DP287">
        <v>0</v>
      </c>
      <c r="DQ287">
        <v>1.9927265577131399</v>
      </c>
      <c r="DR287">
        <v>-1.9677588144938201</v>
      </c>
      <c r="DS287">
        <v>5.9071147868546197</v>
      </c>
      <c r="DT287">
        <v>-14.269711812337199</v>
      </c>
      <c r="DU287">
        <v>0</v>
      </c>
      <c r="DV287">
        <v>0</v>
      </c>
      <c r="DW287">
        <v>0</v>
      </c>
      <c r="DX287">
        <v>2</v>
      </c>
      <c r="DY287">
        <v>0</v>
      </c>
      <c r="DZ287">
        <v>3</v>
      </c>
      <c r="EA287">
        <v>0</v>
      </c>
      <c r="EB287">
        <v>0</v>
      </c>
      <c r="EC287">
        <v>0</v>
      </c>
      <c r="ED287">
        <v>6</v>
      </c>
      <c r="EE287">
        <v>8</v>
      </c>
      <c r="EF287">
        <v>7</v>
      </c>
      <c r="EG287">
        <v>26</v>
      </c>
      <c r="EH287">
        <v>159</v>
      </c>
      <c r="EI287" t="s">
        <v>904</v>
      </c>
      <c r="EJ287" t="s">
        <v>147</v>
      </c>
      <c r="EK287" t="s">
        <v>905</v>
      </c>
      <c r="EL287" t="s">
        <v>906</v>
      </c>
      <c r="EM287" t="s">
        <v>907</v>
      </c>
      <c r="EN287" t="s">
        <v>908</v>
      </c>
    </row>
    <row r="288" spans="1:148" x14ac:dyDescent="0.25">
      <c r="A288" t="s">
        <v>474</v>
      </c>
      <c r="B288" t="s">
        <v>474</v>
      </c>
      <c r="C288" t="s">
        <v>358</v>
      </c>
      <c r="D288" t="s">
        <v>358</v>
      </c>
      <c r="E288" t="s">
        <v>358</v>
      </c>
      <c r="F288" t="s">
        <v>475</v>
      </c>
      <c r="G288" t="str">
        <f>MID(F288,FIND("&gt;sp|",F288)+4,6)</f>
        <v>P0CL80</v>
      </c>
      <c r="H288" t="s">
        <v>5057</v>
      </c>
      <c r="I288">
        <v>8</v>
      </c>
      <c r="J288">
        <v>1</v>
      </c>
      <c r="K288">
        <v>1</v>
      </c>
      <c r="L288">
        <v>1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46.7</v>
      </c>
      <c r="AX288">
        <v>46.7</v>
      </c>
      <c r="AY288">
        <v>46.7</v>
      </c>
      <c r="AZ288">
        <v>8.4541000000000004</v>
      </c>
      <c r="BA288">
        <v>75</v>
      </c>
      <c r="BB288" t="s">
        <v>476</v>
      </c>
      <c r="BC288">
        <v>3.6832000000000002E-3</v>
      </c>
      <c r="BD288">
        <v>7.7176</v>
      </c>
      <c r="BE288" t="s">
        <v>131</v>
      </c>
      <c r="BF288" t="s">
        <v>131</v>
      </c>
      <c r="BG288" t="s">
        <v>131</v>
      </c>
      <c r="BH288" t="s">
        <v>130</v>
      </c>
      <c r="BI288" t="s">
        <v>131</v>
      </c>
      <c r="BJ288" t="s">
        <v>131</v>
      </c>
      <c r="BK288" t="s">
        <v>131</v>
      </c>
      <c r="BL288" t="s">
        <v>131</v>
      </c>
      <c r="BM288" t="s">
        <v>131</v>
      </c>
      <c r="BN288" t="s">
        <v>131</v>
      </c>
      <c r="BO288" t="s">
        <v>131</v>
      </c>
      <c r="BP288" t="s">
        <v>131</v>
      </c>
      <c r="BQ288">
        <v>0</v>
      </c>
      <c r="BR288">
        <v>0</v>
      </c>
      <c r="BS288">
        <v>0</v>
      </c>
      <c r="BT288">
        <v>46.7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23259000</v>
      </c>
      <c r="CD288">
        <v>0</v>
      </c>
      <c r="CE288">
        <v>0</v>
      </c>
      <c r="CF288">
        <v>0</v>
      </c>
      <c r="CG288">
        <v>23259000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5814900</v>
      </c>
      <c r="CQ288">
        <v>0</v>
      </c>
      <c r="CR288">
        <v>0</v>
      </c>
      <c r="CS288">
        <v>0</v>
      </c>
      <c r="CT288">
        <v>5814900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9</v>
      </c>
      <c r="DD288">
        <v>9</v>
      </c>
      <c r="DE288">
        <v>9</v>
      </c>
      <c r="DF288">
        <v>22.471319999999999</v>
      </c>
      <c r="DG288">
        <v>9</v>
      </c>
      <c r="DH288">
        <v>9</v>
      </c>
      <c r="DI288">
        <v>9</v>
      </c>
      <c r="DJ288">
        <v>9</v>
      </c>
      <c r="DK288">
        <v>9</v>
      </c>
      <c r="DL288">
        <v>9</v>
      </c>
      <c r="DM288">
        <v>9</v>
      </c>
      <c r="DN288">
        <v>9</v>
      </c>
      <c r="DO288">
        <v>0</v>
      </c>
      <c r="DP288">
        <v>0</v>
      </c>
      <c r="DQ288">
        <v>0.42724341246478797</v>
      </c>
      <c r="DR288">
        <v>4.4904410044352199</v>
      </c>
      <c r="DS288">
        <v>0.42724341246478797</v>
      </c>
      <c r="DT288">
        <v>-4.4904410044352199</v>
      </c>
      <c r="DU288">
        <v>0</v>
      </c>
      <c r="DV288">
        <v>0</v>
      </c>
      <c r="DW288">
        <v>0</v>
      </c>
      <c r="DX288">
        <v>1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1</v>
      </c>
      <c r="EH288">
        <v>105</v>
      </c>
      <c r="EI288">
        <v>2769</v>
      </c>
      <c r="EJ288" t="b">
        <v>1</v>
      </c>
      <c r="EK288">
        <v>2904</v>
      </c>
      <c r="EL288">
        <v>30201</v>
      </c>
      <c r="EM288">
        <v>14180</v>
      </c>
      <c r="EN288">
        <v>14180</v>
      </c>
    </row>
    <row r="289" spans="1:148" x14ac:dyDescent="0.25">
      <c r="A289" t="s">
        <v>1769</v>
      </c>
      <c r="B289" t="s">
        <v>1769</v>
      </c>
      <c r="C289" t="s">
        <v>154</v>
      </c>
      <c r="D289" t="s">
        <v>154</v>
      </c>
      <c r="E289" t="s">
        <v>154</v>
      </c>
      <c r="F289" t="s">
        <v>1770</v>
      </c>
      <c r="G289" t="str">
        <f>MID(F289,FIND("&gt;sp|",F289)+4,6)</f>
        <v>P35580</v>
      </c>
      <c r="H289" t="s">
        <v>5143</v>
      </c>
      <c r="I289">
        <v>5</v>
      </c>
      <c r="J289">
        <v>1</v>
      </c>
      <c r="K289">
        <v>1</v>
      </c>
      <c r="L289">
        <v>1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1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1</v>
      </c>
      <c r="AV289">
        <v>0</v>
      </c>
      <c r="AW289">
        <v>1.4</v>
      </c>
      <c r="AX289">
        <v>1.4</v>
      </c>
      <c r="AY289">
        <v>1.4</v>
      </c>
      <c r="AZ289">
        <v>229</v>
      </c>
      <c r="BA289">
        <v>1976</v>
      </c>
      <c r="BB289" t="s">
        <v>1771</v>
      </c>
      <c r="BC289">
        <v>3.7174999999999999E-3</v>
      </c>
      <c r="BD289">
        <v>7.8040000000000003</v>
      </c>
      <c r="BE289" t="s">
        <v>131</v>
      </c>
      <c r="BF289" t="s">
        <v>131</v>
      </c>
      <c r="BG289" t="s">
        <v>131</v>
      </c>
      <c r="BH289" t="s">
        <v>131</v>
      </c>
      <c r="BI289" t="s">
        <v>130</v>
      </c>
      <c r="BJ289" t="s">
        <v>131</v>
      </c>
      <c r="BK289" t="s">
        <v>131</v>
      </c>
      <c r="BL289" t="s">
        <v>131</v>
      </c>
      <c r="BM289" t="s">
        <v>131</v>
      </c>
      <c r="BN289" t="s">
        <v>130</v>
      </c>
      <c r="BO289" t="s">
        <v>130</v>
      </c>
      <c r="BP289" t="s">
        <v>131</v>
      </c>
      <c r="BQ289">
        <v>0</v>
      </c>
      <c r="BR289">
        <v>0</v>
      </c>
      <c r="BS289">
        <v>0</v>
      </c>
      <c r="BT289">
        <v>0</v>
      </c>
      <c r="BU289">
        <v>1.4</v>
      </c>
      <c r="BV289">
        <v>0</v>
      </c>
      <c r="BW289">
        <v>0</v>
      </c>
      <c r="BX289">
        <v>0</v>
      </c>
      <c r="BY289">
        <v>0</v>
      </c>
      <c r="BZ289">
        <v>1.4</v>
      </c>
      <c r="CA289">
        <v>1.4</v>
      </c>
      <c r="CB289">
        <v>0</v>
      </c>
      <c r="CC289">
        <v>5377800</v>
      </c>
      <c r="CD289">
        <v>0</v>
      </c>
      <c r="CE289">
        <v>0</v>
      </c>
      <c r="CF289">
        <v>0</v>
      </c>
      <c r="CG289">
        <v>0</v>
      </c>
      <c r="CH289">
        <v>1368700</v>
      </c>
      <c r="CI289">
        <v>0</v>
      </c>
      <c r="CJ289">
        <v>0</v>
      </c>
      <c r="CK289">
        <v>0</v>
      </c>
      <c r="CL289">
        <v>0</v>
      </c>
      <c r="CM289">
        <v>979350</v>
      </c>
      <c r="CN289">
        <v>3029700</v>
      </c>
      <c r="CO289">
        <v>0</v>
      </c>
      <c r="CP289">
        <v>52723</v>
      </c>
      <c r="CQ289">
        <v>0</v>
      </c>
      <c r="CR289">
        <v>0</v>
      </c>
      <c r="CS289">
        <v>0</v>
      </c>
      <c r="CT289">
        <v>0</v>
      </c>
      <c r="CU289">
        <v>13419</v>
      </c>
      <c r="CV289">
        <v>0</v>
      </c>
      <c r="CW289">
        <v>0</v>
      </c>
      <c r="CX289">
        <v>0</v>
      </c>
      <c r="CY289">
        <v>0</v>
      </c>
      <c r="CZ289">
        <v>9601.5</v>
      </c>
      <c r="DA289">
        <v>29703</v>
      </c>
      <c r="DB289">
        <v>0</v>
      </c>
      <c r="DC289">
        <v>9</v>
      </c>
      <c r="DD289">
        <v>9</v>
      </c>
      <c r="DE289">
        <v>9</v>
      </c>
      <c r="DF289">
        <v>9</v>
      </c>
      <c r="DG289">
        <v>13.71199</v>
      </c>
      <c r="DH289">
        <v>9</v>
      </c>
      <c r="DI289">
        <v>9</v>
      </c>
      <c r="DJ289">
        <v>9</v>
      </c>
      <c r="DK289">
        <v>9</v>
      </c>
      <c r="DL289">
        <v>13.229039999999999</v>
      </c>
      <c r="DM289">
        <v>14.858320000000001</v>
      </c>
      <c r="DN289">
        <v>9</v>
      </c>
      <c r="DO289">
        <v>0</v>
      </c>
      <c r="DP289">
        <v>0</v>
      </c>
      <c r="DQ289">
        <v>0.31159902766131897</v>
      </c>
      <c r="DR289">
        <v>-1.79179191589355</v>
      </c>
      <c r="DS289">
        <v>0.42724341246478797</v>
      </c>
      <c r="DT289">
        <v>-1.5706631342570001</v>
      </c>
      <c r="DU289">
        <v>0</v>
      </c>
      <c r="DV289">
        <v>0</v>
      </c>
      <c r="DW289">
        <v>0</v>
      </c>
      <c r="DX289">
        <v>0</v>
      </c>
      <c r="DY289">
        <v>1</v>
      </c>
      <c r="DZ289">
        <v>0</v>
      </c>
      <c r="EA289">
        <v>0</v>
      </c>
      <c r="EB289">
        <v>0</v>
      </c>
      <c r="EC289">
        <v>0</v>
      </c>
      <c r="ED289">
        <v>1</v>
      </c>
      <c r="EE289">
        <v>1</v>
      </c>
      <c r="EF289">
        <v>0</v>
      </c>
      <c r="EG289">
        <v>3</v>
      </c>
      <c r="EH289">
        <v>264</v>
      </c>
      <c r="EI289">
        <v>569</v>
      </c>
      <c r="EJ289" t="b">
        <v>1</v>
      </c>
      <c r="EK289">
        <v>598</v>
      </c>
      <c r="EL289" t="s">
        <v>1772</v>
      </c>
      <c r="EM289" t="s">
        <v>1773</v>
      </c>
      <c r="EN289">
        <v>2923</v>
      </c>
    </row>
    <row r="290" spans="1:148" x14ac:dyDescent="0.25">
      <c r="A290" t="s">
        <v>1808</v>
      </c>
      <c r="B290" t="s">
        <v>1808</v>
      </c>
      <c r="C290" t="s">
        <v>187</v>
      </c>
      <c r="D290" t="s">
        <v>187</v>
      </c>
      <c r="E290" t="s">
        <v>187</v>
      </c>
      <c r="F290" t="s">
        <v>1809</v>
      </c>
      <c r="G290" t="str">
        <f>MID(F290,FIND("&gt;sp|",F290)+4,6)</f>
        <v>P37268</v>
      </c>
      <c r="H290" t="s">
        <v>5148</v>
      </c>
      <c r="I290">
        <v>6</v>
      </c>
      <c r="J290">
        <v>2</v>
      </c>
      <c r="K290">
        <v>2</v>
      </c>
      <c r="L290">
        <v>2</v>
      </c>
      <c r="M290">
        <v>2</v>
      </c>
      <c r="N290">
        <v>1</v>
      </c>
      <c r="O290">
        <v>2</v>
      </c>
      <c r="P290">
        <v>0</v>
      </c>
      <c r="Q290">
        <v>1</v>
      </c>
      <c r="R290">
        <v>1</v>
      </c>
      <c r="S290">
        <v>1</v>
      </c>
      <c r="T290">
        <v>1</v>
      </c>
      <c r="U290">
        <v>2</v>
      </c>
      <c r="V290">
        <v>1</v>
      </c>
      <c r="W290">
        <v>1</v>
      </c>
      <c r="X290">
        <v>0</v>
      </c>
      <c r="Y290">
        <v>2</v>
      </c>
      <c r="Z290">
        <v>1</v>
      </c>
      <c r="AA290">
        <v>2</v>
      </c>
      <c r="AB290">
        <v>0</v>
      </c>
      <c r="AC290">
        <v>1</v>
      </c>
      <c r="AD290">
        <v>1</v>
      </c>
      <c r="AE290">
        <v>1</v>
      </c>
      <c r="AF290">
        <v>1</v>
      </c>
      <c r="AG290">
        <v>2</v>
      </c>
      <c r="AH290">
        <v>1</v>
      </c>
      <c r="AI290">
        <v>1</v>
      </c>
      <c r="AJ290">
        <v>0</v>
      </c>
      <c r="AK290">
        <v>2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1</v>
      </c>
      <c r="AR290">
        <v>1</v>
      </c>
      <c r="AS290">
        <v>2</v>
      </c>
      <c r="AT290">
        <v>1</v>
      </c>
      <c r="AU290">
        <v>1</v>
      </c>
      <c r="AV290">
        <v>0</v>
      </c>
      <c r="AW290">
        <v>6.5</v>
      </c>
      <c r="AX290">
        <v>6.5</v>
      </c>
      <c r="AY290">
        <v>6.5</v>
      </c>
      <c r="AZ290">
        <v>35.100999999999999</v>
      </c>
      <c r="BA290">
        <v>306</v>
      </c>
      <c r="BB290" t="s">
        <v>1810</v>
      </c>
      <c r="BC290">
        <v>0</v>
      </c>
      <c r="BD290">
        <v>11.24</v>
      </c>
      <c r="BE290" t="s">
        <v>131</v>
      </c>
      <c r="BF290" t="s">
        <v>131</v>
      </c>
      <c r="BG290" t="s">
        <v>130</v>
      </c>
      <c r="BH290" t="s">
        <v>131</v>
      </c>
      <c r="BI290" t="s">
        <v>131</v>
      </c>
      <c r="BJ290" t="s">
        <v>131</v>
      </c>
      <c r="BK290" t="s">
        <v>131</v>
      </c>
      <c r="BL290" t="s">
        <v>131</v>
      </c>
      <c r="BM290" t="s">
        <v>131</v>
      </c>
      <c r="BN290" t="s">
        <v>131</v>
      </c>
      <c r="BO290" t="s">
        <v>130</v>
      </c>
      <c r="BP290" t="s">
        <v>131</v>
      </c>
      <c r="BQ290">
        <v>6.5</v>
      </c>
      <c r="BR290">
        <v>3.9</v>
      </c>
      <c r="BS290">
        <v>6.5</v>
      </c>
      <c r="BT290">
        <v>0</v>
      </c>
      <c r="BU290">
        <v>3.9</v>
      </c>
      <c r="BV290">
        <v>3.9</v>
      </c>
      <c r="BW290">
        <v>2.6</v>
      </c>
      <c r="BX290">
        <v>2.6</v>
      </c>
      <c r="BY290">
        <v>6.5</v>
      </c>
      <c r="BZ290">
        <v>3.9</v>
      </c>
      <c r="CA290">
        <v>3.9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9</v>
      </c>
      <c r="DD290">
        <v>9</v>
      </c>
      <c r="DE290">
        <v>9</v>
      </c>
      <c r="DF290">
        <v>9</v>
      </c>
      <c r="DG290">
        <v>9</v>
      </c>
      <c r="DH290">
        <v>9</v>
      </c>
      <c r="DI290">
        <v>9</v>
      </c>
      <c r="DJ290">
        <v>9</v>
      </c>
      <c r="DK290">
        <v>9</v>
      </c>
      <c r="DL290">
        <v>9</v>
      </c>
      <c r="DM290">
        <v>9</v>
      </c>
      <c r="DN290">
        <v>9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269</v>
      </c>
      <c r="EI290" t="s">
        <v>1811</v>
      </c>
      <c r="EJ290" t="s">
        <v>138</v>
      </c>
      <c r="EK290" t="s">
        <v>1812</v>
      </c>
      <c r="EL290" t="s">
        <v>1813</v>
      </c>
      <c r="EM290" t="s">
        <v>1814</v>
      </c>
      <c r="EN290" t="s">
        <v>1814</v>
      </c>
    </row>
    <row r="291" spans="1:148" x14ac:dyDescent="0.25">
      <c r="A291" t="s">
        <v>2085</v>
      </c>
      <c r="B291" t="s">
        <v>2085</v>
      </c>
      <c r="C291" t="s">
        <v>2086</v>
      </c>
      <c r="D291" t="s">
        <v>2086</v>
      </c>
      <c r="E291" t="s">
        <v>2086</v>
      </c>
      <c r="F291" t="s">
        <v>2087</v>
      </c>
      <c r="G291" t="str">
        <f>MID(F291,FIND("&gt;sp|",F291)+4,6)</f>
        <v>P48058</v>
      </c>
      <c r="H291" t="s">
        <v>5179</v>
      </c>
      <c r="I291">
        <v>6</v>
      </c>
      <c r="J291">
        <v>2</v>
      </c>
      <c r="K291">
        <v>2</v>
      </c>
      <c r="L291">
        <v>2</v>
      </c>
      <c r="M291">
        <v>1</v>
      </c>
      <c r="N291">
        <v>0</v>
      </c>
      <c r="O291">
        <v>1</v>
      </c>
      <c r="P291">
        <v>1</v>
      </c>
      <c r="Q291">
        <v>1</v>
      </c>
      <c r="R291">
        <v>0</v>
      </c>
      <c r="S291">
        <v>1</v>
      </c>
      <c r="T291">
        <v>1</v>
      </c>
      <c r="U291">
        <v>1</v>
      </c>
      <c r="V291">
        <v>1</v>
      </c>
      <c r="W291">
        <v>2</v>
      </c>
      <c r="X291">
        <v>2</v>
      </c>
      <c r="Y291">
        <v>1</v>
      </c>
      <c r="Z291">
        <v>0</v>
      </c>
      <c r="AA291">
        <v>1</v>
      </c>
      <c r="AB291">
        <v>1</v>
      </c>
      <c r="AC291">
        <v>1</v>
      </c>
      <c r="AD291">
        <v>0</v>
      </c>
      <c r="AE291">
        <v>1</v>
      </c>
      <c r="AF291">
        <v>1</v>
      </c>
      <c r="AG291">
        <v>1</v>
      </c>
      <c r="AH291">
        <v>1</v>
      </c>
      <c r="AI291">
        <v>2</v>
      </c>
      <c r="AJ291">
        <v>2</v>
      </c>
      <c r="AK291">
        <v>1</v>
      </c>
      <c r="AL291">
        <v>0</v>
      </c>
      <c r="AM291">
        <v>1</v>
      </c>
      <c r="AN291">
        <v>1</v>
      </c>
      <c r="AO291">
        <v>1</v>
      </c>
      <c r="AP291">
        <v>0</v>
      </c>
      <c r="AQ291">
        <v>1</v>
      </c>
      <c r="AR291">
        <v>1</v>
      </c>
      <c r="AS291">
        <v>1</v>
      </c>
      <c r="AT291">
        <v>1</v>
      </c>
      <c r="AU291">
        <v>2</v>
      </c>
      <c r="AV291">
        <v>2</v>
      </c>
      <c r="AW291">
        <v>2.1</v>
      </c>
      <c r="AX291">
        <v>2.1</v>
      </c>
      <c r="AY291">
        <v>2.1</v>
      </c>
      <c r="AZ291">
        <v>99.248999999999995</v>
      </c>
      <c r="BA291">
        <v>884</v>
      </c>
      <c r="BB291" t="s">
        <v>2088</v>
      </c>
      <c r="BC291">
        <v>2.0533999999999999E-3</v>
      </c>
      <c r="BD291">
        <v>10.917</v>
      </c>
      <c r="BE291" t="s">
        <v>131</v>
      </c>
      <c r="BF291" t="s">
        <v>131</v>
      </c>
      <c r="BG291" t="s">
        <v>131</v>
      </c>
      <c r="BH291" t="s">
        <v>130</v>
      </c>
      <c r="BI291" t="s">
        <v>131</v>
      </c>
      <c r="BJ291" t="s">
        <v>131</v>
      </c>
      <c r="BK291" t="s">
        <v>131</v>
      </c>
      <c r="BL291" t="s">
        <v>131</v>
      </c>
      <c r="BM291" t="s">
        <v>131</v>
      </c>
      <c r="BN291" t="s">
        <v>130</v>
      </c>
      <c r="BO291" t="s">
        <v>131</v>
      </c>
      <c r="BP291" t="s">
        <v>131</v>
      </c>
      <c r="BQ291">
        <v>1.1000000000000001</v>
      </c>
      <c r="BR291">
        <v>0</v>
      </c>
      <c r="BS291">
        <v>1.1000000000000001</v>
      </c>
      <c r="BT291">
        <v>1.1000000000000001</v>
      </c>
      <c r="BU291">
        <v>1.1000000000000001</v>
      </c>
      <c r="BV291">
        <v>0</v>
      </c>
      <c r="BW291">
        <v>1.1000000000000001</v>
      </c>
      <c r="BX291">
        <v>1.1000000000000001</v>
      </c>
      <c r="BY291">
        <v>1.1000000000000001</v>
      </c>
      <c r="BZ291">
        <v>1</v>
      </c>
      <c r="CA291">
        <v>2.1</v>
      </c>
      <c r="CB291">
        <v>2.1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9</v>
      </c>
      <c r="DD291">
        <v>9</v>
      </c>
      <c r="DE291">
        <v>9</v>
      </c>
      <c r="DF291">
        <v>9</v>
      </c>
      <c r="DG291">
        <v>9</v>
      </c>
      <c r="DH291">
        <v>9</v>
      </c>
      <c r="DI291">
        <v>9</v>
      </c>
      <c r="DJ291">
        <v>9</v>
      </c>
      <c r="DK291">
        <v>9</v>
      </c>
      <c r="DL291">
        <v>9</v>
      </c>
      <c r="DM291">
        <v>9</v>
      </c>
      <c r="DN291">
        <v>9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303</v>
      </c>
      <c r="EI291" t="s">
        <v>2089</v>
      </c>
      <c r="EJ291" t="s">
        <v>138</v>
      </c>
      <c r="EK291" t="s">
        <v>2090</v>
      </c>
      <c r="EL291" t="s">
        <v>2091</v>
      </c>
      <c r="EM291" t="s">
        <v>2092</v>
      </c>
      <c r="EN291" t="s">
        <v>2092</v>
      </c>
    </row>
    <row r="292" spans="1:148" x14ac:dyDescent="0.25">
      <c r="A292" t="s">
        <v>2184</v>
      </c>
      <c r="B292" t="s">
        <v>2185</v>
      </c>
      <c r="C292" t="s">
        <v>2186</v>
      </c>
      <c r="D292" t="s">
        <v>2186</v>
      </c>
      <c r="E292" t="s">
        <v>2186</v>
      </c>
      <c r="F292" t="s">
        <v>2187</v>
      </c>
      <c r="G292" t="str">
        <f>MID(F292,FIND("&gt;sp|",F292)+4,6)</f>
        <v>P50454</v>
      </c>
      <c r="H292" t="s">
        <v>5193</v>
      </c>
      <c r="I292">
        <v>12</v>
      </c>
      <c r="J292">
        <v>7</v>
      </c>
      <c r="K292">
        <v>7</v>
      </c>
      <c r="L292">
        <v>7</v>
      </c>
      <c r="M292">
        <v>0</v>
      </c>
      <c r="N292">
        <v>0</v>
      </c>
      <c r="O292">
        <v>0</v>
      </c>
      <c r="P292">
        <v>6</v>
      </c>
      <c r="Q292">
        <v>7</v>
      </c>
      <c r="R292">
        <v>7</v>
      </c>
      <c r="S292">
        <v>0</v>
      </c>
      <c r="T292">
        <v>0</v>
      </c>
      <c r="U292">
        <v>0</v>
      </c>
      <c r="V292">
        <v>7</v>
      </c>
      <c r="W292">
        <v>7</v>
      </c>
      <c r="X292">
        <v>7</v>
      </c>
      <c r="Y292">
        <v>0</v>
      </c>
      <c r="Z292">
        <v>0</v>
      </c>
      <c r="AA292">
        <v>0</v>
      </c>
      <c r="AB292">
        <v>6</v>
      </c>
      <c r="AC292">
        <v>7</v>
      </c>
      <c r="AD292">
        <v>7</v>
      </c>
      <c r="AE292">
        <v>0</v>
      </c>
      <c r="AF292">
        <v>0</v>
      </c>
      <c r="AG292">
        <v>0</v>
      </c>
      <c r="AH292">
        <v>7</v>
      </c>
      <c r="AI292">
        <v>7</v>
      </c>
      <c r="AJ292">
        <v>7</v>
      </c>
      <c r="AK292">
        <v>0</v>
      </c>
      <c r="AL292">
        <v>0</v>
      </c>
      <c r="AM292">
        <v>0</v>
      </c>
      <c r="AN292">
        <v>6</v>
      </c>
      <c r="AO292">
        <v>7</v>
      </c>
      <c r="AP292">
        <v>7</v>
      </c>
      <c r="AQ292">
        <v>0</v>
      </c>
      <c r="AR292">
        <v>0</v>
      </c>
      <c r="AS292">
        <v>0</v>
      </c>
      <c r="AT292">
        <v>7</v>
      </c>
      <c r="AU292">
        <v>7</v>
      </c>
      <c r="AV292">
        <v>7</v>
      </c>
      <c r="AW292">
        <v>23.9</v>
      </c>
      <c r="AX292">
        <v>23.9</v>
      </c>
      <c r="AY292">
        <v>23.9</v>
      </c>
      <c r="AZ292">
        <v>46.44</v>
      </c>
      <c r="BA292">
        <v>418</v>
      </c>
      <c r="BB292" t="s">
        <v>2188</v>
      </c>
      <c r="BC292">
        <v>0</v>
      </c>
      <c r="BD292">
        <v>66.192999999999998</v>
      </c>
      <c r="BE292" t="s">
        <v>131</v>
      </c>
      <c r="BF292" t="s">
        <v>131</v>
      </c>
      <c r="BG292" t="s">
        <v>131</v>
      </c>
      <c r="BH292" t="s">
        <v>130</v>
      </c>
      <c r="BI292" t="s">
        <v>130</v>
      </c>
      <c r="BJ292" t="s">
        <v>130</v>
      </c>
      <c r="BK292" t="s">
        <v>131</v>
      </c>
      <c r="BL292" t="s">
        <v>131</v>
      </c>
      <c r="BM292" t="s">
        <v>131</v>
      </c>
      <c r="BN292" t="s">
        <v>130</v>
      </c>
      <c r="BO292" t="s">
        <v>130</v>
      </c>
      <c r="BP292" t="s">
        <v>130</v>
      </c>
      <c r="BQ292">
        <v>0</v>
      </c>
      <c r="BR292">
        <v>0</v>
      </c>
      <c r="BS292">
        <v>0</v>
      </c>
      <c r="BT292">
        <v>17.7</v>
      </c>
      <c r="BU292">
        <v>23.9</v>
      </c>
      <c r="BV292">
        <v>23.9</v>
      </c>
      <c r="BW292">
        <v>0</v>
      </c>
      <c r="BX292">
        <v>0</v>
      </c>
      <c r="BY292">
        <v>0</v>
      </c>
      <c r="BZ292">
        <v>23.9</v>
      </c>
      <c r="CA292">
        <v>23.9</v>
      </c>
      <c r="CB292">
        <v>23.9</v>
      </c>
      <c r="CC292">
        <v>1771000000</v>
      </c>
      <c r="CD292">
        <v>0</v>
      </c>
      <c r="CE292">
        <v>0</v>
      </c>
      <c r="CF292">
        <v>0</v>
      </c>
      <c r="CG292">
        <v>216660000</v>
      </c>
      <c r="CH292">
        <v>205720000</v>
      </c>
      <c r="CI292">
        <v>217420000</v>
      </c>
      <c r="CJ292">
        <v>0</v>
      </c>
      <c r="CK292">
        <v>0</v>
      </c>
      <c r="CL292">
        <v>0</v>
      </c>
      <c r="CM292">
        <v>292380000</v>
      </c>
      <c r="CN292">
        <v>254600000</v>
      </c>
      <c r="CO292">
        <v>584220000</v>
      </c>
      <c r="CP292">
        <v>77000000</v>
      </c>
      <c r="CQ292">
        <v>0</v>
      </c>
      <c r="CR292">
        <v>0</v>
      </c>
      <c r="CS292">
        <v>0</v>
      </c>
      <c r="CT292">
        <v>9420000</v>
      </c>
      <c r="CU292">
        <v>8944300</v>
      </c>
      <c r="CV292">
        <v>9452900</v>
      </c>
      <c r="CW292">
        <v>0</v>
      </c>
      <c r="CX292">
        <v>0</v>
      </c>
      <c r="CY292">
        <v>0</v>
      </c>
      <c r="CZ292">
        <v>12712000</v>
      </c>
      <c r="DA292">
        <v>11070000</v>
      </c>
      <c r="DB292">
        <v>25401000</v>
      </c>
      <c r="DC292">
        <v>9</v>
      </c>
      <c r="DD292">
        <v>9</v>
      </c>
      <c r="DE292">
        <v>9</v>
      </c>
      <c r="DF292">
        <v>23.167300000000001</v>
      </c>
      <c r="DG292">
        <v>23.09254</v>
      </c>
      <c r="DH292">
        <v>23.172329999999999</v>
      </c>
      <c r="DI292">
        <v>9</v>
      </c>
      <c r="DJ292">
        <v>9</v>
      </c>
      <c r="DK292">
        <v>9</v>
      </c>
      <c r="DL292">
        <v>23.599689999999999</v>
      </c>
      <c r="DM292">
        <v>23.40015</v>
      </c>
      <c r="DN292">
        <v>24.598379999999999</v>
      </c>
      <c r="DO292">
        <v>0</v>
      </c>
      <c r="DP292">
        <v>0</v>
      </c>
      <c r="DQ292">
        <v>0.90687990481251901</v>
      </c>
      <c r="DR292">
        <v>-0.72202110290527299</v>
      </c>
      <c r="DS292">
        <v>10.1777639119135</v>
      </c>
      <c r="DT292">
        <v>-14.1440525054932</v>
      </c>
      <c r="DU292">
        <v>0</v>
      </c>
      <c r="DV292">
        <v>0</v>
      </c>
      <c r="DW292">
        <v>0</v>
      </c>
      <c r="DX292">
        <v>4</v>
      </c>
      <c r="DY292">
        <v>6</v>
      </c>
      <c r="DZ292">
        <v>5</v>
      </c>
      <c r="EA292">
        <v>0</v>
      </c>
      <c r="EB292">
        <v>0</v>
      </c>
      <c r="EC292">
        <v>0</v>
      </c>
      <c r="ED292">
        <v>9</v>
      </c>
      <c r="EE292">
        <v>6</v>
      </c>
      <c r="EF292">
        <v>7</v>
      </c>
      <c r="EG292">
        <v>37</v>
      </c>
      <c r="EH292">
        <v>317</v>
      </c>
      <c r="EI292" t="s">
        <v>2189</v>
      </c>
      <c r="EJ292" t="s">
        <v>137</v>
      </c>
      <c r="EK292" t="s">
        <v>2190</v>
      </c>
      <c r="EL292" t="s">
        <v>2191</v>
      </c>
      <c r="EM292" t="s">
        <v>2192</v>
      </c>
      <c r="EN292" t="s">
        <v>2193</v>
      </c>
    </row>
    <row r="293" spans="1:148" x14ac:dyDescent="0.25">
      <c r="A293" t="s">
        <v>2985</v>
      </c>
      <c r="B293" t="s">
        <v>2985</v>
      </c>
      <c r="C293">
        <v>4</v>
      </c>
      <c r="D293">
        <v>1</v>
      </c>
      <c r="E293">
        <v>1</v>
      </c>
      <c r="F293" t="s">
        <v>2986</v>
      </c>
      <c r="G293" t="str">
        <f>MID(F293,FIND("&gt;sp|",F293)+4,6)</f>
        <v>P69905</v>
      </c>
      <c r="H293" t="s">
        <v>5280</v>
      </c>
      <c r="I293">
        <v>1</v>
      </c>
      <c r="J293">
        <v>4</v>
      </c>
      <c r="K293">
        <v>1</v>
      </c>
      <c r="L293">
        <v>1</v>
      </c>
      <c r="M293">
        <v>3</v>
      </c>
      <c r="N293">
        <v>3</v>
      </c>
      <c r="O293">
        <v>3</v>
      </c>
      <c r="P293">
        <v>4</v>
      </c>
      <c r="Q293">
        <v>3</v>
      </c>
      <c r="R293">
        <v>3</v>
      </c>
      <c r="S293">
        <v>3</v>
      </c>
      <c r="T293">
        <v>3</v>
      </c>
      <c r="U293">
        <v>3</v>
      </c>
      <c r="V293">
        <v>3</v>
      </c>
      <c r="W293">
        <v>3</v>
      </c>
      <c r="X293">
        <v>3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34.5</v>
      </c>
      <c r="AX293">
        <v>10.6</v>
      </c>
      <c r="AY293">
        <v>10.6</v>
      </c>
      <c r="AZ293">
        <v>15.257</v>
      </c>
      <c r="BA293">
        <v>142</v>
      </c>
      <c r="BB293">
        <v>142</v>
      </c>
      <c r="BC293">
        <v>3.8911000000000002E-3</v>
      </c>
      <c r="BD293">
        <v>8.9105000000000008</v>
      </c>
      <c r="BE293" t="s">
        <v>131</v>
      </c>
      <c r="BF293" t="s">
        <v>131</v>
      </c>
      <c r="BG293" t="s">
        <v>131</v>
      </c>
      <c r="BH293" t="s">
        <v>130</v>
      </c>
      <c r="BI293" t="s">
        <v>131</v>
      </c>
      <c r="BJ293" t="s">
        <v>131</v>
      </c>
      <c r="BK293" t="s">
        <v>131</v>
      </c>
      <c r="BL293" t="s">
        <v>131</v>
      </c>
      <c r="BM293" t="s">
        <v>131</v>
      </c>
      <c r="BN293" t="s">
        <v>131</v>
      </c>
      <c r="BO293" t="s">
        <v>131</v>
      </c>
      <c r="BP293" t="s">
        <v>131</v>
      </c>
      <c r="BQ293">
        <v>23.9</v>
      </c>
      <c r="BR293">
        <v>23.9</v>
      </c>
      <c r="BS293">
        <v>23.9</v>
      </c>
      <c r="BT293">
        <v>34.5</v>
      </c>
      <c r="BU293">
        <v>23.9</v>
      </c>
      <c r="BV293">
        <v>23.9</v>
      </c>
      <c r="BW293">
        <v>23.9</v>
      </c>
      <c r="BX293">
        <v>23.9</v>
      </c>
      <c r="BY293">
        <v>23.9</v>
      </c>
      <c r="BZ293">
        <v>23.9</v>
      </c>
      <c r="CA293">
        <v>23.9</v>
      </c>
      <c r="CB293">
        <v>23.9</v>
      </c>
      <c r="CC293">
        <v>61040000</v>
      </c>
      <c r="CD293">
        <v>0</v>
      </c>
      <c r="CE293">
        <v>0</v>
      </c>
      <c r="CF293">
        <v>0</v>
      </c>
      <c r="CG293">
        <v>61040000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7630000</v>
      </c>
      <c r="CQ293">
        <v>0</v>
      </c>
      <c r="CR293">
        <v>0</v>
      </c>
      <c r="CS293">
        <v>0</v>
      </c>
      <c r="CT293">
        <v>7630000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9</v>
      </c>
      <c r="DD293">
        <v>9</v>
      </c>
      <c r="DE293">
        <v>9</v>
      </c>
      <c r="DF293">
        <v>22.863250000000001</v>
      </c>
      <c r="DG293">
        <v>9</v>
      </c>
      <c r="DH293">
        <v>9</v>
      </c>
      <c r="DI293">
        <v>9</v>
      </c>
      <c r="DJ293">
        <v>9</v>
      </c>
      <c r="DK293">
        <v>9</v>
      </c>
      <c r="DL293">
        <v>9</v>
      </c>
      <c r="DM293">
        <v>9</v>
      </c>
      <c r="DN293">
        <v>9</v>
      </c>
      <c r="DO293">
        <v>0</v>
      </c>
      <c r="DP293">
        <v>0</v>
      </c>
      <c r="DQ293">
        <v>0.42724341246478797</v>
      </c>
      <c r="DR293">
        <v>4.6210835774739598</v>
      </c>
      <c r="DS293">
        <v>0.42724341246478797</v>
      </c>
      <c r="DT293">
        <v>-4.6210835774739598</v>
      </c>
      <c r="DU293">
        <v>0</v>
      </c>
      <c r="DV293">
        <v>0</v>
      </c>
      <c r="DW293">
        <v>0</v>
      </c>
      <c r="DX293">
        <v>1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1</v>
      </c>
      <c r="EH293">
        <v>407</v>
      </c>
      <c r="EI293" t="s">
        <v>2987</v>
      </c>
      <c r="EJ293" t="s">
        <v>1229</v>
      </c>
      <c r="EK293" t="s">
        <v>2988</v>
      </c>
      <c r="EL293" t="s">
        <v>2989</v>
      </c>
      <c r="EM293" t="s">
        <v>2990</v>
      </c>
      <c r="EN293" t="s">
        <v>2991</v>
      </c>
      <c r="EP293">
        <v>2</v>
      </c>
      <c r="ER293">
        <v>33</v>
      </c>
    </row>
    <row r="294" spans="1:148" x14ac:dyDescent="0.25">
      <c r="A294" t="s">
        <v>3130</v>
      </c>
      <c r="B294" t="s">
        <v>3130</v>
      </c>
      <c r="C294" t="s">
        <v>1625</v>
      </c>
      <c r="D294" t="s">
        <v>959</v>
      </c>
      <c r="E294" t="s">
        <v>959</v>
      </c>
      <c r="F294" t="s">
        <v>3131</v>
      </c>
      <c r="G294" t="str">
        <f>MID(F294,FIND("&gt;sp|",F294)+4,6)</f>
        <v>Q02539</v>
      </c>
      <c r="H294" t="s">
        <v>5299</v>
      </c>
      <c r="I294">
        <v>2</v>
      </c>
      <c r="J294">
        <v>7</v>
      </c>
      <c r="K294">
        <v>2</v>
      </c>
      <c r="L294">
        <v>2</v>
      </c>
      <c r="M294">
        <v>5</v>
      </c>
      <c r="N294">
        <v>4</v>
      </c>
      <c r="O294">
        <v>5</v>
      </c>
      <c r="P294">
        <v>6</v>
      </c>
      <c r="Q294">
        <v>6</v>
      </c>
      <c r="R294">
        <v>5</v>
      </c>
      <c r="S294">
        <v>3</v>
      </c>
      <c r="T294">
        <v>4</v>
      </c>
      <c r="U294">
        <v>2</v>
      </c>
      <c r="V294">
        <v>7</v>
      </c>
      <c r="W294">
        <v>6</v>
      </c>
      <c r="X294">
        <v>6</v>
      </c>
      <c r="Y294">
        <v>0</v>
      </c>
      <c r="Z294">
        <v>0</v>
      </c>
      <c r="AA294">
        <v>0</v>
      </c>
      <c r="AB294">
        <v>1</v>
      </c>
      <c r="AC294">
        <v>2</v>
      </c>
      <c r="AD294">
        <v>1</v>
      </c>
      <c r="AE294">
        <v>0</v>
      </c>
      <c r="AF294">
        <v>0</v>
      </c>
      <c r="AG294">
        <v>0</v>
      </c>
      <c r="AH294">
        <v>2</v>
      </c>
      <c r="AI294">
        <v>1</v>
      </c>
      <c r="AJ294">
        <v>2</v>
      </c>
      <c r="AK294">
        <v>0</v>
      </c>
      <c r="AL294">
        <v>0</v>
      </c>
      <c r="AM294">
        <v>0</v>
      </c>
      <c r="AN294">
        <v>1</v>
      </c>
      <c r="AO294">
        <v>2</v>
      </c>
      <c r="AP294">
        <v>1</v>
      </c>
      <c r="AQ294">
        <v>0</v>
      </c>
      <c r="AR294">
        <v>0</v>
      </c>
      <c r="AS294">
        <v>0</v>
      </c>
      <c r="AT294">
        <v>2</v>
      </c>
      <c r="AU294">
        <v>1</v>
      </c>
      <c r="AV294">
        <v>2</v>
      </c>
      <c r="AW294">
        <v>30.7</v>
      </c>
      <c r="AX294">
        <v>15.8</v>
      </c>
      <c r="AY294">
        <v>15.8</v>
      </c>
      <c r="AZ294">
        <v>21.841999999999999</v>
      </c>
      <c r="BA294">
        <v>215</v>
      </c>
      <c r="BB294" t="s">
        <v>3132</v>
      </c>
      <c r="BC294">
        <v>0</v>
      </c>
      <c r="BD294">
        <v>16.561</v>
      </c>
      <c r="BE294" t="s">
        <v>131</v>
      </c>
      <c r="BF294" t="s">
        <v>131</v>
      </c>
      <c r="BG294" t="s">
        <v>131</v>
      </c>
      <c r="BH294" t="s">
        <v>130</v>
      </c>
      <c r="BI294" t="s">
        <v>130</v>
      </c>
      <c r="BJ294" t="s">
        <v>130</v>
      </c>
      <c r="BK294" t="s">
        <v>131</v>
      </c>
      <c r="BL294" t="s">
        <v>131</v>
      </c>
      <c r="BM294" t="s">
        <v>131</v>
      </c>
      <c r="BN294" t="s">
        <v>130</v>
      </c>
      <c r="BO294" t="s">
        <v>130</v>
      </c>
      <c r="BP294" t="s">
        <v>130</v>
      </c>
      <c r="BQ294">
        <v>14.9</v>
      </c>
      <c r="BR294">
        <v>14.4</v>
      </c>
      <c r="BS294">
        <v>14.9</v>
      </c>
      <c r="BT294">
        <v>20.5</v>
      </c>
      <c r="BU294">
        <v>27.4</v>
      </c>
      <c r="BV294">
        <v>17.2</v>
      </c>
      <c r="BW294">
        <v>10.199999999999999</v>
      </c>
      <c r="BX294">
        <v>14.4</v>
      </c>
      <c r="BY294">
        <v>7</v>
      </c>
      <c r="BZ294">
        <v>30.7</v>
      </c>
      <c r="CA294">
        <v>20.5</v>
      </c>
      <c r="CB294">
        <v>30.2</v>
      </c>
      <c r="CC294">
        <v>186290000</v>
      </c>
      <c r="CD294">
        <v>0</v>
      </c>
      <c r="CE294">
        <v>0</v>
      </c>
      <c r="CF294">
        <v>0</v>
      </c>
      <c r="CG294">
        <v>29504000</v>
      </c>
      <c r="CH294">
        <v>47143000</v>
      </c>
      <c r="CI294">
        <v>36284000</v>
      </c>
      <c r="CJ294">
        <v>0</v>
      </c>
      <c r="CK294">
        <v>0</v>
      </c>
      <c r="CL294">
        <v>0</v>
      </c>
      <c r="CM294">
        <v>22645000</v>
      </c>
      <c r="CN294">
        <v>13445000</v>
      </c>
      <c r="CO294">
        <v>37269000</v>
      </c>
      <c r="CP294">
        <v>26613000</v>
      </c>
      <c r="CQ294">
        <v>0</v>
      </c>
      <c r="CR294">
        <v>0</v>
      </c>
      <c r="CS294">
        <v>0</v>
      </c>
      <c r="CT294">
        <v>4214800</v>
      </c>
      <c r="CU294">
        <v>6734800</v>
      </c>
      <c r="CV294">
        <v>5183400</v>
      </c>
      <c r="CW294">
        <v>0</v>
      </c>
      <c r="CX294">
        <v>0</v>
      </c>
      <c r="CY294">
        <v>0</v>
      </c>
      <c r="CZ294">
        <v>3235100</v>
      </c>
      <c r="DA294">
        <v>1920700</v>
      </c>
      <c r="DB294">
        <v>5324100</v>
      </c>
      <c r="DC294">
        <v>9</v>
      </c>
      <c r="DD294">
        <v>9</v>
      </c>
      <c r="DE294">
        <v>9</v>
      </c>
      <c r="DF294">
        <v>22.00703</v>
      </c>
      <c r="DG294">
        <v>22.683199999999999</v>
      </c>
      <c r="DH294">
        <v>22.30547</v>
      </c>
      <c r="DI294">
        <v>9</v>
      </c>
      <c r="DJ294">
        <v>9</v>
      </c>
      <c r="DK294">
        <v>9</v>
      </c>
      <c r="DL294">
        <v>21.62538</v>
      </c>
      <c r="DM294">
        <v>20.873200000000001</v>
      </c>
      <c r="DN294">
        <v>22.344110000000001</v>
      </c>
      <c r="DO294">
        <v>0</v>
      </c>
      <c r="DP294">
        <v>0</v>
      </c>
      <c r="DQ294">
        <v>0.69987021834877705</v>
      </c>
      <c r="DR294">
        <v>0.71767171223958204</v>
      </c>
      <c r="DS294">
        <v>6.55620515955661</v>
      </c>
      <c r="DT294">
        <v>-13.331900914510101</v>
      </c>
      <c r="DU294">
        <v>0</v>
      </c>
      <c r="DV294">
        <v>0</v>
      </c>
      <c r="DW294">
        <v>0</v>
      </c>
      <c r="DX294">
        <v>2</v>
      </c>
      <c r="DY294">
        <v>3</v>
      </c>
      <c r="DZ294">
        <v>2</v>
      </c>
      <c r="EA294">
        <v>0</v>
      </c>
      <c r="EB294">
        <v>0</v>
      </c>
      <c r="EC294">
        <v>0</v>
      </c>
      <c r="ED294">
        <v>2</v>
      </c>
      <c r="EE294">
        <v>2</v>
      </c>
      <c r="EF294">
        <v>2</v>
      </c>
      <c r="EG294">
        <v>13</v>
      </c>
      <c r="EH294">
        <v>426</v>
      </c>
      <c r="EI294" t="s">
        <v>3133</v>
      </c>
      <c r="EJ294" t="s">
        <v>3134</v>
      </c>
      <c r="EK294" t="s">
        <v>3135</v>
      </c>
      <c r="EL294" t="s">
        <v>3136</v>
      </c>
      <c r="EM294" t="s">
        <v>3137</v>
      </c>
      <c r="EN294" t="s">
        <v>3138</v>
      </c>
    </row>
    <row r="295" spans="1:148" x14ac:dyDescent="0.25">
      <c r="A295" t="s">
        <v>3199</v>
      </c>
      <c r="B295" t="s">
        <v>3199</v>
      </c>
      <c r="C295">
        <v>1</v>
      </c>
      <c r="D295">
        <v>1</v>
      </c>
      <c r="E295">
        <v>1</v>
      </c>
      <c r="F295" t="s">
        <v>3200</v>
      </c>
      <c r="G295" t="str">
        <f>MID(F295,FIND("&gt;sp|",F295)+4,6)</f>
        <v>Q07065</v>
      </c>
      <c r="H295" t="s">
        <v>5307</v>
      </c>
      <c r="I295">
        <v>1</v>
      </c>
      <c r="J295">
        <v>1</v>
      </c>
      <c r="K295">
        <v>1</v>
      </c>
      <c r="L295">
        <v>1</v>
      </c>
      <c r="M295">
        <v>0</v>
      </c>
      <c r="N295">
        <v>0</v>
      </c>
      <c r="O295">
        <v>0</v>
      </c>
      <c r="P295">
        <v>1</v>
      </c>
      <c r="Q295">
        <v>1</v>
      </c>
      <c r="R295">
        <v>1</v>
      </c>
      <c r="S295">
        <v>0</v>
      </c>
      <c r="T295">
        <v>0</v>
      </c>
      <c r="U295">
        <v>0</v>
      </c>
      <c r="V295">
        <v>1</v>
      </c>
      <c r="W295">
        <v>1</v>
      </c>
      <c r="X295">
        <v>1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1</v>
      </c>
      <c r="AE295">
        <v>0</v>
      </c>
      <c r="AF295">
        <v>0</v>
      </c>
      <c r="AG295">
        <v>0</v>
      </c>
      <c r="AH295">
        <v>1</v>
      </c>
      <c r="AI295">
        <v>1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1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1</v>
      </c>
      <c r="AV295">
        <v>1</v>
      </c>
      <c r="AW295">
        <v>1.8</v>
      </c>
      <c r="AX295">
        <v>1.8</v>
      </c>
      <c r="AY295">
        <v>1.8</v>
      </c>
      <c r="AZ295">
        <v>66.022000000000006</v>
      </c>
      <c r="BA295">
        <v>602</v>
      </c>
      <c r="BB295">
        <v>602</v>
      </c>
      <c r="BC295">
        <v>3.4783000000000001E-3</v>
      </c>
      <c r="BD295">
        <v>6.9866999999999999</v>
      </c>
      <c r="BE295" t="s">
        <v>131</v>
      </c>
      <c r="BF295" t="s">
        <v>131</v>
      </c>
      <c r="BG295" t="s">
        <v>131</v>
      </c>
      <c r="BH295" t="s">
        <v>131</v>
      </c>
      <c r="BI295" t="s">
        <v>131</v>
      </c>
      <c r="BJ295" t="s">
        <v>131</v>
      </c>
      <c r="BK295" t="s">
        <v>131</v>
      </c>
      <c r="BL295" t="s">
        <v>131</v>
      </c>
      <c r="BM295" t="s">
        <v>131</v>
      </c>
      <c r="BN295" t="s">
        <v>131</v>
      </c>
      <c r="BO295" t="s">
        <v>131</v>
      </c>
      <c r="BP295" t="s">
        <v>130</v>
      </c>
      <c r="BQ295">
        <v>0</v>
      </c>
      <c r="BR295">
        <v>0</v>
      </c>
      <c r="BS295">
        <v>0</v>
      </c>
      <c r="BT295">
        <v>1.8</v>
      </c>
      <c r="BU295">
        <v>1.8</v>
      </c>
      <c r="BV295">
        <v>1.8</v>
      </c>
      <c r="BW295">
        <v>0</v>
      </c>
      <c r="BX295">
        <v>0</v>
      </c>
      <c r="BY295">
        <v>0</v>
      </c>
      <c r="BZ295">
        <v>1.8</v>
      </c>
      <c r="CA295">
        <v>1.8</v>
      </c>
      <c r="CB295">
        <v>1.8</v>
      </c>
      <c r="CC295">
        <v>6451500</v>
      </c>
      <c r="CD295">
        <v>0</v>
      </c>
      <c r="CE295">
        <v>0</v>
      </c>
      <c r="CF295">
        <v>0</v>
      </c>
      <c r="CG295">
        <v>608790</v>
      </c>
      <c r="CH295">
        <v>1434300</v>
      </c>
      <c r="CI295">
        <v>1149900</v>
      </c>
      <c r="CJ295">
        <v>0</v>
      </c>
      <c r="CK295">
        <v>0</v>
      </c>
      <c r="CL295">
        <v>0</v>
      </c>
      <c r="CM295">
        <v>979220</v>
      </c>
      <c r="CN295">
        <v>436300</v>
      </c>
      <c r="CO295">
        <v>1843000</v>
      </c>
      <c r="CP295">
        <v>169780</v>
      </c>
      <c r="CQ295">
        <v>0</v>
      </c>
      <c r="CR295">
        <v>0</v>
      </c>
      <c r="CS295">
        <v>0</v>
      </c>
      <c r="CT295">
        <v>16021</v>
      </c>
      <c r="CU295">
        <v>37745</v>
      </c>
      <c r="CV295">
        <v>30261</v>
      </c>
      <c r="CW295">
        <v>0</v>
      </c>
      <c r="CX295">
        <v>0</v>
      </c>
      <c r="CY295">
        <v>0</v>
      </c>
      <c r="CZ295">
        <v>25769</v>
      </c>
      <c r="DA295">
        <v>11482</v>
      </c>
      <c r="DB295">
        <v>48499</v>
      </c>
      <c r="DC295">
        <v>9</v>
      </c>
      <c r="DD295">
        <v>9</v>
      </c>
      <c r="DE295">
        <v>9</v>
      </c>
      <c r="DF295">
        <v>13.96768</v>
      </c>
      <c r="DG295">
        <v>15.204000000000001</v>
      </c>
      <c r="DH295">
        <v>14.88517</v>
      </c>
      <c r="DI295">
        <v>9</v>
      </c>
      <c r="DJ295">
        <v>9</v>
      </c>
      <c r="DK295">
        <v>9</v>
      </c>
      <c r="DL295">
        <v>14.65335</v>
      </c>
      <c r="DM295">
        <v>13.48709</v>
      </c>
      <c r="DN295">
        <v>15.565670000000001</v>
      </c>
      <c r="DO295">
        <v>0</v>
      </c>
      <c r="DP295">
        <v>0</v>
      </c>
      <c r="DQ295">
        <v>5.7202218012313101E-2</v>
      </c>
      <c r="DR295">
        <v>0.116914431254068</v>
      </c>
      <c r="DS295">
        <v>3.9776290273165902</v>
      </c>
      <c r="DT295">
        <v>-5.6856152216593401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1</v>
      </c>
      <c r="EG295">
        <v>1</v>
      </c>
      <c r="EH295">
        <v>435</v>
      </c>
      <c r="EI295">
        <v>3003</v>
      </c>
      <c r="EJ295" t="b">
        <v>1</v>
      </c>
      <c r="EK295">
        <v>3150</v>
      </c>
      <c r="EL295" t="s">
        <v>3201</v>
      </c>
      <c r="EM295">
        <v>15322</v>
      </c>
      <c r="EN295">
        <v>15322</v>
      </c>
    </row>
    <row r="296" spans="1:148" x14ac:dyDescent="0.25">
      <c r="A296" t="s">
        <v>3265</v>
      </c>
      <c r="B296" t="s">
        <v>3265</v>
      </c>
      <c r="C296" t="s">
        <v>128</v>
      </c>
      <c r="D296" t="s">
        <v>128</v>
      </c>
      <c r="E296" t="s">
        <v>128</v>
      </c>
      <c r="F296" t="s">
        <v>3266</v>
      </c>
      <c r="G296" t="str">
        <f>MID(F296,FIND("&gt;sp|",F296)+4,6)</f>
        <v>Q12797</v>
      </c>
      <c r="H296" t="s">
        <v>5314</v>
      </c>
      <c r="I296">
        <v>2</v>
      </c>
      <c r="J296">
        <v>2</v>
      </c>
      <c r="K296">
        <v>2</v>
      </c>
      <c r="L296">
        <v>2</v>
      </c>
      <c r="M296">
        <v>0</v>
      </c>
      <c r="N296">
        <v>0</v>
      </c>
      <c r="O296">
        <v>0</v>
      </c>
      <c r="P296">
        <v>2</v>
      </c>
      <c r="Q296">
        <v>2</v>
      </c>
      <c r="R296">
        <v>2</v>
      </c>
      <c r="S296">
        <v>0</v>
      </c>
      <c r="T296">
        <v>0</v>
      </c>
      <c r="U296">
        <v>0</v>
      </c>
      <c r="V296">
        <v>1</v>
      </c>
      <c r="W296">
        <v>2</v>
      </c>
      <c r="X296">
        <v>2</v>
      </c>
      <c r="Y296">
        <v>0</v>
      </c>
      <c r="Z296">
        <v>0</v>
      </c>
      <c r="AA296">
        <v>0</v>
      </c>
      <c r="AB296">
        <v>2</v>
      </c>
      <c r="AC296">
        <v>2</v>
      </c>
      <c r="AD296">
        <v>2</v>
      </c>
      <c r="AE296">
        <v>0</v>
      </c>
      <c r="AF296">
        <v>0</v>
      </c>
      <c r="AG296">
        <v>0</v>
      </c>
      <c r="AH296">
        <v>1</v>
      </c>
      <c r="AI296">
        <v>2</v>
      </c>
      <c r="AJ296">
        <v>2</v>
      </c>
      <c r="AK296">
        <v>0</v>
      </c>
      <c r="AL296">
        <v>0</v>
      </c>
      <c r="AM296">
        <v>0</v>
      </c>
      <c r="AN296">
        <v>2</v>
      </c>
      <c r="AO296">
        <v>2</v>
      </c>
      <c r="AP296">
        <v>2</v>
      </c>
      <c r="AQ296">
        <v>0</v>
      </c>
      <c r="AR296">
        <v>0</v>
      </c>
      <c r="AS296">
        <v>0</v>
      </c>
      <c r="AT296">
        <v>1</v>
      </c>
      <c r="AU296">
        <v>2</v>
      </c>
      <c r="AV296">
        <v>2</v>
      </c>
      <c r="AW296">
        <v>2.2000000000000002</v>
      </c>
      <c r="AX296">
        <v>2.2000000000000002</v>
      </c>
      <c r="AY296">
        <v>2.2000000000000002</v>
      </c>
      <c r="AZ296">
        <v>83.266999999999996</v>
      </c>
      <c r="BA296">
        <v>729</v>
      </c>
      <c r="BB296" t="s">
        <v>3267</v>
      </c>
      <c r="BC296">
        <v>0</v>
      </c>
      <c r="BD296">
        <v>11.786</v>
      </c>
      <c r="BE296" t="s">
        <v>131</v>
      </c>
      <c r="BF296" t="s">
        <v>131</v>
      </c>
      <c r="BG296" t="s">
        <v>131</v>
      </c>
      <c r="BH296" t="s">
        <v>131</v>
      </c>
      <c r="BI296" t="s">
        <v>130</v>
      </c>
      <c r="BJ296" t="s">
        <v>131</v>
      </c>
      <c r="BK296" t="s">
        <v>131</v>
      </c>
      <c r="BL296" t="s">
        <v>131</v>
      </c>
      <c r="BM296" t="s">
        <v>131</v>
      </c>
      <c r="BN296" t="s">
        <v>131</v>
      </c>
      <c r="BO296" t="s">
        <v>131</v>
      </c>
      <c r="BP296" t="s">
        <v>131</v>
      </c>
      <c r="BQ296">
        <v>0</v>
      </c>
      <c r="BR296">
        <v>0</v>
      </c>
      <c r="BS296">
        <v>0</v>
      </c>
      <c r="BT296">
        <v>2.2000000000000002</v>
      </c>
      <c r="BU296">
        <v>2.2000000000000002</v>
      </c>
      <c r="BV296">
        <v>2.2000000000000002</v>
      </c>
      <c r="BW296">
        <v>0</v>
      </c>
      <c r="BX296">
        <v>0</v>
      </c>
      <c r="BY296">
        <v>0</v>
      </c>
      <c r="BZ296">
        <v>1.1000000000000001</v>
      </c>
      <c r="CA296">
        <v>2.2000000000000002</v>
      </c>
      <c r="CB296">
        <v>2.2000000000000002</v>
      </c>
      <c r="CC296">
        <v>112460000</v>
      </c>
      <c r="CD296">
        <v>0</v>
      </c>
      <c r="CE296">
        <v>0</v>
      </c>
      <c r="CF296">
        <v>0</v>
      </c>
      <c r="CG296">
        <v>12145000</v>
      </c>
      <c r="CH296">
        <v>44751000</v>
      </c>
      <c r="CI296">
        <v>28348000</v>
      </c>
      <c r="CJ296">
        <v>0</v>
      </c>
      <c r="CK296">
        <v>0</v>
      </c>
      <c r="CL296">
        <v>0</v>
      </c>
      <c r="CM296">
        <v>5419700</v>
      </c>
      <c r="CN296">
        <v>7852600</v>
      </c>
      <c r="CO296">
        <v>13947000</v>
      </c>
      <c r="CP296">
        <v>3878100</v>
      </c>
      <c r="CQ296">
        <v>0</v>
      </c>
      <c r="CR296">
        <v>0</v>
      </c>
      <c r="CS296">
        <v>0</v>
      </c>
      <c r="CT296">
        <v>418780</v>
      </c>
      <c r="CU296">
        <v>1543100</v>
      </c>
      <c r="CV296">
        <v>977520</v>
      </c>
      <c r="CW296">
        <v>0</v>
      </c>
      <c r="CX296">
        <v>0</v>
      </c>
      <c r="CY296">
        <v>0</v>
      </c>
      <c r="CZ296">
        <v>186890</v>
      </c>
      <c r="DA296">
        <v>270780</v>
      </c>
      <c r="DB296">
        <v>480930</v>
      </c>
      <c r="DC296">
        <v>9</v>
      </c>
      <c r="DD296">
        <v>9</v>
      </c>
      <c r="DE296">
        <v>9</v>
      </c>
      <c r="DF296">
        <v>18.675830000000001</v>
      </c>
      <c r="DG296">
        <v>20.557400000000001</v>
      </c>
      <c r="DH296">
        <v>19.898769999999999</v>
      </c>
      <c r="DI296">
        <v>9</v>
      </c>
      <c r="DJ296">
        <v>9</v>
      </c>
      <c r="DK296">
        <v>9</v>
      </c>
      <c r="DL296">
        <v>17.51183</v>
      </c>
      <c r="DM296">
        <v>18.046759999999999</v>
      </c>
      <c r="DN296">
        <v>18.87547</v>
      </c>
      <c r="DO296">
        <v>0</v>
      </c>
      <c r="DP296">
        <v>0</v>
      </c>
      <c r="DQ296">
        <v>1.0840301265721499</v>
      </c>
      <c r="DR296">
        <v>1.565980275472</v>
      </c>
      <c r="DS296">
        <v>4.3833695730452096</v>
      </c>
      <c r="DT296">
        <v>-10.7106666564941</v>
      </c>
      <c r="DU296">
        <v>0</v>
      </c>
      <c r="DV296">
        <v>0</v>
      </c>
      <c r="DW296">
        <v>0</v>
      </c>
      <c r="DX296">
        <v>0</v>
      </c>
      <c r="DY296">
        <v>2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2</v>
      </c>
      <c r="EH296">
        <v>444</v>
      </c>
      <c r="EI296" t="s">
        <v>3268</v>
      </c>
      <c r="EJ296" t="s">
        <v>138</v>
      </c>
      <c r="EK296" t="s">
        <v>3269</v>
      </c>
      <c r="EL296" t="s">
        <v>3270</v>
      </c>
      <c r="EM296" t="s">
        <v>3271</v>
      </c>
      <c r="EN296" t="s">
        <v>3271</v>
      </c>
    </row>
    <row r="297" spans="1:148" x14ac:dyDescent="0.25">
      <c r="A297" t="s">
        <v>3356</v>
      </c>
      <c r="B297" t="s">
        <v>3356</v>
      </c>
      <c r="C297" t="s">
        <v>3357</v>
      </c>
      <c r="D297" t="s">
        <v>3357</v>
      </c>
      <c r="E297" t="s">
        <v>3357</v>
      </c>
      <c r="F297" t="s">
        <v>3358</v>
      </c>
      <c r="G297" t="str">
        <f>MID(F297,FIND("&gt;sp|",F297)+4,6)</f>
        <v>Q13268</v>
      </c>
      <c r="H297" t="s">
        <v>5322</v>
      </c>
      <c r="I297">
        <v>5</v>
      </c>
      <c r="J297">
        <v>4</v>
      </c>
      <c r="K297">
        <v>4</v>
      </c>
      <c r="L297">
        <v>4</v>
      </c>
      <c r="M297">
        <v>0</v>
      </c>
      <c r="N297">
        <v>0</v>
      </c>
      <c r="O297">
        <v>0</v>
      </c>
      <c r="P297">
        <v>3</v>
      </c>
      <c r="Q297">
        <v>4</v>
      </c>
      <c r="R297">
        <v>4</v>
      </c>
      <c r="S297">
        <v>0</v>
      </c>
      <c r="T297">
        <v>0</v>
      </c>
      <c r="U297">
        <v>0</v>
      </c>
      <c r="V297">
        <v>3</v>
      </c>
      <c r="W297">
        <v>3</v>
      </c>
      <c r="X297">
        <v>3</v>
      </c>
      <c r="Y297">
        <v>0</v>
      </c>
      <c r="Z297">
        <v>0</v>
      </c>
      <c r="AA297">
        <v>0</v>
      </c>
      <c r="AB297">
        <v>3</v>
      </c>
      <c r="AC297">
        <v>4</v>
      </c>
      <c r="AD297">
        <v>4</v>
      </c>
      <c r="AE297">
        <v>0</v>
      </c>
      <c r="AF297">
        <v>0</v>
      </c>
      <c r="AG297">
        <v>0</v>
      </c>
      <c r="AH297">
        <v>3</v>
      </c>
      <c r="AI297">
        <v>3</v>
      </c>
      <c r="AJ297">
        <v>3</v>
      </c>
      <c r="AK297">
        <v>0</v>
      </c>
      <c r="AL297">
        <v>0</v>
      </c>
      <c r="AM297">
        <v>0</v>
      </c>
      <c r="AN297">
        <v>3</v>
      </c>
      <c r="AO297">
        <v>4</v>
      </c>
      <c r="AP297">
        <v>4</v>
      </c>
      <c r="AQ297">
        <v>0</v>
      </c>
      <c r="AR297">
        <v>0</v>
      </c>
      <c r="AS297">
        <v>0</v>
      </c>
      <c r="AT297">
        <v>3</v>
      </c>
      <c r="AU297">
        <v>3</v>
      </c>
      <c r="AV297">
        <v>3</v>
      </c>
      <c r="AW297">
        <v>13.9</v>
      </c>
      <c r="AX297">
        <v>13.9</v>
      </c>
      <c r="AY297">
        <v>13.9</v>
      </c>
      <c r="AZ297">
        <v>29.925999999999998</v>
      </c>
      <c r="BA297">
        <v>280</v>
      </c>
      <c r="BB297" t="s">
        <v>3359</v>
      </c>
      <c r="BC297">
        <v>0</v>
      </c>
      <c r="BD297">
        <v>27.65</v>
      </c>
      <c r="BE297" t="s">
        <v>131</v>
      </c>
      <c r="BF297" t="s">
        <v>131</v>
      </c>
      <c r="BG297" t="s">
        <v>131</v>
      </c>
      <c r="BH297" t="s">
        <v>130</v>
      </c>
      <c r="BI297" t="s">
        <v>130</v>
      </c>
      <c r="BJ297" t="s">
        <v>130</v>
      </c>
      <c r="BK297" t="s">
        <v>131</v>
      </c>
      <c r="BL297" t="s">
        <v>131</v>
      </c>
      <c r="BM297" t="s">
        <v>131</v>
      </c>
      <c r="BN297" t="s">
        <v>130</v>
      </c>
      <c r="BO297" t="s">
        <v>130</v>
      </c>
      <c r="BP297" t="s">
        <v>130</v>
      </c>
      <c r="BQ297">
        <v>0</v>
      </c>
      <c r="BR297">
        <v>0</v>
      </c>
      <c r="BS297">
        <v>0</v>
      </c>
      <c r="BT297">
        <v>10.4</v>
      </c>
      <c r="BU297">
        <v>13.9</v>
      </c>
      <c r="BV297">
        <v>13.9</v>
      </c>
      <c r="BW297">
        <v>0</v>
      </c>
      <c r="BX297">
        <v>0</v>
      </c>
      <c r="BY297">
        <v>0</v>
      </c>
      <c r="BZ297">
        <v>10.4</v>
      </c>
      <c r="CA297">
        <v>10.4</v>
      </c>
      <c r="CB297">
        <v>10.4</v>
      </c>
      <c r="CC297">
        <v>676600000</v>
      </c>
      <c r="CD297">
        <v>0</v>
      </c>
      <c r="CE297">
        <v>0</v>
      </c>
      <c r="CF297">
        <v>0</v>
      </c>
      <c r="CG297">
        <v>89302000</v>
      </c>
      <c r="CH297">
        <v>146390000</v>
      </c>
      <c r="CI297">
        <v>103540000</v>
      </c>
      <c r="CJ297">
        <v>0</v>
      </c>
      <c r="CK297">
        <v>0</v>
      </c>
      <c r="CL297">
        <v>0</v>
      </c>
      <c r="CM297">
        <v>81917000</v>
      </c>
      <c r="CN297">
        <v>75570000</v>
      </c>
      <c r="CO297">
        <v>179880000</v>
      </c>
      <c r="CP297">
        <v>48329000</v>
      </c>
      <c r="CQ297">
        <v>0</v>
      </c>
      <c r="CR297">
        <v>0</v>
      </c>
      <c r="CS297">
        <v>0</v>
      </c>
      <c r="CT297">
        <v>6378700</v>
      </c>
      <c r="CU297">
        <v>10456000</v>
      </c>
      <c r="CV297">
        <v>7395500</v>
      </c>
      <c r="CW297">
        <v>0</v>
      </c>
      <c r="CX297">
        <v>0</v>
      </c>
      <c r="CY297">
        <v>0</v>
      </c>
      <c r="CZ297">
        <v>5851200</v>
      </c>
      <c r="DA297">
        <v>5397800</v>
      </c>
      <c r="DB297">
        <v>12849000</v>
      </c>
      <c r="DC297">
        <v>9</v>
      </c>
      <c r="DD297">
        <v>9</v>
      </c>
      <c r="DE297">
        <v>9</v>
      </c>
      <c r="DF297">
        <v>22.60483</v>
      </c>
      <c r="DG297">
        <v>23.317830000000001</v>
      </c>
      <c r="DH297">
        <v>22.81822</v>
      </c>
      <c r="DI297">
        <v>9</v>
      </c>
      <c r="DJ297">
        <v>9</v>
      </c>
      <c r="DK297">
        <v>9</v>
      </c>
      <c r="DL297">
        <v>22.4803</v>
      </c>
      <c r="DM297">
        <v>22.363939999999999</v>
      </c>
      <c r="DN297">
        <v>23.61515</v>
      </c>
      <c r="DO297">
        <v>0</v>
      </c>
      <c r="DP297">
        <v>0</v>
      </c>
      <c r="DQ297">
        <v>7.2860627585474499E-2</v>
      </c>
      <c r="DR297">
        <v>9.3827565511066496E-2</v>
      </c>
      <c r="DS297">
        <v>6.4968432920591201</v>
      </c>
      <c r="DT297">
        <v>-13.9136250813802</v>
      </c>
      <c r="DU297">
        <v>0</v>
      </c>
      <c r="DV297">
        <v>0</v>
      </c>
      <c r="DW297">
        <v>0</v>
      </c>
      <c r="DX297">
        <v>3</v>
      </c>
      <c r="DY297">
        <v>6</v>
      </c>
      <c r="DZ297">
        <v>5</v>
      </c>
      <c r="EA297">
        <v>0</v>
      </c>
      <c r="EB297">
        <v>0</v>
      </c>
      <c r="EC297">
        <v>0</v>
      </c>
      <c r="ED297">
        <v>3</v>
      </c>
      <c r="EE297">
        <v>4</v>
      </c>
      <c r="EF297">
        <v>4</v>
      </c>
      <c r="EG297">
        <v>25</v>
      </c>
      <c r="EH297">
        <v>456</v>
      </c>
      <c r="EI297" t="s">
        <v>3360</v>
      </c>
      <c r="EJ297" t="s">
        <v>136</v>
      </c>
      <c r="EK297" t="s">
        <v>3361</v>
      </c>
      <c r="EL297" t="s">
        <v>3362</v>
      </c>
      <c r="EM297" t="s">
        <v>3363</v>
      </c>
      <c r="EN297" t="s">
        <v>3364</v>
      </c>
    </row>
    <row r="298" spans="1:148" x14ac:dyDescent="0.25">
      <c r="A298" t="s">
        <v>3281</v>
      </c>
      <c r="B298" t="s">
        <v>3281</v>
      </c>
      <c r="C298" t="s">
        <v>1178</v>
      </c>
      <c r="D298" t="s">
        <v>1178</v>
      </c>
      <c r="E298" t="s">
        <v>1178</v>
      </c>
      <c r="F298" t="s">
        <v>3282</v>
      </c>
      <c r="G298" t="str">
        <f>MID(F298,FIND("&gt;sp|",F298)+4,6)</f>
        <v>Q14839</v>
      </c>
      <c r="H298" t="s">
        <v>5339</v>
      </c>
      <c r="I298">
        <v>9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0</v>
      </c>
      <c r="Q298">
        <v>0</v>
      </c>
      <c r="R298">
        <v>1</v>
      </c>
      <c r="S298">
        <v>1</v>
      </c>
      <c r="T298">
        <v>1</v>
      </c>
      <c r="U298">
        <v>1</v>
      </c>
      <c r="V298">
        <v>0</v>
      </c>
      <c r="W298">
        <v>0</v>
      </c>
      <c r="X298">
        <v>0</v>
      </c>
      <c r="Y298">
        <v>1</v>
      </c>
      <c r="Z298">
        <v>1</v>
      </c>
      <c r="AA298">
        <v>1</v>
      </c>
      <c r="AB298">
        <v>0</v>
      </c>
      <c r="AC298">
        <v>0</v>
      </c>
      <c r="AD298">
        <v>1</v>
      </c>
      <c r="AE298">
        <v>1</v>
      </c>
      <c r="AF298">
        <v>1</v>
      </c>
      <c r="AG298">
        <v>1</v>
      </c>
      <c r="AH298">
        <v>0</v>
      </c>
      <c r="AI298">
        <v>0</v>
      </c>
      <c r="AJ298">
        <v>0</v>
      </c>
      <c r="AK298">
        <v>1</v>
      </c>
      <c r="AL298">
        <v>1</v>
      </c>
      <c r="AM298">
        <v>1</v>
      </c>
      <c r="AN298">
        <v>0</v>
      </c>
      <c r="AO298">
        <v>0</v>
      </c>
      <c r="AP298">
        <v>1</v>
      </c>
      <c r="AQ298">
        <v>1</v>
      </c>
      <c r="AR298">
        <v>1</v>
      </c>
      <c r="AS298">
        <v>1</v>
      </c>
      <c r="AT298">
        <v>0</v>
      </c>
      <c r="AU298">
        <v>0</v>
      </c>
      <c r="AV298">
        <v>0</v>
      </c>
      <c r="AW298">
        <v>1.1000000000000001</v>
      </c>
      <c r="AX298">
        <v>1.1000000000000001</v>
      </c>
      <c r="AY298">
        <v>1.1000000000000001</v>
      </c>
      <c r="AZ298">
        <v>120.87</v>
      </c>
      <c r="BA298">
        <v>1060</v>
      </c>
      <c r="BB298" t="s">
        <v>3283</v>
      </c>
      <c r="BC298">
        <v>4.0322999999999999E-3</v>
      </c>
      <c r="BD298">
        <v>10.18</v>
      </c>
      <c r="BE298" t="s">
        <v>130</v>
      </c>
      <c r="BF298" t="s">
        <v>130</v>
      </c>
      <c r="BG298" t="s">
        <v>130</v>
      </c>
      <c r="BH298" t="s">
        <v>131</v>
      </c>
      <c r="BI298" t="s">
        <v>131</v>
      </c>
      <c r="BJ298" t="s">
        <v>130</v>
      </c>
      <c r="BK298" t="s">
        <v>130</v>
      </c>
      <c r="BL298" t="s">
        <v>130</v>
      </c>
      <c r="BM298" t="s">
        <v>130</v>
      </c>
      <c r="BN298" t="s">
        <v>131</v>
      </c>
      <c r="BO298" t="s">
        <v>131</v>
      </c>
      <c r="BP298" t="s">
        <v>131</v>
      </c>
      <c r="BQ298">
        <v>1.1000000000000001</v>
      </c>
      <c r="BR298">
        <v>1.1000000000000001</v>
      </c>
      <c r="BS298">
        <v>1.1000000000000001</v>
      </c>
      <c r="BT298">
        <v>0</v>
      </c>
      <c r="BU298">
        <v>0</v>
      </c>
      <c r="BV298">
        <v>1.1000000000000001</v>
      </c>
      <c r="BW298">
        <v>1.1000000000000001</v>
      </c>
      <c r="BX298">
        <v>1.1000000000000001</v>
      </c>
      <c r="BY298">
        <v>1.1000000000000001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9</v>
      </c>
      <c r="DD298">
        <v>9</v>
      </c>
      <c r="DE298">
        <v>9</v>
      </c>
      <c r="DF298">
        <v>9</v>
      </c>
      <c r="DG298">
        <v>9</v>
      </c>
      <c r="DH298">
        <v>9</v>
      </c>
      <c r="DI298">
        <v>9</v>
      </c>
      <c r="DJ298">
        <v>9</v>
      </c>
      <c r="DK298">
        <v>9</v>
      </c>
      <c r="DL298">
        <v>9</v>
      </c>
      <c r="DM298">
        <v>9</v>
      </c>
      <c r="DN298">
        <v>9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1</v>
      </c>
      <c r="DV298">
        <v>1</v>
      </c>
      <c r="DW298">
        <v>1</v>
      </c>
      <c r="DX298">
        <v>0</v>
      </c>
      <c r="DY298">
        <v>0</v>
      </c>
      <c r="DZ298">
        <v>1</v>
      </c>
      <c r="EA298">
        <v>1</v>
      </c>
      <c r="EB298">
        <v>1</v>
      </c>
      <c r="EC298">
        <v>1</v>
      </c>
      <c r="ED298">
        <v>0</v>
      </c>
      <c r="EE298">
        <v>0</v>
      </c>
      <c r="EF298">
        <v>0</v>
      </c>
      <c r="EG298">
        <v>7</v>
      </c>
      <c r="EH298">
        <v>446</v>
      </c>
      <c r="EI298">
        <v>1276</v>
      </c>
      <c r="EJ298" t="b">
        <v>1</v>
      </c>
      <c r="EK298">
        <v>1331</v>
      </c>
      <c r="EL298" t="s">
        <v>3284</v>
      </c>
      <c r="EM298" t="s">
        <v>3285</v>
      </c>
      <c r="EN298">
        <v>6494</v>
      </c>
    </row>
    <row r="299" spans="1:148" x14ac:dyDescent="0.25">
      <c r="A299" t="s">
        <v>3563</v>
      </c>
      <c r="B299" t="s">
        <v>3563</v>
      </c>
      <c r="C299">
        <v>1</v>
      </c>
      <c r="D299">
        <v>1</v>
      </c>
      <c r="E299">
        <v>1</v>
      </c>
      <c r="F299" t="s">
        <v>3564</v>
      </c>
      <c r="G299" t="str">
        <f>MID(F299,FIND("&gt;sp|",F299)+4,6)</f>
        <v>Q15208</v>
      </c>
      <c r="H299" t="s">
        <v>5346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1</v>
      </c>
      <c r="U299">
        <v>0</v>
      </c>
      <c r="V299">
        <v>0</v>
      </c>
      <c r="W299">
        <v>0</v>
      </c>
      <c r="X299">
        <v>1</v>
      </c>
      <c r="Y299">
        <v>1</v>
      </c>
      <c r="Z299">
        <v>1</v>
      </c>
      <c r="AA299">
        <v>1</v>
      </c>
      <c r="AB299">
        <v>0</v>
      </c>
      <c r="AC299">
        <v>0</v>
      </c>
      <c r="AD299">
        <v>0</v>
      </c>
      <c r="AE299">
        <v>1</v>
      </c>
      <c r="AF299">
        <v>1</v>
      </c>
      <c r="AG299">
        <v>0</v>
      </c>
      <c r="AH299">
        <v>0</v>
      </c>
      <c r="AI299">
        <v>0</v>
      </c>
      <c r="AJ299">
        <v>1</v>
      </c>
      <c r="AK299">
        <v>1</v>
      </c>
      <c r="AL299">
        <v>1</v>
      </c>
      <c r="AM299">
        <v>1</v>
      </c>
      <c r="AN299">
        <v>0</v>
      </c>
      <c r="AO299">
        <v>0</v>
      </c>
      <c r="AP299">
        <v>0</v>
      </c>
      <c r="AQ299">
        <v>1</v>
      </c>
      <c r="AR299">
        <v>1</v>
      </c>
      <c r="AS299">
        <v>0</v>
      </c>
      <c r="AT299">
        <v>0</v>
      </c>
      <c r="AU299">
        <v>0</v>
      </c>
      <c r="AV299">
        <v>1</v>
      </c>
      <c r="AW299">
        <v>2.8</v>
      </c>
      <c r="AX299">
        <v>2.8</v>
      </c>
      <c r="AY299">
        <v>2.8</v>
      </c>
      <c r="AZ299">
        <v>54.19</v>
      </c>
      <c r="BA299">
        <v>465</v>
      </c>
      <c r="BB299">
        <v>465</v>
      </c>
      <c r="BC299">
        <v>4.7619000000000003E-3</v>
      </c>
      <c r="BD299">
        <v>6.2942</v>
      </c>
      <c r="BE299" t="s">
        <v>130</v>
      </c>
      <c r="BF299" t="s">
        <v>130</v>
      </c>
      <c r="BG299" t="s">
        <v>131</v>
      </c>
      <c r="BH299" t="s">
        <v>131</v>
      </c>
      <c r="BI299" t="s">
        <v>131</v>
      </c>
      <c r="BJ299" t="s">
        <v>131</v>
      </c>
      <c r="BK299" t="s">
        <v>131</v>
      </c>
      <c r="BL299" t="s">
        <v>130</v>
      </c>
      <c r="BM299" t="s">
        <v>131</v>
      </c>
      <c r="BN299" t="s">
        <v>131</v>
      </c>
      <c r="BO299" t="s">
        <v>131</v>
      </c>
      <c r="BP299" t="s">
        <v>131</v>
      </c>
      <c r="BQ299">
        <v>2.8</v>
      </c>
      <c r="BR299">
        <v>2.8</v>
      </c>
      <c r="BS299">
        <v>2.8</v>
      </c>
      <c r="BT299">
        <v>0</v>
      </c>
      <c r="BU299">
        <v>0</v>
      </c>
      <c r="BV299">
        <v>0</v>
      </c>
      <c r="BW299">
        <v>2.8</v>
      </c>
      <c r="BX299">
        <v>2.8</v>
      </c>
      <c r="BY299">
        <v>0</v>
      </c>
      <c r="BZ299">
        <v>0</v>
      </c>
      <c r="CA299">
        <v>0</v>
      </c>
      <c r="CB299">
        <v>2.8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9</v>
      </c>
      <c r="DD299">
        <v>9</v>
      </c>
      <c r="DE299">
        <v>9</v>
      </c>
      <c r="DF299">
        <v>9</v>
      </c>
      <c r="DG299">
        <v>9</v>
      </c>
      <c r="DH299">
        <v>9</v>
      </c>
      <c r="DI299">
        <v>9</v>
      </c>
      <c r="DJ299">
        <v>9</v>
      </c>
      <c r="DK299">
        <v>9</v>
      </c>
      <c r="DL299">
        <v>9</v>
      </c>
      <c r="DM299">
        <v>9</v>
      </c>
      <c r="DN299">
        <v>9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483</v>
      </c>
      <c r="EI299">
        <v>3578</v>
      </c>
      <c r="EJ299" t="b">
        <v>1</v>
      </c>
      <c r="EK299">
        <v>3744</v>
      </c>
      <c r="EL299" t="s">
        <v>3565</v>
      </c>
      <c r="EM299" t="s">
        <v>3566</v>
      </c>
      <c r="EN299">
        <v>18495</v>
      </c>
      <c r="EO299" t="s">
        <v>204</v>
      </c>
      <c r="EQ299" t="s">
        <v>3567</v>
      </c>
    </row>
    <row r="300" spans="1:148" x14ac:dyDescent="0.25">
      <c r="A300" t="s">
        <v>3598</v>
      </c>
      <c r="B300" t="s">
        <v>3598</v>
      </c>
      <c r="C300" t="s">
        <v>141</v>
      </c>
      <c r="D300" t="s">
        <v>141</v>
      </c>
      <c r="E300" t="s">
        <v>141</v>
      </c>
      <c r="F300" t="s">
        <v>3599</v>
      </c>
      <c r="G300" t="str">
        <f>MID(F300,FIND("&gt;sp|",F300)+4,6)</f>
        <v>Q15904</v>
      </c>
      <c r="H300" t="s">
        <v>5352</v>
      </c>
      <c r="I300">
        <v>3</v>
      </c>
      <c r="J300">
        <v>1</v>
      </c>
      <c r="K300">
        <v>1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1</v>
      </c>
      <c r="AI300">
        <v>1</v>
      </c>
      <c r="AJ300">
        <v>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1</v>
      </c>
      <c r="AV300">
        <v>1</v>
      </c>
      <c r="AW300">
        <v>4</v>
      </c>
      <c r="AX300">
        <v>4</v>
      </c>
      <c r="AY300">
        <v>4</v>
      </c>
      <c r="AZ300">
        <v>30.122</v>
      </c>
      <c r="BA300">
        <v>273</v>
      </c>
      <c r="BB300" t="s">
        <v>3600</v>
      </c>
      <c r="BC300">
        <v>4.8465000000000001E-3</v>
      </c>
      <c r="BD300">
        <v>6.4469000000000003</v>
      </c>
      <c r="BE300" t="s">
        <v>131</v>
      </c>
      <c r="BF300" t="s">
        <v>131</v>
      </c>
      <c r="BG300" t="s">
        <v>131</v>
      </c>
      <c r="BH300" t="s">
        <v>131</v>
      </c>
      <c r="BI300" t="s">
        <v>131</v>
      </c>
      <c r="BJ300" t="s">
        <v>131</v>
      </c>
      <c r="BK300" t="s">
        <v>131</v>
      </c>
      <c r="BL300" t="s">
        <v>131</v>
      </c>
      <c r="BM300" t="s">
        <v>131</v>
      </c>
      <c r="BN300" t="s">
        <v>130</v>
      </c>
      <c r="BO300" t="s">
        <v>130</v>
      </c>
      <c r="BP300" t="s">
        <v>130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4</v>
      </c>
      <c r="CA300">
        <v>4</v>
      </c>
      <c r="CB300">
        <v>4</v>
      </c>
      <c r="CC300">
        <v>32521000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7125800</v>
      </c>
      <c r="CN300">
        <v>11801000</v>
      </c>
      <c r="CO300">
        <v>13595000</v>
      </c>
      <c r="CP300">
        <v>2710100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593820</v>
      </c>
      <c r="DA300">
        <v>983380</v>
      </c>
      <c r="DB300">
        <v>1132900</v>
      </c>
      <c r="DC300">
        <v>9</v>
      </c>
      <c r="DD300">
        <v>9</v>
      </c>
      <c r="DE300">
        <v>9</v>
      </c>
      <c r="DF300">
        <v>9</v>
      </c>
      <c r="DG300">
        <v>9</v>
      </c>
      <c r="DH300">
        <v>9</v>
      </c>
      <c r="DI300">
        <v>9</v>
      </c>
      <c r="DJ300">
        <v>9</v>
      </c>
      <c r="DK300">
        <v>9</v>
      </c>
      <c r="DL300">
        <v>19.179670000000002</v>
      </c>
      <c r="DM300">
        <v>19.907389999999999</v>
      </c>
      <c r="DN300">
        <v>20.11159</v>
      </c>
      <c r="DO300">
        <v>0</v>
      </c>
      <c r="DP300">
        <v>0</v>
      </c>
      <c r="DQ300">
        <v>5.5406879225405303</v>
      </c>
      <c r="DR300">
        <v>-10.732881546020501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1</v>
      </c>
      <c r="EE300">
        <v>1</v>
      </c>
      <c r="EF300">
        <v>1</v>
      </c>
      <c r="EG300">
        <v>3</v>
      </c>
      <c r="EH300">
        <v>488</v>
      </c>
      <c r="EI300">
        <v>624</v>
      </c>
      <c r="EJ300" t="b">
        <v>1</v>
      </c>
      <c r="EK300">
        <v>657</v>
      </c>
      <c r="EL300" t="s">
        <v>3601</v>
      </c>
      <c r="EM300" t="s">
        <v>3602</v>
      </c>
      <c r="EN300">
        <v>3269</v>
      </c>
    </row>
    <row r="301" spans="1:148" x14ac:dyDescent="0.25">
      <c r="A301" t="s">
        <v>3625</v>
      </c>
      <c r="B301" t="s">
        <v>3626</v>
      </c>
      <c r="C301" t="s">
        <v>3627</v>
      </c>
      <c r="D301" t="s">
        <v>3627</v>
      </c>
      <c r="E301" t="s">
        <v>3627</v>
      </c>
      <c r="F301" t="s">
        <v>3628</v>
      </c>
      <c r="G301" t="str">
        <f>MID(F301,FIND("&gt;sp|",F301)+4,6)</f>
        <v>Q2M1P5</v>
      </c>
      <c r="H301" t="s">
        <v>5356</v>
      </c>
      <c r="I301">
        <v>2</v>
      </c>
      <c r="J301">
        <v>12</v>
      </c>
      <c r="K301">
        <v>12</v>
      </c>
      <c r="L301">
        <v>12</v>
      </c>
      <c r="M301">
        <v>0</v>
      </c>
      <c r="N301">
        <v>0</v>
      </c>
      <c r="O301">
        <v>0</v>
      </c>
      <c r="P301">
        <v>3</v>
      </c>
      <c r="Q301">
        <v>4</v>
      </c>
      <c r="R301">
        <v>3</v>
      </c>
      <c r="S301">
        <v>0</v>
      </c>
      <c r="T301">
        <v>0</v>
      </c>
      <c r="U301">
        <v>0</v>
      </c>
      <c r="V301">
        <v>10</v>
      </c>
      <c r="W301">
        <v>11</v>
      </c>
      <c r="X301">
        <v>12</v>
      </c>
      <c r="Y301">
        <v>0</v>
      </c>
      <c r="Z301">
        <v>0</v>
      </c>
      <c r="AA301">
        <v>0</v>
      </c>
      <c r="AB301">
        <v>3</v>
      </c>
      <c r="AC301">
        <v>4</v>
      </c>
      <c r="AD301">
        <v>3</v>
      </c>
      <c r="AE301">
        <v>0</v>
      </c>
      <c r="AF301">
        <v>0</v>
      </c>
      <c r="AG301">
        <v>0</v>
      </c>
      <c r="AH301">
        <v>10</v>
      </c>
      <c r="AI301">
        <v>11</v>
      </c>
      <c r="AJ301">
        <v>12</v>
      </c>
      <c r="AK301">
        <v>0</v>
      </c>
      <c r="AL301">
        <v>0</v>
      </c>
      <c r="AM301">
        <v>0</v>
      </c>
      <c r="AN301">
        <v>3</v>
      </c>
      <c r="AO301">
        <v>4</v>
      </c>
      <c r="AP301">
        <v>3</v>
      </c>
      <c r="AQ301">
        <v>0</v>
      </c>
      <c r="AR301">
        <v>0</v>
      </c>
      <c r="AS301">
        <v>0</v>
      </c>
      <c r="AT301">
        <v>10</v>
      </c>
      <c r="AU301">
        <v>11</v>
      </c>
      <c r="AV301">
        <v>12</v>
      </c>
      <c r="AW301">
        <v>12.6</v>
      </c>
      <c r="AX301">
        <v>12.6</v>
      </c>
      <c r="AY301">
        <v>12.6</v>
      </c>
      <c r="AZ301">
        <v>150.59</v>
      </c>
      <c r="BA301">
        <v>1343</v>
      </c>
      <c r="BB301" t="s">
        <v>3629</v>
      </c>
      <c r="BC301">
        <v>0</v>
      </c>
      <c r="BD301">
        <v>83.75</v>
      </c>
      <c r="BE301" t="s">
        <v>131</v>
      </c>
      <c r="BF301" t="s">
        <v>131</v>
      </c>
      <c r="BG301" t="s">
        <v>131</v>
      </c>
      <c r="BH301" t="s">
        <v>131</v>
      </c>
      <c r="BI301" t="s">
        <v>131</v>
      </c>
      <c r="BJ301" t="s">
        <v>131</v>
      </c>
      <c r="BK301" t="s">
        <v>131</v>
      </c>
      <c r="BL301" t="s">
        <v>131</v>
      </c>
      <c r="BM301" t="s">
        <v>131</v>
      </c>
      <c r="BN301" t="s">
        <v>130</v>
      </c>
      <c r="BO301" t="s">
        <v>130</v>
      </c>
      <c r="BP301" t="s">
        <v>130</v>
      </c>
      <c r="BQ301">
        <v>0</v>
      </c>
      <c r="BR301">
        <v>0</v>
      </c>
      <c r="BS301">
        <v>0</v>
      </c>
      <c r="BT301">
        <v>2.7</v>
      </c>
      <c r="BU301">
        <v>3.6</v>
      </c>
      <c r="BV301">
        <v>2.6</v>
      </c>
      <c r="BW301">
        <v>0</v>
      </c>
      <c r="BX301">
        <v>0</v>
      </c>
      <c r="BY301">
        <v>0</v>
      </c>
      <c r="BZ301">
        <v>9.8000000000000007</v>
      </c>
      <c r="CA301">
        <v>11.8</v>
      </c>
      <c r="CB301">
        <v>12.6</v>
      </c>
      <c r="CC301">
        <v>453550000</v>
      </c>
      <c r="CD301">
        <v>0</v>
      </c>
      <c r="CE301">
        <v>0</v>
      </c>
      <c r="CF301">
        <v>0</v>
      </c>
      <c r="CG301">
        <v>3806400</v>
      </c>
      <c r="CH301">
        <v>6977000</v>
      </c>
      <c r="CI301">
        <v>4477300</v>
      </c>
      <c r="CJ301">
        <v>0</v>
      </c>
      <c r="CK301">
        <v>0</v>
      </c>
      <c r="CL301">
        <v>0</v>
      </c>
      <c r="CM301">
        <v>110520000</v>
      </c>
      <c r="CN301">
        <v>108530000</v>
      </c>
      <c r="CO301">
        <v>219250000</v>
      </c>
      <c r="CP301">
        <v>6047300</v>
      </c>
      <c r="CQ301">
        <v>0</v>
      </c>
      <c r="CR301">
        <v>0</v>
      </c>
      <c r="CS301">
        <v>0</v>
      </c>
      <c r="CT301">
        <v>50752</v>
      </c>
      <c r="CU301">
        <v>93027</v>
      </c>
      <c r="CV301">
        <v>59698</v>
      </c>
      <c r="CW301">
        <v>0</v>
      </c>
      <c r="CX301">
        <v>0</v>
      </c>
      <c r="CY301">
        <v>0</v>
      </c>
      <c r="CZ301">
        <v>1473500</v>
      </c>
      <c r="DA301">
        <v>1447000</v>
      </c>
      <c r="DB301">
        <v>2923300</v>
      </c>
      <c r="DC301">
        <v>9</v>
      </c>
      <c r="DD301">
        <v>9</v>
      </c>
      <c r="DE301">
        <v>9</v>
      </c>
      <c r="DF301">
        <v>15.631180000000001</v>
      </c>
      <c r="DG301">
        <v>16.50536</v>
      </c>
      <c r="DH301">
        <v>15.86539</v>
      </c>
      <c r="DI301">
        <v>9</v>
      </c>
      <c r="DJ301">
        <v>9</v>
      </c>
      <c r="DK301">
        <v>9</v>
      </c>
      <c r="DL301">
        <v>20.490819999999999</v>
      </c>
      <c r="DM301">
        <v>20.46463</v>
      </c>
      <c r="DN301">
        <v>21.47917</v>
      </c>
      <c r="DO301">
        <v>0</v>
      </c>
      <c r="DP301">
        <v>0</v>
      </c>
      <c r="DQ301">
        <v>3.4635954116961298</v>
      </c>
      <c r="DR301">
        <v>-4.8108943303426104</v>
      </c>
      <c r="DS301">
        <v>4.9381362990399902</v>
      </c>
      <c r="DT301">
        <v>-7.0006443659464503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1</v>
      </c>
      <c r="EE301">
        <v>7</v>
      </c>
      <c r="EF301">
        <v>9</v>
      </c>
      <c r="EG301">
        <v>17</v>
      </c>
      <c r="EH301">
        <v>493</v>
      </c>
      <c r="EI301" t="s">
        <v>3630</v>
      </c>
      <c r="EJ301" t="s">
        <v>139</v>
      </c>
      <c r="EK301" t="s">
        <v>3631</v>
      </c>
      <c r="EL301" t="s">
        <v>3632</v>
      </c>
      <c r="EM301" t="s">
        <v>3633</v>
      </c>
      <c r="EN301" t="s">
        <v>3634</v>
      </c>
    </row>
    <row r="302" spans="1:148" x14ac:dyDescent="0.25">
      <c r="A302" t="s">
        <v>3752</v>
      </c>
      <c r="B302" t="s">
        <v>3752</v>
      </c>
      <c r="C302" t="s">
        <v>129</v>
      </c>
      <c r="D302" t="s">
        <v>129</v>
      </c>
      <c r="E302" t="s">
        <v>129</v>
      </c>
      <c r="F302" t="s">
        <v>3753</v>
      </c>
      <c r="G302" t="str">
        <f>MID(F302,FIND("&gt;sp|",F302)+4,6)</f>
        <v>Q6P158</v>
      </c>
      <c r="H302" t="s">
        <v>5368</v>
      </c>
      <c r="I302">
        <v>2</v>
      </c>
      <c r="J302">
        <v>1</v>
      </c>
      <c r="K302">
        <v>1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1</v>
      </c>
      <c r="S302">
        <v>0</v>
      </c>
      <c r="T302">
        <v>0</v>
      </c>
      <c r="U302">
        <v>0</v>
      </c>
      <c r="V302">
        <v>1</v>
      </c>
      <c r="W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1</v>
      </c>
      <c r="AE302">
        <v>0</v>
      </c>
      <c r="AF302">
        <v>0</v>
      </c>
      <c r="AG302">
        <v>0</v>
      </c>
      <c r="AH302">
        <v>1</v>
      </c>
      <c r="AI302">
        <v>1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1</v>
      </c>
      <c r="AV302">
        <v>0</v>
      </c>
      <c r="AW302">
        <v>2.6</v>
      </c>
      <c r="AX302">
        <v>2.6</v>
      </c>
      <c r="AY302">
        <v>2.6</v>
      </c>
      <c r="AZ302">
        <v>74.933999999999997</v>
      </c>
      <c r="BA302">
        <v>665</v>
      </c>
      <c r="BB302" t="s">
        <v>3754</v>
      </c>
      <c r="BC302">
        <v>3.4542000000000002E-3</v>
      </c>
      <c r="BD302">
        <v>6.9326999999999996</v>
      </c>
      <c r="BE302" t="s">
        <v>131</v>
      </c>
      <c r="BF302" t="s">
        <v>131</v>
      </c>
      <c r="BG302" t="s">
        <v>131</v>
      </c>
      <c r="BH302" t="s">
        <v>131</v>
      </c>
      <c r="BI302" t="s">
        <v>131</v>
      </c>
      <c r="BJ302" t="s">
        <v>130</v>
      </c>
      <c r="BK302" t="s">
        <v>131</v>
      </c>
      <c r="BL302" t="s">
        <v>131</v>
      </c>
      <c r="BM302" t="s">
        <v>131</v>
      </c>
      <c r="BN302" t="s">
        <v>131</v>
      </c>
      <c r="BO302" t="s">
        <v>131</v>
      </c>
      <c r="BP302" t="s">
        <v>131</v>
      </c>
      <c r="BQ302">
        <v>0</v>
      </c>
      <c r="BR302">
        <v>0</v>
      </c>
      <c r="BS302">
        <v>0</v>
      </c>
      <c r="BT302">
        <v>0</v>
      </c>
      <c r="BU302">
        <v>2.6</v>
      </c>
      <c r="BV302">
        <v>2.6</v>
      </c>
      <c r="BW302">
        <v>0</v>
      </c>
      <c r="BX302">
        <v>0</v>
      </c>
      <c r="BY302">
        <v>0</v>
      </c>
      <c r="BZ302">
        <v>2.6</v>
      </c>
      <c r="CA302">
        <v>2.6</v>
      </c>
      <c r="CB302">
        <v>0</v>
      </c>
      <c r="CC302">
        <v>4413800</v>
      </c>
      <c r="CD302">
        <v>0</v>
      </c>
      <c r="CE302">
        <v>0</v>
      </c>
      <c r="CF302">
        <v>0</v>
      </c>
      <c r="CG302">
        <v>0</v>
      </c>
      <c r="CH302">
        <v>1199300</v>
      </c>
      <c r="CI302">
        <v>2006500</v>
      </c>
      <c r="CJ302">
        <v>0</v>
      </c>
      <c r="CK302">
        <v>0</v>
      </c>
      <c r="CL302">
        <v>0</v>
      </c>
      <c r="CM302">
        <v>491980</v>
      </c>
      <c r="CN302">
        <v>716060</v>
      </c>
      <c r="CO302">
        <v>0</v>
      </c>
      <c r="CP302">
        <v>113180</v>
      </c>
      <c r="CQ302">
        <v>0</v>
      </c>
      <c r="CR302">
        <v>0</v>
      </c>
      <c r="CS302">
        <v>0</v>
      </c>
      <c r="CT302">
        <v>0</v>
      </c>
      <c r="CU302">
        <v>30750</v>
      </c>
      <c r="CV302">
        <v>51450</v>
      </c>
      <c r="CW302">
        <v>0</v>
      </c>
      <c r="CX302">
        <v>0</v>
      </c>
      <c r="CY302">
        <v>0</v>
      </c>
      <c r="CZ302">
        <v>12615</v>
      </c>
      <c r="DA302">
        <v>18361</v>
      </c>
      <c r="DB302">
        <v>0</v>
      </c>
      <c r="DC302">
        <v>9</v>
      </c>
      <c r="DD302">
        <v>9</v>
      </c>
      <c r="DE302">
        <v>9</v>
      </c>
      <c r="DF302">
        <v>9</v>
      </c>
      <c r="DG302">
        <v>14.908300000000001</v>
      </c>
      <c r="DH302">
        <v>15.650880000000001</v>
      </c>
      <c r="DI302">
        <v>9</v>
      </c>
      <c r="DJ302">
        <v>9</v>
      </c>
      <c r="DK302">
        <v>9</v>
      </c>
      <c r="DL302">
        <v>13.62285</v>
      </c>
      <c r="DM302">
        <v>14.16436</v>
      </c>
      <c r="DN302">
        <v>9</v>
      </c>
      <c r="DO302">
        <v>0</v>
      </c>
      <c r="DP302">
        <v>0</v>
      </c>
      <c r="DQ302">
        <v>0.126995915672968</v>
      </c>
      <c r="DR302">
        <v>0.92399088541666796</v>
      </c>
      <c r="DS302">
        <v>0.929942871464015</v>
      </c>
      <c r="DT302">
        <v>-4.1863940556844099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508</v>
      </c>
      <c r="EI302">
        <v>3118</v>
      </c>
      <c r="EJ302" t="b">
        <v>1</v>
      </c>
      <c r="EK302">
        <v>3267</v>
      </c>
      <c r="EL302" t="s">
        <v>3755</v>
      </c>
      <c r="EM302">
        <v>15913</v>
      </c>
      <c r="EN302">
        <v>15913</v>
      </c>
    </row>
    <row r="303" spans="1:148" x14ac:dyDescent="0.25">
      <c r="A303" t="s">
        <v>3818</v>
      </c>
      <c r="B303" t="s">
        <v>3818</v>
      </c>
      <c r="C303" t="s">
        <v>129</v>
      </c>
      <c r="D303" t="s">
        <v>129</v>
      </c>
      <c r="E303" t="s">
        <v>129</v>
      </c>
      <c r="F303" t="s">
        <v>3819</v>
      </c>
      <c r="G303" t="str">
        <f>MID(F303,FIND("&gt;sp|",F303)+4,6)</f>
        <v>Q7Z2T5</v>
      </c>
      <c r="H303" t="s">
        <v>5379</v>
      </c>
      <c r="I303">
        <v>2</v>
      </c>
      <c r="J303">
        <v>1</v>
      </c>
      <c r="K303">
        <v>1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5.6</v>
      </c>
      <c r="AX303">
        <v>5.6</v>
      </c>
      <c r="AY303">
        <v>5.6</v>
      </c>
      <c r="AZ303">
        <v>43.951000000000001</v>
      </c>
      <c r="BA303">
        <v>390</v>
      </c>
      <c r="BB303" t="s">
        <v>3820</v>
      </c>
      <c r="BC303">
        <v>3.3167000000000001E-3</v>
      </c>
      <c r="BD303">
        <v>6.6060999999999996</v>
      </c>
      <c r="BE303" t="s">
        <v>131</v>
      </c>
      <c r="BF303" t="s">
        <v>131</v>
      </c>
      <c r="BG303" t="s">
        <v>131</v>
      </c>
      <c r="BH303" t="s">
        <v>131</v>
      </c>
      <c r="BI303" t="s">
        <v>131</v>
      </c>
      <c r="BJ303" t="s">
        <v>131</v>
      </c>
      <c r="BK303" t="s">
        <v>131</v>
      </c>
      <c r="BL303" t="s">
        <v>131</v>
      </c>
      <c r="BM303" t="s">
        <v>131</v>
      </c>
      <c r="BN303" t="s">
        <v>130</v>
      </c>
      <c r="BO303" t="s">
        <v>131</v>
      </c>
      <c r="BP303" t="s">
        <v>131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5.6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9</v>
      </c>
      <c r="DD303">
        <v>9</v>
      </c>
      <c r="DE303">
        <v>9</v>
      </c>
      <c r="DF303">
        <v>9</v>
      </c>
      <c r="DG303">
        <v>9</v>
      </c>
      <c r="DH303">
        <v>9</v>
      </c>
      <c r="DI303">
        <v>9</v>
      </c>
      <c r="DJ303">
        <v>9</v>
      </c>
      <c r="DK303">
        <v>9</v>
      </c>
      <c r="DL303">
        <v>9</v>
      </c>
      <c r="DM303">
        <v>9</v>
      </c>
      <c r="DN303">
        <v>9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1</v>
      </c>
      <c r="EE303">
        <v>0</v>
      </c>
      <c r="EF303">
        <v>0</v>
      </c>
      <c r="EG303">
        <v>1</v>
      </c>
      <c r="EH303">
        <v>520</v>
      </c>
      <c r="EI303">
        <v>2828</v>
      </c>
      <c r="EJ303" t="b">
        <v>1</v>
      </c>
      <c r="EK303">
        <v>2968</v>
      </c>
      <c r="EL303">
        <v>30808</v>
      </c>
      <c r="EM303">
        <v>14460</v>
      </c>
      <c r="EN303">
        <v>14460</v>
      </c>
    </row>
    <row r="304" spans="1:148" x14ac:dyDescent="0.25">
      <c r="A304" t="s">
        <v>3838</v>
      </c>
      <c r="B304" t="s">
        <v>3838</v>
      </c>
      <c r="C304">
        <v>1</v>
      </c>
      <c r="D304">
        <v>1</v>
      </c>
      <c r="E304">
        <v>1</v>
      </c>
      <c r="F304" t="s">
        <v>3839</v>
      </c>
      <c r="G304" t="str">
        <f>MID(F304,FIND("&gt;sp|",F304)+4,6)</f>
        <v>Q86X51</v>
      </c>
      <c r="H304" t="s">
        <v>5383</v>
      </c>
      <c r="I304">
        <v>1</v>
      </c>
      <c r="J304">
        <v>1</v>
      </c>
      <c r="K304">
        <v>1</v>
      </c>
      <c r="L304">
        <v>1</v>
      </c>
      <c r="M304">
        <v>0</v>
      </c>
      <c r="N304">
        <v>0</v>
      </c>
      <c r="O304">
        <v>0</v>
      </c>
      <c r="P304">
        <v>1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1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2.6</v>
      </c>
      <c r="AX304">
        <v>2.6</v>
      </c>
      <c r="AY304">
        <v>2.6</v>
      </c>
      <c r="AZ304">
        <v>51.893000000000001</v>
      </c>
      <c r="BA304">
        <v>503</v>
      </c>
      <c r="BB304">
        <v>503</v>
      </c>
      <c r="BC304">
        <v>3.9293000000000002E-3</v>
      </c>
      <c r="BD304">
        <v>9.1753999999999998</v>
      </c>
      <c r="BE304" t="s">
        <v>131</v>
      </c>
      <c r="BF304" t="s">
        <v>131</v>
      </c>
      <c r="BG304" t="s">
        <v>131</v>
      </c>
      <c r="BH304" t="s">
        <v>131</v>
      </c>
      <c r="BI304" t="s">
        <v>130</v>
      </c>
      <c r="BJ304" t="s">
        <v>131</v>
      </c>
      <c r="BK304" t="s">
        <v>131</v>
      </c>
      <c r="BL304" t="s">
        <v>131</v>
      </c>
      <c r="BM304" t="s">
        <v>131</v>
      </c>
      <c r="BN304" t="s">
        <v>131</v>
      </c>
      <c r="BO304" t="s">
        <v>131</v>
      </c>
      <c r="BP304" t="s">
        <v>131</v>
      </c>
      <c r="BQ304">
        <v>0</v>
      </c>
      <c r="BR304">
        <v>0</v>
      </c>
      <c r="BS304">
        <v>0</v>
      </c>
      <c r="BT304">
        <v>2.6</v>
      </c>
      <c r="BU304">
        <v>2.6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1604700</v>
      </c>
      <c r="CD304">
        <v>0</v>
      </c>
      <c r="CE304">
        <v>0</v>
      </c>
      <c r="CF304">
        <v>0</v>
      </c>
      <c r="CG304">
        <v>380410</v>
      </c>
      <c r="CH304">
        <v>1224300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66864</v>
      </c>
      <c r="CQ304">
        <v>0</v>
      </c>
      <c r="CR304">
        <v>0</v>
      </c>
      <c r="CS304">
        <v>0</v>
      </c>
      <c r="CT304">
        <v>15850</v>
      </c>
      <c r="CU304">
        <v>51014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9</v>
      </c>
      <c r="DD304">
        <v>9</v>
      </c>
      <c r="DE304">
        <v>9</v>
      </c>
      <c r="DF304">
        <v>13.952199999999999</v>
      </c>
      <c r="DG304">
        <v>15.63861</v>
      </c>
      <c r="DH304">
        <v>9</v>
      </c>
      <c r="DI304">
        <v>9</v>
      </c>
      <c r="DJ304">
        <v>9</v>
      </c>
      <c r="DK304">
        <v>9</v>
      </c>
      <c r="DL304">
        <v>9</v>
      </c>
      <c r="DM304">
        <v>9</v>
      </c>
      <c r="DN304">
        <v>9</v>
      </c>
      <c r="DO304">
        <v>0</v>
      </c>
      <c r="DP304">
        <v>0</v>
      </c>
      <c r="DQ304">
        <v>0.904942421151258</v>
      </c>
      <c r="DR304">
        <v>3.8636004130045598</v>
      </c>
      <c r="DS304">
        <v>0.904942421151258</v>
      </c>
      <c r="DT304">
        <v>-3.8636004130045598</v>
      </c>
      <c r="DU304">
        <v>0</v>
      </c>
      <c r="DV304">
        <v>0</v>
      </c>
      <c r="DW304">
        <v>0</v>
      </c>
      <c r="DX304">
        <v>0</v>
      </c>
      <c r="DY304">
        <v>1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1</v>
      </c>
      <c r="EH304">
        <v>524</v>
      </c>
      <c r="EI304">
        <v>361</v>
      </c>
      <c r="EJ304" t="b">
        <v>1</v>
      </c>
      <c r="EK304">
        <v>388</v>
      </c>
      <c r="EL304" t="s">
        <v>3840</v>
      </c>
      <c r="EM304">
        <v>1900</v>
      </c>
      <c r="EN304">
        <v>1900</v>
      </c>
    </row>
    <row r="305" spans="1:148" x14ac:dyDescent="0.25">
      <c r="A305" t="s">
        <v>3877</v>
      </c>
      <c r="B305" t="s">
        <v>3877</v>
      </c>
      <c r="C305" t="s">
        <v>141</v>
      </c>
      <c r="D305" t="s">
        <v>141</v>
      </c>
      <c r="E305" t="s">
        <v>141</v>
      </c>
      <c r="F305" t="s">
        <v>3878</v>
      </c>
      <c r="G305" t="str">
        <f>MID(F305,FIND("&gt;sp|",F305)+4,6)</f>
        <v>Q8IXL7</v>
      </c>
      <c r="H305" t="s">
        <v>5388</v>
      </c>
      <c r="I305">
        <v>3</v>
      </c>
      <c r="J305">
        <v>1</v>
      </c>
      <c r="K305">
        <v>1</v>
      </c>
      <c r="L305">
        <v>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1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1</v>
      </c>
      <c r="AW305">
        <v>9.4</v>
      </c>
      <c r="AX305">
        <v>9.4</v>
      </c>
      <c r="AY305">
        <v>9.4</v>
      </c>
      <c r="AZ305">
        <v>13.101000000000001</v>
      </c>
      <c r="BA305">
        <v>117</v>
      </c>
      <c r="BB305" t="s">
        <v>3879</v>
      </c>
      <c r="BC305">
        <v>3.7523000000000001E-3</v>
      </c>
      <c r="BD305">
        <v>7.9764999999999997</v>
      </c>
      <c r="BE305" t="s">
        <v>131</v>
      </c>
      <c r="BF305" t="s">
        <v>131</v>
      </c>
      <c r="BG305" t="s">
        <v>131</v>
      </c>
      <c r="BH305" t="s">
        <v>131</v>
      </c>
      <c r="BI305" t="s">
        <v>131</v>
      </c>
      <c r="BJ305" t="s">
        <v>131</v>
      </c>
      <c r="BK305" t="s">
        <v>131</v>
      </c>
      <c r="BL305" t="s">
        <v>131</v>
      </c>
      <c r="BM305" t="s">
        <v>131</v>
      </c>
      <c r="BN305" t="s">
        <v>131</v>
      </c>
      <c r="BO305" t="s">
        <v>131</v>
      </c>
      <c r="BP305" t="s">
        <v>130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9.4</v>
      </c>
      <c r="CA305">
        <v>0</v>
      </c>
      <c r="CB305">
        <v>9.4</v>
      </c>
      <c r="CC305">
        <v>12772000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4765000</v>
      </c>
      <c r="CN305">
        <v>0</v>
      </c>
      <c r="CO305">
        <v>8006700</v>
      </c>
      <c r="CP305">
        <v>1596500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595620</v>
      </c>
      <c r="DA305">
        <v>0</v>
      </c>
      <c r="DB305">
        <v>1000800</v>
      </c>
      <c r="DC305">
        <v>9</v>
      </c>
      <c r="DD305">
        <v>9</v>
      </c>
      <c r="DE305">
        <v>9</v>
      </c>
      <c r="DF305">
        <v>9</v>
      </c>
      <c r="DG305">
        <v>9</v>
      </c>
      <c r="DH305">
        <v>9</v>
      </c>
      <c r="DI305">
        <v>9</v>
      </c>
      <c r="DJ305">
        <v>9</v>
      </c>
      <c r="DK305">
        <v>9</v>
      </c>
      <c r="DL305">
        <v>19.18403</v>
      </c>
      <c r="DM305">
        <v>9</v>
      </c>
      <c r="DN305">
        <v>19.93272</v>
      </c>
      <c r="DO305">
        <v>0</v>
      </c>
      <c r="DP305">
        <v>0</v>
      </c>
      <c r="DQ305">
        <v>0.933240850728419</v>
      </c>
      <c r="DR305">
        <v>-7.0389181772867904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1</v>
      </c>
      <c r="EG305">
        <v>1</v>
      </c>
      <c r="EH305">
        <v>530</v>
      </c>
      <c r="EI305">
        <v>2779</v>
      </c>
      <c r="EJ305" t="b">
        <v>1</v>
      </c>
      <c r="EK305">
        <v>2914</v>
      </c>
      <c r="EL305" t="s">
        <v>3880</v>
      </c>
      <c r="EM305">
        <v>14214</v>
      </c>
      <c r="EN305">
        <v>14214</v>
      </c>
    </row>
    <row r="306" spans="1:148" x14ac:dyDescent="0.25">
      <c r="A306" t="s">
        <v>3960</v>
      </c>
      <c r="B306" t="s">
        <v>3960</v>
      </c>
      <c r="C306">
        <v>1</v>
      </c>
      <c r="D306">
        <v>1</v>
      </c>
      <c r="E306">
        <v>1</v>
      </c>
      <c r="F306" t="s">
        <v>3961</v>
      </c>
      <c r="G306" t="str">
        <f>MID(F306,FIND("&gt;sp|",F306)+4,6)</f>
        <v>Q8NDV7</v>
      </c>
      <c r="H306" t="s">
        <v>5399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0</v>
      </c>
      <c r="Q306">
        <v>1</v>
      </c>
      <c r="R306">
        <v>0</v>
      </c>
      <c r="S306">
        <v>1</v>
      </c>
      <c r="T306">
        <v>1</v>
      </c>
      <c r="U306">
        <v>1</v>
      </c>
      <c r="V306">
        <v>1</v>
      </c>
      <c r="W306">
        <v>0</v>
      </c>
      <c r="X306">
        <v>0</v>
      </c>
      <c r="Y306">
        <v>1</v>
      </c>
      <c r="Z306">
        <v>1</v>
      </c>
      <c r="AA306">
        <v>1</v>
      </c>
      <c r="AB306">
        <v>0</v>
      </c>
      <c r="AC306">
        <v>1</v>
      </c>
      <c r="AD306">
        <v>0</v>
      </c>
      <c r="AE306">
        <v>1</v>
      </c>
      <c r="AF306">
        <v>1</v>
      </c>
      <c r="AG306">
        <v>1</v>
      </c>
      <c r="AH306">
        <v>1</v>
      </c>
      <c r="AI306">
        <v>0</v>
      </c>
      <c r="AJ306">
        <v>0</v>
      </c>
      <c r="AK306">
        <v>1</v>
      </c>
      <c r="AL306">
        <v>1</v>
      </c>
      <c r="AM306">
        <v>1</v>
      </c>
      <c r="AN306">
        <v>0</v>
      </c>
      <c r="AO306">
        <v>1</v>
      </c>
      <c r="AP306">
        <v>0</v>
      </c>
      <c r="AQ306">
        <v>1</v>
      </c>
      <c r="AR306">
        <v>1</v>
      </c>
      <c r="AS306">
        <v>1</v>
      </c>
      <c r="AT306">
        <v>1</v>
      </c>
      <c r="AU306">
        <v>0</v>
      </c>
      <c r="AV306">
        <v>0</v>
      </c>
      <c r="AW306">
        <v>3.3</v>
      </c>
      <c r="AX306">
        <v>3.3</v>
      </c>
      <c r="AY306">
        <v>3.3</v>
      </c>
      <c r="AZ306">
        <v>36.152999999999999</v>
      </c>
      <c r="BA306">
        <v>329</v>
      </c>
      <c r="BB306">
        <v>329</v>
      </c>
      <c r="BC306">
        <v>4.6947999999999998E-3</v>
      </c>
      <c r="BD306">
        <v>6.2404000000000002</v>
      </c>
      <c r="BE306" t="s">
        <v>131</v>
      </c>
      <c r="BF306" t="s">
        <v>131</v>
      </c>
      <c r="BG306" t="s">
        <v>131</v>
      </c>
      <c r="BH306" t="s">
        <v>131</v>
      </c>
      <c r="BI306" t="s">
        <v>130</v>
      </c>
      <c r="BJ306" t="s">
        <v>131</v>
      </c>
      <c r="BK306" t="s">
        <v>131</v>
      </c>
      <c r="BL306" t="s">
        <v>130</v>
      </c>
      <c r="BM306" t="s">
        <v>131</v>
      </c>
      <c r="BN306" t="s">
        <v>131</v>
      </c>
      <c r="BO306" t="s">
        <v>131</v>
      </c>
      <c r="BP306" t="s">
        <v>131</v>
      </c>
      <c r="BQ306">
        <v>3.3</v>
      </c>
      <c r="BR306">
        <v>3.3</v>
      </c>
      <c r="BS306">
        <v>3.3</v>
      </c>
      <c r="BT306">
        <v>0</v>
      </c>
      <c r="BU306">
        <v>3.3</v>
      </c>
      <c r="BV306">
        <v>0</v>
      </c>
      <c r="BW306">
        <v>3.3</v>
      </c>
      <c r="BX306">
        <v>3.3</v>
      </c>
      <c r="BY306">
        <v>3.3</v>
      </c>
      <c r="BZ306">
        <v>3.3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9</v>
      </c>
      <c r="DD306">
        <v>9</v>
      </c>
      <c r="DE306">
        <v>9</v>
      </c>
      <c r="DF306">
        <v>9</v>
      </c>
      <c r="DG306">
        <v>9</v>
      </c>
      <c r="DH306">
        <v>9</v>
      </c>
      <c r="DI306">
        <v>9</v>
      </c>
      <c r="DJ306">
        <v>9</v>
      </c>
      <c r="DK306">
        <v>9</v>
      </c>
      <c r="DL306">
        <v>9</v>
      </c>
      <c r="DM306">
        <v>9</v>
      </c>
      <c r="DN306">
        <v>9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544</v>
      </c>
      <c r="EI306">
        <v>2371</v>
      </c>
      <c r="EJ306" t="b">
        <v>1</v>
      </c>
      <c r="EK306">
        <v>2485</v>
      </c>
      <c r="EL306" t="s">
        <v>3962</v>
      </c>
      <c r="EM306" t="s">
        <v>3963</v>
      </c>
      <c r="EN306">
        <v>12333</v>
      </c>
      <c r="EO306" t="s">
        <v>3964</v>
      </c>
      <c r="EP306">
        <v>179</v>
      </c>
      <c r="EQ306" t="s">
        <v>3965</v>
      </c>
      <c r="ER306">
        <v>7</v>
      </c>
    </row>
    <row r="307" spans="1:148" x14ac:dyDescent="0.25">
      <c r="A307" t="s">
        <v>4448</v>
      </c>
      <c r="B307" t="s">
        <v>4448</v>
      </c>
      <c r="C307" t="s">
        <v>154</v>
      </c>
      <c r="D307" t="s">
        <v>154</v>
      </c>
      <c r="E307" t="s">
        <v>154</v>
      </c>
      <c r="F307" t="s">
        <v>4449</v>
      </c>
      <c r="G307" t="str">
        <f>MID(F307,FIND("&gt;tr|",F307)+4,10)</f>
        <v>A0A1B0GV54</v>
      </c>
      <c r="H307" t="s">
        <v>5408</v>
      </c>
      <c r="I307">
        <v>5</v>
      </c>
      <c r="J307">
        <v>1</v>
      </c>
      <c r="K307">
        <v>1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1</v>
      </c>
      <c r="W307">
        <v>1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1</v>
      </c>
      <c r="AI307">
        <v>1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1</v>
      </c>
      <c r="AV307">
        <v>1</v>
      </c>
      <c r="AW307">
        <v>11.1</v>
      </c>
      <c r="AX307">
        <v>11.1</v>
      </c>
      <c r="AY307">
        <v>11.1</v>
      </c>
      <c r="AZ307">
        <v>17.850999999999999</v>
      </c>
      <c r="BA307">
        <v>153</v>
      </c>
      <c r="BB307" t="s">
        <v>4450</v>
      </c>
      <c r="BC307">
        <v>4.5662000000000003E-3</v>
      </c>
      <c r="BD307">
        <v>6.1382000000000003</v>
      </c>
      <c r="BE307" t="s">
        <v>131</v>
      </c>
      <c r="BF307" t="s">
        <v>131</v>
      </c>
      <c r="BG307" t="s">
        <v>131</v>
      </c>
      <c r="BH307" t="s">
        <v>131</v>
      </c>
      <c r="BI307" t="s">
        <v>131</v>
      </c>
      <c r="BJ307" t="s">
        <v>131</v>
      </c>
      <c r="BK307" t="s">
        <v>130</v>
      </c>
      <c r="BL307" t="s">
        <v>131</v>
      </c>
      <c r="BM307" t="s">
        <v>131</v>
      </c>
      <c r="BN307" t="s">
        <v>131</v>
      </c>
      <c r="BO307" t="s">
        <v>131</v>
      </c>
      <c r="BP307" t="s">
        <v>131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11.1</v>
      </c>
      <c r="BX307">
        <v>0</v>
      </c>
      <c r="BY307">
        <v>0</v>
      </c>
      <c r="BZ307">
        <v>11.1</v>
      </c>
      <c r="CA307">
        <v>11.1</v>
      </c>
      <c r="CB307">
        <v>11.1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9</v>
      </c>
      <c r="DD307">
        <v>9</v>
      </c>
      <c r="DE307">
        <v>9</v>
      </c>
      <c r="DF307">
        <v>9</v>
      </c>
      <c r="DG307">
        <v>9</v>
      </c>
      <c r="DH307">
        <v>9</v>
      </c>
      <c r="DI307">
        <v>9</v>
      </c>
      <c r="DJ307">
        <v>9</v>
      </c>
      <c r="DK307">
        <v>9</v>
      </c>
      <c r="DL307">
        <v>9</v>
      </c>
      <c r="DM307">
        <v>9</v>
      </c>
      <c r="DN307">
        <v>9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622</v>
      </c>
      <c r="EI307">
        <v>639</v>
      </c>
      <c r="EJ307" t="b">
        <v>1</v>
      </c>
      <c r="EK307">
        <v>673</v>
      </c>
      <c r="EL307" t="s">
        <v>4451</v>
      </c>
      <c r="EM307">
        <v>3341</v>
      </c>
      <c r="EN307">
        <v>3341</v>
      </c>
      <c r="EO307" t="s">
        <v>4452</v>
      </c>
      <c r="EP307">
        <v>205</v>
      </c>
      <c r="EQ307" t="s">
        <v>4453</v>
      </c>
      <c r="ER307">
        <v>67</v>
      </c>
    </row>
    <row r="308" spans="1:148" x14ac:dyDescent="0.25">
      <c r="A308" t="s">
        <v>4052</v>
      </c>
      <c r="B308" t="s">
        <v>4052</v>
      </c>
      <c r="C308">
        <v>3</v>
      </c>
      <c r="D308">
        <v>3</v>
      </c>
      <c r="E308">
        <v>3</v>
      </c>
      <c r="F308" t="s">
        <v>4053</v>
      </c>
      <c r="G308" t="str">
        <f>MID(F308,FIND("&gt;sp|",F308)+4,6)</f>
        <v>Q92820</v>
      </c>
      <c r="H308" t="s">
        <v>5414</v>
      </c>
      <c r="I308">
        <v>1</v>
      </c>
      <c r="J308">
        <v>3</v>
      </c>
      <c r="K308">
        <v>3</v>
      </c>
      <c r="L308">
        <v>3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</v>
      </c>
      <c r="W308">
        <v>1</v>
      </c>
      <c r="X308">
        <v>3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1</v>
      </c>
      <c r="AI308">
        <v>1</v>
      </c>
      <c r="AJ308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1</v>
      </c>
      <c r="AV308">
        <v>3</v>
      </c>
      <c r="AW308">
        <v>16</v>
      </c>
      <c r="AX308">
        <v>16</v>
      </c>
      <c r="AY308">
        <v>16</v>
      </c>
      <c r="AZ308">
        <v>35.963999999999999</v>
      </c>
      <c r="BA308">
        <v>318</v>
      </c>
      <c r="BB308">
        <v>318</v>
      </c>
      <c r="BC308">
        <v>0</v>
      </c>
      <c r="BD308">
        <v>20.341000000000001</v>
      </c>
      <c r="BE308" t="s">
        <v>131</v>
      </c>
      <c r="BF308" t="s">
        <v>131</v>
      </c>
      <c r="BG308" t="s">
        <v>131</v>
      </c>
      <c r="BH308" t="s">
        <v>131</v>
      </c>
      <c r="BI308" t="s">
        <v>131</v>
      </c>
      <c r="BJ308" t="s">
        <v>131</v>
      </c>
      <c r="BK308" t="s">
        <v>131</v>
      </c>
      <c r="BL308" t="s">
        <v>131</v>
      </c>
      <c r="BM308" t="s">
        <v>131</v>
      </c>
      <c r="BN308" t="s">
        <v>131</v>
      </c>
      <c r="BO308" t="s">
        <v>130</v>
      </c>
      <c r="BP308" t="s">
        <v>130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7.5</v>
      </c>
      <c r="CA308">
        <v>7.5</v>
      </c>
      <c r="CB308">
        <v>16</v>
      </c>
      <c r="CC308">
        <v>10608000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363060</v>
      </c>
      <c r="CN308">
        <v>1288100</v>
      </c>
      <c r="CO308">
        <v>8957000</v>
      </c>
      <c r="CP308">
        <v>663010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22691</v>
      </c>
      <c r="DA308">
        <v>80504</v>
      </c>
      <c r="DB308">
        <v>559810</v>
      </c>
      <c r="DC308">
        <v>9</v>
      </c>
      <c r="DD308">
        <v>9</v>
      </c>
      <c r="DE308">
        <v>9</v>
      </c>
      <c r="DF308">
        <v>9</v>
      </c>
      <c r="DG308">
        <v>9</v>
      </c>
      <c r="DH308">
        <v>9</v>
      </c>
      <c r="DI308">
        <v>9</v>
      </c>
      <c r="DJ308">
        <v>9</v>
      </c>
      <c r="DK308">
        <v>9</v>
      </c>
      <c r="DL308">
        <v>14.46983</v>
      </c>
      <c r="DM308">
        <v>16.296769999999999</v>
      </c>
      <c r="DN308">
        <v>19.094580000000001</v>
      </c>
      <c r="DO308">
        <v>0</v>
      </c>
      <c r="DP308">
        <v>0</v>
      </c>
      <c r="DQ308">
        <v>2.3202928836839098</v>
      </c>
      <c r="DR308">
        <v>-7.6203940709431999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2</v>
      </c>
      <c r="EF308">
        <v>2</v>
      </c>
      <c r="EG308">
        <v>4</v>
      </c>
      <c r="EH308">
        <v>561</v>
      </c>
      <c r="EI308" t="s">
        <v>4054</v>
      </c>
      <c r="EJ308" t="s">
        <v>135</v>
      </c>
      <c r="EK308" t="s">
        <v>4055</v>
      </c>
      <c r="EL308" t="s">
        <v>4056</v>
      </c>
      <c r="EM308" t="s">
        <v>4057</v>
      </c>
      <c r="EN308" t="s">
        <v>4058</v>
      </c>
    </row>
    <row r="309" spans="1:148" x14ac:dyDescent="0.25">
      <c r="A309" t="s">
        <v>4177</v>
      </c>
      <c r="B309" t="s">
        <v>4177</v>
      </c>
      <c r="C309" t="s">
        <v>154</v>
      </c>
      <c r="D309" t="s">
        <v>154</v>
      </c>
      <c r="E309" t="s">
        <v>154</v>
      </c>
      <c r="F309" t="s">
        <v>4178</v>
      </c>
      <c r="G309" t="str">
        <f>MID(F309,FIND("&gt;sp|",F309)+4,6)</f>
        <v>Q96L93</v>
      </c>
      <c r="H309" t="s">
        <v>5430</v>
      </c>
      <c r="I309">
        <v>5</v>
      </c>
      <c r="J309">
        <v>1</v>
      </c>
      <c r="K309">
        <v>1</v>
      </c>
      <c r="L309">
        <v>1</v>
      </c>
      <c r="M309">
        <v>0</v>
      </c>
      <c r="N309">
        <v>0</v>
      </c>
      <c r="O309">
        <v>0</v>
      </c>
      <c r="P309">
        <v>1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1</v>
      </c>
      <c r="W309">
        <v>1</v>
      </c>
      <c r="X309">
        <v>1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0</v>
      </c>
      <c r="AE309">
        <v>0</v>
      </c>
      <c r="AF309">
        <v>0</v>
      </c>
      <c r="AG309">
        <v>0</v>
      </c>
      <c r="AH309">
        <v>1</v>
      </c>
      <c r="AI309">
        <v>1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1</v>
      </c>
      <c r="AV309">
        <v>1</v>
      </c>
      <c r="AW309">
        <v>0.6</v>
      </c>
      <c r="AX309">
        <v>0.6</v>
      </c>
      <c r="AY309">
        <v>0.6</v>
      </c>
      <c r="AZ309">
        <v>146.32</v>
      </c>
      <c r="BA309">
        <v>1266</v>
      </c>
      <c r="BB309" t="s">
        <v>4179</v>
      </c>
      <c r="BC309">
        <v>3.3057999999999998E-3</v>
      </c>
      <c r="BD309">
        <v>6.5898000000000003</v>
      </c>
      <c r="BE309" t="s">
        <v>131</v>
      </c>
      <c r="BF309" t="s">
        <v>131</v>
      </c>
      <c r="BG309" t="s">
        <v>131</v>
      </c>
      <c r="BH309" t="s">
        <v>130</v>
      </c>
      <c r="BI309" t="s">
        <v>130</v>
      </c>
      <c r="BJ309" t="s">
        <v>131</v>
      </c>
      <c r="BK309" t="s">
        <v>131</v>
      </c>
      <c r="BL309" t="s">
        <v>131</v>
      </c>
      <c r="BM309" t="s">
        <v>131</v>
      </c>
      <c r="BN309" t="s">
        <v>131</v>
      </c>
      <c r="BO309" t="s">
        <v>131</v>
      </c>
      <c r="BP309" t="s">
        <v>131</v>
      </c>
      <c r="BQ309">
        <v>0</v>
      </c>
      <c r="BR309">
        <v>0</v>
      </c>
      <c r="BS309">
        <v>0</v>
      </c>
      <c r="BT309">
        <v>0.6</v>
      </c>
      <c r="BU309">
        <v>0.6</v>
      </c>
      <c r="BV309">
        <v>0</v>
      </c>
      <c r="BW309">
        <v>0</v>
      </c>
      <c r="BX309">
        <v>0</v>
      </c>
      <c r="BY309">
        <v>0</v>
      </c>
      <c r="BZ309">
        <v>0.6</v>
      </c>
      <c r="CA309">
        <v>0.6</v>
      </c>
      <c r="CB309">
        <v>0.6</v>
      </c>
      <c r="CC309">
        <v>23194000</v>
      </c>
      <c r="CD309">
        <v>0</v>
      </c>
      <c r="CE309">
        <v>0</v>
      </c>
      <c r="CF309">
        <v>0</v>
      </c>
      <c r="CG309">
        <v>1901000</v>
      </c>
      <c r="CH309">
        <v>5550600</v>
      </c>
      <c r="CI309">
        <v>0</v>
      </c>
      <c r="CJ309">
        <v>0</v>
      </c>
      <c r="CK309">
        <v>0</v>
      </c>
      <c r="CL309">
        <v>0</v>
      </c>
      <c r="CM309">
        <v>4702100</v>
      </c>
      <c r="CN309">
        <v>6901200</v>
      </c>
      <c r="CO309">
        <v>4138800</v>
      </c>
      <c r="CP309">
        <v>346170</v>
      </c>
      <c r="CQ309">
        <v>0</v>
      </c>
      <c r="CR309">
        <v>0</v>
      </c>
      <c r="CS309">
        <v>0</v>
      </c>
      <c r="CT309">
        <v>28374</v>
      </c>
      <c r="CU309">
        <v>82844</v>
      </c>
      <c r="CV309">
        <v>0</v>
      </c>
      <c r="CW309">
        <v>0</v>
      </c>
      <c r="CX309">
        <v>0</v>
      </c>
      <c r="CY309">
        <v>0</v>
      </c>
      <c r="CZ309">
        <v>70180</v>
      </c>
      <c r="DA309">
        <v>103000</v>
      </c>
      <c r="DB309">
        <v>61773</v>
      </c>
      <c r="DC309">
        <v>9</v>
      </c>
      <c r="DD309">
        <v>9</v>
      </c>
      <c r="DE309">
        <v>9</v>
      </c>
      <c r="DF309">
        <v>14.79228</v>
      </c>
      <c r="DG309">
        <v>16.33811</v>
      </c>
      <c r="DH309">
        <v>9</v>
      </c>
      <c r="DI309">
        <v>9</v>
      </c>
      <c r="DJ309">
        <v>9</v>
      </c>
      <c r="DK309">
        <v>9</v>
      </c>
      <c r="DL309">
        <v>16.098769999999998</v>
      </c>
      <c r="DM309">
        <v>16.652280000000001</v>
      </c>
      <c r="DN309">
        <v>15.91469</v>
      </c>
      <c r="DO309">
        <v>0</v>
      </c>
      <c r="DP309">
        <v>0</v>
      </c>
      <c r="DQ309">
        <v>0.56273736376596795</v>
      </c>
      <c r="DR309">
        <v>-2.84511788686117</v>
      </c>
      <c r="DS309">
        <v>0.915065619166195</v>
      </c>
      <c r="DT309">
        <v>-4.3767973581949899</v>
      </c>
      <c r="DU309">
        <v>0</v>
      </c>
      <c r="DV309">
        <v>0</v>
      </c>
      <c r="DW309">
        <v>0</v>
      </c>
      <c r="DX309">
        <v>1</v>
      </c>
      <c r="DY309">
        <v>1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2</v>
      </c>
      <c r="EH309">
        <v>579</v>
      </c>
      <c r="EI309">
        <v>1788</v>
      </c>
      <c r="EJ309" t="b">
        <v>1</v>
      </c>
      <c r="EK309">
        <v>1865</v>
      </c>
      <c r="EL309" t="s">
        <v>4180</v>
      </c>
      <c r="EM309" t="s">
        <v>4181</v>
      </c>
      <c r="EN309">
        <v>9434</v>
      </c>
    </row>
    <row r="310" spans="1:148" x14ac:dyDescent="0.25">
      <c r="A310" t="s">
        <v>4189</v>
      </c>
      <c r="B310" t="s">
        <v>4189</v>
      </c>
      <c r="C310" t="s">
        <v>141</v>
      </c>
      <c r="D310" t="s">
        <v>141</v>
      </c>
      <c r="E310" t="s">
        <v>141</v>
      </c>
      <c r="F310" t="s">
        <v>4190</v>
      </c>
      <c r="G310" t="str">
        <f>MID(F310,FIND("&gt;sp|",F310)+4,6)</f>
        <v>Q96N66</v>
      </c>
      <c r="H310" t="s">
        <v>5432</v>
      </c>
      <c r="I310">
        <v>3</v>
      </c>
      <c r="J310">
        <v>1</v>
      </c>
      <c r="K310">
        <v>1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3.5</v>
      </c>
      <c r="AX310">
        <v>3.5</v>
      </c>
      <c r="AY310">
        <v>3.5</v>
      </c>
      <c r="AZ310">
        <v>38.47</v>
      </c>
      <c r="BA310">
        <v>344</v>
      </c>
      <c r="BB310" t="s">
        <v>4191</v>
      </c>
      <c r="BC310">
        <v>0</v>
      </c>
      <c r="BD310">
        <v>15.315</v>
      </c>
      <c r="BE310" t="s">
        <v>131</v>
      </c>
      <c r="BF310" t="s">
        <v>131</v>
      </c>
      <c r="BG310" t="s">
        <v>131</v>
      </c>
      <c r="BH310" t="s">
        <v>131</v>
      </c>
      <c r="BI310" t="s">
        <v>131</v>
      </c>
      <c r="BJ310" t="s">
        <v>131</v>
      </c>
      <c r="BK310" t="s">
        <v>131</v>
      </c>
      <c r="BL310" t="s">
        <v>131</v>
      </c>
      <c r="BM310" t="s">
        <v>131</v>
      </c>
      <c r="BN310" t="s">
        <v>130</v>
      </c>
      <c r="BO310" t="s">
        <v>131</v>
      </c>
      <c r="BP310" t="s">
        <v>131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3.5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9</v>
      </c>
      <c r="DD310">
        <v>9</v>
      </c>
      <c r="DE310">
        <v>9</v>
      </c>
      <c r="DF310">
        <v>9</v>
      </c>
      <c r="DG310">
        <v>9</v>
      </c>
      <c r="DH310">
        <v>9</v>
      </c>
      <c r="DI310">
        <v>9</v>
      </c>
      <c r="DJ310">
        <v>9</v>
      </c>
      <c r="DK310">
        <v>9</v>
      </c>
      <c r="DL310">
        <v>9</v>
      </c>
      <c r="DM310">
        <v>9</v>
      </c>
      <c r="DN310">
        <v>9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1</v>
      </c>
      <c r="EE310">
        <v>0</v>
      </c>
      <c r="EF310">
        <v>0</v>
      </c>
      <c r="EG310">
        <v>1</v>
      </c>
      <c r="EH310">
        <v>583</v>
      </c>
      <c r="EI310">
        <v>33</v>
      </c>
      <c r="EJ310" t="b">
        <v>1</v>
      </c>
      <c r="EK310">
        <v>33</v>
      </c>
      <c r="EL310">
        <v>321</v>
      </c>
      <c r="EM310">
        <v>142</v>
      </c>
      <c r="EN310">
        <v>142</v>
      </c>
    </row>
    <row r="311" spans="1:148" x14ac:dyDescent="0.25">
      <c r="A311" t="s">
        <v>4402</v>
      </c>
      <c r="B311" t="s">
        <v>4402</v>
      </c>
      <c r="C311">
        <v>1</v>
      </c>
      <c r="D311">
        <v>1</v>
      </c>
      <c r="E311">
        <v>1</v>
      </c>
      <c r="F311" t="s">
        <v>4403</v>
      </c>
      <c r="G311" t="str">
        <f>MID(F311,FIND("&gt;sp|",F311)+4,6)</f>
        <v>Q9BZK3</v>
      </c>
      <c r="H311" t="s">
        <v>5462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0</v>
      </c>
      <c r="Q311">
        <v>0</v>
      </c>
      <c r="R311">
        <v>0</v>
      </c>
      <c r="S311">
        <v>1</v>
      </c>
      <c r="T311">
        <v>1</v>
      </c>
      <c r="U311">
        <v>1</v>
      </c>
      <c r="V311">
        <v>1</v>
      </c>
      <c r="W311">
        <v>0</v>
      </c>
      <c r="X311">
        <v>0</v>
      </c>
      <c r="Y311">
        <v>1</v>
      </c>
      <c r="Z311">
        <v>1</v>
      </c>
      <c r="AA311">
        <v>1</v>
      </c>
      <c r="AB311">
        <v>0</v>
      </c>
      <c r="AC311">
        <v>0</v>
      </c>
      <c r="AD311">
        <v>0</v>
      </c>
      <c r="AE311">
        <v>1</v>
      </c>
      <c r="AF311">
        <v>1</v>
      </c>
      <c r="AG311">
        <v>1</v>
      </c>
      <c r="AH311">
        <v>1</v>
      </c>
      <c r="AI311">
        <v>0</v>
      </c>
      <c r="AJ311">
        <v>0</v>
      </c>
      <c r="AK311">
        <v>1</v>
      </c>
      <c r="AL311">
        <v>1</v>
      </c>
      <c r="AM311">
        <v>1</v>
      </c>
      <c r="AN311">
        <v>0</v>
      </c>
      <c r="AO311">
        <v>0</v>
      </c>
      <c r="AP311">
        <v>0</v>
      </c>
      <c r="AQ311">
        <v>1</v>
      </c>
      <c r="AR311">
        <v>1</v>
      </c>
      <c r="AS311">
        <v>1</v>
      </c>
      <c r="AT311">
        <v>1</v>
      </c>
      <c r="AU311">
        <v>0</v>
      </c>
      <c r="AV311">
        <v>0</v>
      </c>
      <c r="AW311">
        <v>8</v>
      </c>
      <c r="AX311">
        <v>8</v>
      </c>
      <c r="AY311">
        <v>8</v>
      </c>
      <c r="AZ311">
        <v>23.306000000000001</v>
      </c>
      <c r="BA311">
        <v>213</v>
      </c>
      <c r="BB311">
        <v>213</v>
      </c>
      <c r="BC311">
        <v>3.3278000000000001E-3</v>
      </c>
      <c r="BD311">
        <v>6.6154999999999999</v>
      </c>
      <c r="BE311" t="s">
        <v>131</v>
      </c>
      <c r="BF311" t="s">
        <v>131</v>
      </c>
      <c r="BG311" t="s">
        <v>131</v>
      </c>
      <c r="BH311" t="s">
        <v>131</v>
      </c>
      <c r="BI311" t="s">
        <v>131</v>
      </c>
      <c r="BJ311" t="s">
        <v>131</v>
      </c>
      <c r="BK311" t="s">
        <v>131</v>
      </c>
      <c r="BL311" t="s">
        <v>130</v>
      </c>
      <c r="BM311" t="s">
        <v>131</v>
      </c>
      <c r="BN311" t="s">
        <v>131</v>
      </c>
      <c r="BO311" t="s">
        <v>131</v>
      </c>
      <c r="BP311" t="s">
        <v>131</v>
      </c>
      <c r="BQ311">
        <v>8</v>
      </c>
      <c r="BR311">
        <v>8</v>
      </c>
      <c r="BS311">
        <v>8</v>
      </c>
      <c r="BT311">
        <v>0</v>
      </c>
      <c r="BU311">
        <v>0</v>
      </c>
      <c r="BV311">
        <v>0</v>
      </c>
      <c r="BW311">
        <v>8</v>
      </c>
      <c r="BX311">
        <v>8</v>
      </c>
      <c r="BY311">
        <v>8</v>
      </c>
      <c r="BZ311">
        <v>8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9</v>
      </c>
      <c r="DD311">
        <v>9</v>
      </c>
      <c r="DE311">
        <v>9</v>
      </c>
      <c r="DF311">
        <v>9</v>
      </c>
      <c r="DG311">
        <v>9</v>
      </c>
      <c r="DH311">
        <v>9</v>
      </c>
      <c r="DI311">
        <v>9</v>
      </c>
      <c r="DJ311">
        <v>9</v>
      </c>
      <c r="DK311">
        <v>9</v>
      </c>
      <c r="DL311">
        <v>9</v>
      </c>
      <c r="DM311">
        <v>9</v>
      </c>
      <c r="DN311">
        <v>9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615</v>
      </c>
      <c r="EI311">
        <v>239</v>
      </c>
      <c r="EJ311" t="b">
        <v>1</v>
      </c>
      <c r="EK311">
        <v>255</v>
      </c>
      <c r="EL311" t="s">
        <v>4404</v>
      </c>
      <c r="EM311">
        <v>1186</v>
      </c>
      <c r="EN311">
        <v>1186</v>
      </c>
      <c r="EO311">
        <v>8</v>
      </c>
      <c r="EQ311">
        <v>199</v>
      </c>
    </row>
    <row r="312" spans="1:148" x14ac:dyDescent="0.25">
      <c r="A312" t="s">
        <v>4405</v>
      </c>
      <c r="B312" t="s">
        <v>4405</v>
      </c>
      <c r="C312" t="s">
        <v>4406</v>
      </c>
      <c r="D312" t="s">
        <v>4406</v>
      </c>
      <c r="E312" t="s">
        <v>4406</v>
      </c>
      <c r="F312" t="s">
        <v>4407</v>
      </c>
      <c r="G312" t="str">
        <f>MID(F312,FIND("&gt;sp|",F312)+4,6)</f>
        <v>Q9C0G6</v>
      </c>
      <c r="H312" t="s">
        <v>5463</v>
      </c>
      <c r="I312">
        <v>4</v>
      </c>
      <c r="J312">
        <v>2</v>
      </c>
      <c r="K312">
        <v>2</v>
      </c>
      <c r="L312">
        <v>2</v>
      </c>
      <c r="M312">
        <v>2</v>
      </c>
      <c r="N312">
        <v>2</v>
      </c>
      <c r="O312">
        <v>1</v>
      </c>
      <c r="P312">
        <v>1</v>
      </c>
      <c r="Q312">
        <v>2</v>
      </c>
      <c r="R312">
        <v>2</v>
      </c>
      <c r="S312">
        <v>1</v>
      </c>
      <c r="T312">
        <v>1</v>
      </c>
      <c r="U312">
        <v>1</v>
      </c>
      <c r="V312">
        <v>1</v>
      </c>
      <c r="W312">
        <v>2</v>
      </c>
      <c r="X312">
        <v>2</v>
      </c>
      <c r="Y312">
        <v>2</v>
      </c>
      <c r="Z312">
        <v>2</v>
      </c>
      <c r="AA312">
        <v>1</v>
      </c>
      <c r="AB312">
        <v>1</v>
      </c>
      <c r="AC312">
        <v>2</v>
      </c>
      <c r="AD312">
        <v>2</v>
      </c>
      <c r="AE312">
        <v>1</v>
      </c>
      <c r="AF312">
        <v>1</v>
      </c>
      <c r="AG312">
        <v>1</v>
      </c>
      <c r="AH312">
        <v>1</v>
      </c>
      <c r="AI312">
        <v>2</v>
      </c>
      <c r="AJ312">
        <v>2</v>
      </c>
      <c r="AK312">
        <v>2</v>
      </c>
      <c r="AL312">
        <v>2</v>
      </c>
      <c r="AM312">
        <v>1</v>
      </c>
      <c r="AN312">
        <v>1</v>
      </c>
      <c r="AO312">
        <v>2</v>
      </c>
      <c r="AP312">
        <v>2</v>
      </c>
      <c r="AQ312">
        <v>1</v>
      </c>
      <c r="AR312">
        <v>1</v>
      </c>
      <c r="AS312">
        <v>1</v>
      </c>
      <c r="AT312">
        <v>1</v>
      </c>
      <c r="AU312">
        <v>2</v>
      </c>
      <c r="AV312">
        <v>2</v>
      </c>
      <c r="AW312">
        <v>0.4</v>
      </c>
      <c r="AX312">
        <v>0.4</v>
      </c>
      <c r="AY312">
        <v>0.4</v>
      </c>
      <c r="AZ312">
        <v>475.98</v>
      </c>
      <c r="BA312">
        <v>4158</v>
      </c>
      <c r="BB312" t="s">
        <v>4408</v>
      </c>
      <c r="BC312">
        <v>2.0492000000000002E-3</v>
      </c>
      <c r="BD312">
        <v>10.904999999999999</v>
      </c>
      <c r="BE312" t="s">
        <v>131</v>
      </c>
      <c r="BF312" t="s">
        <v>131</v>
      </c>
      <c r="BG312" t="s">
        <v>131</v>
      </c>
      <c r="BH312" t="s">
        <v>130</v>
      </c>
      <c r="BI312" t="s">
        <v>131</v>
      </c>
      <c r="BJ312" t="s">
        <v>131</v>
      </c>
      <c r="BK312" t="s">
        <v>131</v>
      </c>
      <c r="BL312" t="s">
        <v>131</v>
      </c>
      <c r="BM312" t="s">
        <v>131</v>
      </c>
      <c r="BN312" t="s">
        <v>131</v>
      </c>
      <c r="BO312" t="s">
        <v>131</v>
      </c>
      <c r="BP312" t="s">
        <v>130</v>
      </c>
      <c r="BQ312">
        <v>0.4</v>
      </c>
      <c r="BR312">
        <v>0.4</v>
      </c>
      <c r="BS312">
        <v>0.3</v>
      </c>
      <c r="BT312">
        <v>0.3</v>
      </c>
      <c r="BU312">
        <v>0.4</v>
      </c>
      <c r="BV312">
        <v>0.4</v>
      </c>
      <c r="BW312">
        <v>0.2</v>
      </c>
      <c r="BX312">
        <v>0.2</v>
      </c>
      <c r="BY312">
        <v>0.2</v>
      </c>
      <c r="BZ312">
        <v>0.3</v>
      </c>
      <c r="CA312">
        <v>0.4</v>
      </c>
      <c r="CB312">
        <v>0.4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9</v>
      </c>
      <c r="DD312">
        <v>9</v>
      </c>
      <c r="DE312">
        <v>9</v>
      </c>
      <c r="DF312">
        <v>9</v>
      </c>
      <c r="DG312">
        <v>9</v>
      </c>
      <c r="DH312">
        <v>9</v>
      </c>
      <c r="DI312">
        <v>9</v>
      </c>
      <c r="DJ312">
        <v>9</v>
      </c>
      <c r="DK312">
        <v>9</v>
      </c>
      <c r="DL312">
        <v>9</v>
      </c>
      <c r="DM312">
        <v>9</v>
      </c>
      <c r="DN312">
        <v>9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616</v>
      </c>
      <c r="EI312" t="s">
        <v>4409</v>
      </c>
      <c r="EJ312" t="s">
        <v>138</v>
      </c>
      <c r="EK312" t="s">
        <v>4410</v>
      </c>
      <c r="EL312" t="s">
        <v>4411</v>
      </c>
      <c r="EM312" t="s">
        <v>4412</v>
      </c>
      <c r="EN312" t="s">
        <v>4412</v>
      </c>
    </row>
    <row r="313" spans="1:148" x14ac:dyDescent="0.25">
      <c r="A313" t="s">
        <v>4615</v>
      </c>
      <c r="B313" t="s">
        <v>4616</v>
      </c>
      <c r="C313" t="s">
        <v>4617</v>
      </c>
      <c r="D313" t="s">
        <v>4617</v>
      </c>
      <c r="E313" t="s">
        <v>4617</v>
      </c>
      <c r="F313" t="s">
        <v>4618</v>
      </c>
      <c r="G313" t="str">
        <f>MID(F313,FIND("&gt;sp|",F313)+4,6)</f>
        <v>Q9NUQ6</v>
      </c>
      <c r="H313" t="s">
        <v>5491</v>
      </c>
      <c r="I313">
        <v>15</v>
      </c>
      <c r="J313">
        <v>3</v>
      </c>
      <c r="K313">
        <v>3</v>
      </c>
      <c r="L313">
        <v>3</v>
      </c>
      <c r="M313">
        <v>0</v>
      </c>
      <c r="N313">
        <v>0</v>
      </c>
      <c r="O313">
        <v>0</v>
      </c>
      <c r="P313">
        <v>1</v>
      </c>
      <c r="Q313">
        <v>3</v>
      </c>
      <c r="R313">
        <v>2</v>
      </c>
      <c r="S313">
        <v>0</v>
      </c>
      <c r="T313">
        <v>0</v>
      </c>
      <c r="U313">
        <v>0</v>
      </c>
      <c r="V313">
        <v>1</v>
      </c>
      <c r="W313">
        <v>1</v>
      </c>
      <c r="X313">
        <v>2</v>
      </c>
      <c r="Y313">
        <v>0</v>
      </c>
      <c r="Z313">
        <v>0</v>
      </c>
      <c r="AA313">
        <v>0</v>
      </c>
      <c r="AB313">
        <v>1</v>
      </c>
      <c r="AC313">
        <v>3</v>
      </c>
      <c r="AD313">
        <v>2</v>
      </c>
      <c r="AE313">
        <v>0</v>
      </c>
      <c r="AF313">
        <v>0</v>
      </c>
      <c r="AG313">
        <v>0</v>
      </c>
      <c r="AH313">
        <v>1</v>
      </c>
      <c r="AI313">
        <v>1</v>
      </c>
      <c r="AJ313">
        <v>2</v>
      </c>
      <c r="AK313">
        <v>0</v>
      </c>
      <c r="AL313">
        <v>0</v>
      </c>
      <c r="AM313">
        <v>0</v>
      </c>
      <c r="AN313">
        <v>1</v>
      </c>
      <c r="AO313">
        <v>3</v>
      </c>
      <c r="AP313">
        <v>2</v>
      </c>
      <c r="AQ313">
        <v>0</v>
      </c>
      <c r="AR313">
        <v>0</v>
      </c>
      <c r="AS313">
        <v>0</v>
      </c>
      <c r="AT313">
        <v>1</v>
      </c>
      <c r="AU313">
        <v>1</v>
      </c>
      <c r="AV313">
        <v>2</v>
      </c>
      <c r="AW313">
        <v>6.7</v>
      </c>
      <c r="AX313">
        <v>6.7</v>
      </c>
      <c r="AY313">
        <v>6.7</v>
      </c>
      <c r="AZ313">
        <v>54.177999999999997</v>
      </c>
      <c r="BA313">
        <v>489</v>
      </c>
      <c r="BB313" t="s">
        <v>4619</v>
      </c>
      <c r="BC313">
        <v>0</v>
      </c>
      <c r="BD313">
        <v>17.696000000000002</v>
      </c>
      <c r="BE313" t="s">
        <v>131</v>
      </c>
      <c r="BF313" t="s">
        <v>131</v>
      </c>
      <c r="BG313" t="s">
        <v>131</v>
      </c>
      <c r="BH313" t="s">
        <v>131</v>
      </c>
      <c r="BI313" t="s">
        <v>130</v>
      </c>
      <c r="BJ313" t="s">
        <v>130</v>
      </c>
      <c r="BK313" t="s">
        <v>131</v>
      </c>
      <c r="BL313" t="s">
        <v>131</v>
      </c>
      <c r="BM313" t="s">
        <v>131</v>
      </c>
      <c r="BN313" t="s">
        <v>131</v>
      </c>
      <c r="BO313" t="s">
        <v>130</v>
      </c>
      <c r="BP313" t="s">
        <v>131</v>
      </c>
      <c r="BQ313">
        <v>0</v>
      </c>
      <c r="BR313">
        <v>0</v>
      </c>
      <c r="BS313">
        <v>0</v>
      </c>
      <c r="BT313">
        <v>2.5</v>
      </c>
      <c r="BU313">
        <v>6.7</v>
      </c>
      <c r="BV313">
        <v>4.5</v>
      </c>
      <c r="BW313">
        <v>0</v>
      </c>
      <c r="BX313">
        <v>0</v>
      </c>
      <c r="BY313">
        <v>0</v>
      </c>
      <c r="BZ313">
        <v>2</v>
      </c>
      <c r="CA313">
        <v>2.5</v>
      </c>
      <c r="CB313">
        <v>4.5</v>
      </c>
      <c r="CC313">
        <v>28164000</v>
      </c>
      <c r="CD313">
        <v>0</v>
      </c>
      <c r="CE313">
        <v>0</v>
      </c>
      <c r="CF313">
        <v>0</v>
      </c>
      <c r="CG313">
        <v>2164900</v>
      </c>
      <c r="CH313">
        <v>8019300</v>
      </c>
      <c r="CI313">
        <v>7359900</v>
      </c>
      <c r="CJ313">
        <v>0</v>
      </c>
      <c r="CK313">
        <v>0</v>
      </c>
      <c r="CL313">
        <v>0</v>
      </c>
      <c r="CM313">
        <v>2644900</v>
      </c>
      <c r="CN313">
        <v>1169600</v>
      </c>
      <c r="CO313">
        <v>6805600</v>
      </c>
      <c r="CP313">
        <v>1005900</v>
      </c>
      <c r="CQ313">
        <v>0</v>
      </c>
      <c r="CR313">
        <v>0</v>
      </c>
      <c r="CS313">
        <v>0</v>
      </c>
      <c r="CT313">
        <v>77317</v>
      </c>
      <c r="CU313">
        <v>286400</v>
      </c>
      <c r="CV313">
        <v>262850</v>
      </c>
      <c r="CW313">
        <v>0</v>
      </c>
      <c r="CX313">
        <v>0</v>
      </c>
      <c r="CY313">
        <v>0</v>
      </c>
      <c r="CZ313">
        <v>94460</v>
      </c>
      <c r="DA313">
        <v>41771</v>
      </c>
      <c r="DB313">
        <v>243060</v>
      </c>
      <c r="DC313">
        <v>9</v>
      </c>
      <c r="DD313">
        <v>9</v>
      </c>
      <c r="DE313">
        <v>9</v>
      </c>
      <c r="DF313">
        <v>16.238499999999998</v>
      </c>
      <c r="DG313">
        <v>18.127669999999998</v>
      </c>
      <c r="DH313">
        <v>18.003879999999999</v>
      </c>
      <c r="DI313">
        <v>9</v>
      </c>
      <c r="DJ313">
        <v>9</v>
      </c>
      <c r="DK313">
        <v>9</v>
      </c>
      <c r="DL313">
        <v>16.527419999999999</v>
      </c>
      <c r="DM313">
        <v>15.350210000000001</v>
      </c>
      <c r="DN313">
        <v>17.89095</v>
      </c>
      <c r="DO313">
        <v>0</v>
      </c>
      <c r="DP313">
        <v>0</v>
      </c>
      <c r="DQ313">
        <v>0.38191967461887</v>
      </c>
      <c r="DR313">
        <v>0.86715571085611698</v>
      </c>
      <c r="DS313">
        <v>3.80385456245696</v>
      </c>
      <c r="DT313">
        <v>-8.4566834767659493</v>
      </c>
      <c r="DU313">
        <v>0</v>
      </c>
      <c r="DV313">
        <v>0</v>
      </c>
      <c r="DW313">
        <v>0</v>
      </c>
      <c r="DX313">
        <v>0</v>
      </c>
      <c r="DY313">
        <v>1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1</v>
      </c>
      <c r="EF313">
        <v>0</v>
      </c>
      <c r="EG313">
        <v>2</v>
      </c>
      <c r="EH313">
        <v>646</v>
      </c>
      <c r="EI313" t="s">
        <v>4620</v>
      </c>
      <c r="EJ313" t="s">
        <v>135</v>
      </c>
      <c r="EK313" t="s">
        <v>4621</v>
      </c>
      <c r="EL313" t="s">
        <v>4622</v>
      </c>
      <c r="EM313" t="s">
        <v>4623</v>
      </c>
      <c r="EN313" t="s">
        <v>4623</v>
      </c>
    </row>
    <row r="314" spans="1:148" x14ac:dyDescent="0.25">
      <c r="A314" t="s">
        <v>4624</v>
      </c>
      <c r="B314" t="s">
        <v>4624</v>
      </c>
      <c r="C314" t="s">
        <v>129</v>
      </c>
      <c r="D314" t="s">
        <v>129</v>
      </c>
      <c r="E314" t="s">
        <v>129</v>
      </c>
      <c r="F314" t="s">
        <v>4625</v>
      </c>
      <c r="G314" t="str">
        <f>MID(F314,FIND("&gt;sp|",F314)+4,6)</f>
        <v>Q9NUQ9</v>
      </c>
      <c r="H314" t="s">
        <v>5492</v>
      </c>
      <c r="I314">
        <v>2</v>
      </c>
      <c r="J314">
        <v>1</v>
      </c>
      <c r="K314">
        <v>1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1</v>
      </c>
      <c r="AW314">
        <v>5.0999999999999996</v>
      </c>
      <c r="AX314">
        <v>5.0999999999999996</v>
      </c>
      <c r="AY314">
        <v>5.0999999999999996</v>
      </c>
      <c r="AZ314">
        <v>20.193000000000001</v>
      </c>
      <c r="BA314">
        <v>178</v>
      </c>
      <c r="BB314" t="s">
        <v>4626</v>
      </c>
      <c r="BC314">
        <v>4.7467999999999998E-3</v>
      </c>
      <c r="BD314">
        <v>6.2835999999999999</v>
      </c>
      <c r="BE314" t="s">
        <v>131</v>
      </c>
      <c r="BF314" t="s">
        <v>131</v>
      </c>
      <c r="BG314" t="s">
        <v>131</v>
      </c>
      <c r="BH314" t="s">
        <v>131</v>
      </c>
      <c r="BI314" t="s">
        <v>131</v>
      </c>
      <c r="BJ314" t="s">
        <v>131</v>
      </c>
      <c r="BK314" t="s">
        <v>131</v>
      </c>
      <c r="BL314" t="s">
        <v>131</v>
      </c>
      <c r="BM314" t="s">
        <v>131</v>
      </c>
      <c r="BN314" t="s">
        <v>131</v>
      </c>
      <c r="BO314" t="s">
        <v>130</v>
      </c>
      <c r="BP314" t="s">
        <v>130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5.0999999999999996</v>
      </c>
      <c r="CB314">
        <v>5.0999999999999996</v>
      </c>
      <c r="CC314">
        <v>1386100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712530</v>
      </c>
      <c r="CO314">
        <v>673590</v>
      </c>
      <c r="CP314">
        <v>138610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71253</v>
      </c>
      <c r="DB314">
        <v>67359</v>
      </c>
      <c r="DC314">
        <v>9</v>
      </c>
      <c r="DD314">
        <v>9</v>
      </c>
      <c r="DE314">
        <v>9</v>
      </c>
      <c r="DF314">
        <v>9</v>
      </c>
      <c r="DG314">
        <v>9</v>
      </c>
      <c r="DH314">
        <v>9</v>
      </c>
      <c r="DI314">
        <v>9</v>
      </c>
      <c r="DJ314">
        <v>9</v>
      </c>
      <c r="DK314">
        <v>9</v>
      </c>
      <c r="DL314">
        <v>9</v>
      </c>
      <c r="DM314">
        <v>16.120660000000001</v>
      </c>
      <c r="DN314">
        <v>16.039580000000001</v>
      </c>
      <c r="DO314">
        <v>0</v>
      </c>
      <c r="DP314">
        <v>0</v>
      </c>
      <c r="DQ314">
        <v>0.93505721121754104</v>
      </c>
      <c r="DR314">
        <v>-4.7200819651285801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1</v>
      </c>
      <c r="EF314">
        <v>1</v>
      </c>
      <c r="EG314">
        <v>2</v>
      </c>
      <c r="EH314">
        <v>647</v>
      </c>
      <c r="EI314">
        <v>1307</v>
      </c>
      <c r="EJ314" t="b">
        <v>1</v>
      </c>
      <c r="EK314">
        <v>1365</v>
      </c>
      <c r="EL314" t="s">
        <v>4627</v>
      </c>
      <c r="EM314" t="s">
        <v>4628</v>
      </c>
      <c r="EN314">
        <v>6635</v>
      </c>
    </row>
    <row r="315" spans="1:148" x14ac:dyDescent="0.25">
      <c r="A315" t="s">
        <v>3304</v>
      </c>
      <c r="B315" t="s">
        <v>3304</v>
      </c>
      <c r="C315" t="s">
        <v>2284</v>
      </c>
      <c r="D315" t="s">
        <v>2284</v>
      </c>
      <c r="E315" t="s">
        <v>2284</v>
      </c>
      <c r="F315" t="s">
        <v>3305</v>
      </c>
      <c r="G315" t="str">
        <f>MID(F315,FIND("&gt;sp|",F315)+4,6)</f>
        <v>Q9UEU5</v>
      </c>
      <c r="H315" t="s">
        <v>5503</v>
      </c>
      <c r="I315">
        <v>5</v>
      </c>
      <c r="J315">
        <v>2</v>
      </c>
      <c r="K315">
        <v>2</v>
      </c>
      <c r="L315">
        <v>2</v>
      </c>
      <c r="M315">
        <v>0</v>
      </c>
      <c r="N315">
        <v>0</v>
      </c>
      <c r="O315">
        <v>0</v>
      </c>
      <c r="P315">
        <v>2</v>
      </c>
      <c r="Q315">
        <v>2</v>
      </c>
      <c r="R315">
        <v>2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2</v>
      </c>
      <c r="AC315">
        <v>2</v>
      </c>
      <c r="AD315">
        <v>2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2</v>
      </c>
      <c r="AO315">
        <v>2</v>
      </c>
      <c r="AP315">
        <v>2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30.2</v>
      </c>
      <c r="AX315">
        <v>30.2</v>
      </c>
      <c r="AY315">
        <v>30.2</v>
      </c>
      <c r="AZ315">
        <v>12.763</v>
      </c>
      <c r="BA315">
        <v>116</v>
      </c>
      <c r="BB315" t="s">
        <v>3306</v>
      </c>
      <c r="BC315">
        <v>0</v>
      </c>
      <c r="BD315">
        <v>18.385000000000002</v>
      </c>
      <c r="BE315" t="s">
        <v>131</v>
      </c>
      <c r="BF315" t="s">
        <v>131</v>
      </c>
      <c r="BG315" t="s">
        <v>131</v>
      </c>
      <c r="BH315" t="s">
        <v>130</v>
      </c>
      <c r="BI315" t="s">
        <v>130</v>
      </c>
      <c r="BJ315" t="s">
        <v>130</v>
      </c>
      <c r="BK315" t="s">
        <v>131</v>
      </c>
      <c r="BL315" t="s">
        <v>131</v>
      </c>
      <c r="BM315" t="s">
        <v>131</v>
      </c>
      <c r="BN315" t="s">
        <v>131</v>
      </c>
      <c r="BO315" t="s">
        <v>131</v>
      </c>
      <c r="BP315" t="s">
        <v>131</v>
      </c>
      <c r="BQ315">
        <v>0</v>
      </c>
      <c r="BR315">
        <v>0</v>
      </c>
      <c r="BS315">
        <v>0</v>
      </c>
      <c r="BT315">
        <v>30.2</v>
      </c>
      <c r="BU315">
        <v>30.2</v>
      </c>
      <c r="BV315">
        <v>30.2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813750000</v>
      </c>
      <c r="CD315">
        <v>0</v>
      </c>
      <c r="CE315">
        <v>0</v>
      </c>
      <c r="CF315">
        <v>0</v>
      </c>
      <c r="CG315">
        <v>362170000</v>
      </c>
      <c r="CH315">
        <v>306180000</v>
      </c>
      <c r="CI315">
        <v>145390000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203440000</v>
      </c>
      <c r="CQ315">
        <v>0</v>
      </c>
      <c r="CR315">
        <v>0</v>
      </c>
      <c r="CS315">
        <v>0</v>
      </c>
      <c r="CT315">
        <v>90543000</v>
      </c>
      <c r="CU315">
        <v>76545000</v>
      </c>
      <c r="CV315">
        <v>36349000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9</v>
      </c>
      <c r="DD315">
        <v>9</v>
      </c>
      <c r="DE315">
        <v>9</v>
      </c>
      <c r="DF315">
        <v>26.432099999999998</v>
      </c>
      <c r="DG315">
        <v>26.189800000000002</v>
      </c>
      <c r="DH315">
        <v>25.115410000000001</v>
      </c>
      <c r="DI315">
        <v>9</v>
      </c>
      <c r="DJ315">
        <v>9</v>
      </c>
      <c r="DK315">
        <v>9</v>
      </c>
      <c r="DL315">
        <v>9</v>
      </c>
      <c r="DM315">
        <v>9</v>
      </c>
      <c r="DN315">
        <v>9</v>
      </c>
      <c r="DO315">
        <v>0</v>
      </c>
      <c r="DP315">
        <v>0</v>
      </c>
      <c r="DQ315">
        <v>5.7082035895343903</v>
      </c>
      <c r="DR315">
        <v>16.912438710530601</v>
      </c>
      <c r="DS315">
        <v>5.7082035895343903</v>
      </c>
      <c r="DT315">
        <v>-16.912438710530601</v>
      </c>
      <c r="DU315">
        <v>0</v>
      </c>
      <c r="DV315">
        <v>0</v>
      </c>
      <c r="DW315">
        <v>0</v>
      </c>
      <c r="DX315">
        <v>1</v>
      </c>
      <c r="DY315">
        <v>4</v>
      </c>
      <c r="DZ315">
        <v>2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7</v>
      </c>
      <c r="EH315">
        <v>449</v>
      </c>
      <c r="EI315" t="s">
        <v>3307</v>
      </c>
      <c r="EJ315" t="s">
        <v>138</v>
      </c>
      <c r="EK315" t="s">
        <v>3308</v>
      </c>
      <c r="EL315" t="s">
        <v>3309</v>
      </c>
      <c r="EM315" t="s">
        <v>3310</v>
      </c>
      <c r="EN315" t="s">
        <v>3311</v>
      </c>
    </row>
    <row r="316" spans="1:148" x14ac:dyDescent="0.25">
      <c r="A316" t="s">
        <v>4787</v>
      </c>
      <c r="B316" t="s">
        <v>4787</v>
      </c>
      <c r="C316">
        <v>1</v>
      </c>
      <c r="D316">
        <v>1</v>
      </c>
      <c r="E316">
        <v>1</v>
      </c>
      <c r="F316" t="s">
        <v>4788</v>
      </c>
      <c r="G316" t="str">
        <f>MID(F316,FIND("&gt;sp|",F316)+4,6)</f>
        <v>Q9UQR0</v>
      </c>
      <c r="H316" t="s">
        <v>5514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0</v>
      </c>
      <c r="O316">
        <v>1</v>
      </c>
      <c r="P316">
        <v>0</v>
      </c>
      <c r="Q316">
        <v>1</v>
      </c>
      <c r="R316">
        <v>1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1</v>
      </c>
      <c r="AB316">
        <v>0</v>
      </c>
      <c r="AC316">
        <v>1</v>
      </c>
      <c r="AD316">
        <v>1</v>
      </c>
      <c r="AE316">
        <v>0</v>
      </c>
      <c r="AF316">
        <v>1</v>
      </c>
      <c r="AG316">
        <v>0</v>
      </c>
      <c r="AH316">
        <v>0</v>
      </c>
      <c r="AI316">
        <v>0</v>
      </c>
      <c r="AJ316">
        <v>0</v>
      </c>
      <c r="AK316">
        <v>1</v>
      </c>
      <c r="AL316">
        <v>0</v>
      </c>
      <c r="AM316">
        <v>1</v>
      </c>
      <c r="AN316">
        <v>0</v>
      </c>
      <c r="AO316">
        <v>1</v>
      </c>
      <c r="AP316">
        <v>1</v>
      </c>
      <c r="AQ316">
        <v>0</v>
      </c>
      <c r="AR316">
        <v>1</v>
      </c>
      <c r="AS316">
        <v>0</v>
      </c>
      <c r="AT316">
        <v>0</v>
      </c>
      <c r="AU316">
        <v>0</v>
      </c>
      <c r="AV316">
        <v>0</v>
      </c>
      <c r="AW316">
        <v>2.6</v>
      </c>
      <c r="AX316">
        <v>2.6</v>
      </c>
      <c r="AY316">
        <v>2.6</v>
      </c>
      <c r="AZ316">
        <v>77.256</v>
      </c>
      <c r="BA316">
        <v>700</v>
      </c>
      <c r="BB316">
        <v>700</v>
      </c>
      <c r="BC316">
        <v>4.7244000000000001E-3</v>
      </c>
      <c r="BD316">
        <v>6.2751999999999999</v>
      </c>
      <c r="BE316" t="s">
        <v>130</v>
      </c>
      <c r="BF316" t="s">
        <v>131</v>
      </c>
      <c r="BG316" t="s">
        <v>131</v>
      </c>
      <c r="BH316" t="s">
        <v>131</v>
      </c>
      <c r="BI316" t="s">
        <v>130</v>
      </c>
      <c r="BJ316" t="s">
        <v>131</v>
      </c>
      <c r="BK316" t="s">
        <v>131</v>
      </c>
      <c r="BL316" t="s">
        <v>130</v>
      </c>
      <c r="BM316" t="s">
        <v>131</v>
      </c>
      <c r="BN316" t="s">
        <v>131</v>
      </c>
      <c r="BO316" t="s">
        <v>131</v>
      </c>
      <c r="BP316" t="s">
        <v>131</v>
      </c>
      <c r="BQ316">
        <v>2.6</v>
      </c>
      <c r="BR316">
        <v>0</v>
      </c>
      <c r="BS316">
        <v>2.6</v>
      </c>
      <c r="BT316">
        <v>0</v>
      </c>
      <c r="BU316">
        <v>2.6</v>
      </c>
      <c r="BV316">
        <v>2.6</v>
      </c>
      <c r="BW316">
        <v>0</v>
      </c>
      <c r="BX316">
        <v>2.6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9</v>
      </c>
      <c r="DD316">
        <v>9</v>
      </c>
      <c r="DE316">
        <v>9</v>
      </c>
      <c r="DF316">
        <v>9</v>
      </c>
      <c r="DG316">
        <v>9</v>
      </c>
      <c r="DH316">
        <v>9</v>
      </c>
      <c r="DI316">
        <v>9</v>
      </c>
      <c r="DJ316">
        <v>9</v>
      </c>
      <c r="DK316">
        <v>9</v>
      </c>
      <c r="DL316">
        <v>9</v>
      </c>
      <c r="DM316">
        <v>9</v>
      </c>
      <c r="DN316">
        <v>9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668</v>
      </c>
      <c r="EI316">
        <v>1176</v>
      </c>
      <c r="EJ316" t="b">
        <v>1</v>
      </c>
      <c r="EK316">
        <v>1229</v>
      </c>
      <c r="EL316" t="s">
        <v>4789</v>
      </c>
      <c r="EM316" t="s">
        <v>4790</v>
      </c>
      <c r="EN316">
        <v>5923</v>
      </c>
      <c r="EO316" t="s">
        <v>4791</v>
      </c>
      <c r="EQ316" t="s">
        <v>4792</v>
      </c>
    </row>
    <row r="317" spans="1:148" x14ac:dyDescent="0.25">
      <c r="A317" t="s">
        <v>4949</v>
      </c>
      <c r="B317" t="s">
        <v>4949</v>
      </c>
      <c r="C317" t="s">
        <v>343</v>
      </c>
      <c r="D317" t="s">
        <v>343</v>
      </c>
      <c r="E317" t="s">
        <v>343</v>
      </c>
      <c r="F317" t="s">
        <v>4950</v>
      </c>
      <c r="G317" t="str">
        <f>MID(F317,FIND("&gt;sp|",F317)+4,6)</f>
        <v>Q9Y6M1</v>
      </c>
      <c r="H317" t="s">
        <v>5538</v>
      </c>
      <c r="I317">
        <v>7</v>
      </c>
      <c r="J317">
        <v>1</v>
      </c>
      <c r="K317">
        <v>1</v>
      </c>
      <c r="L317">
        <v>1</v>
      </c>
      <c r="M317">
        <v>0</v>
      </c>
      <c r="N317">
        <v>0</v>
      </c>
      <c r="O317">
        <v>0</v>
      </c>
      <c r="P317">
        <v>1</v>
      </c>
      <c r="Q317">
        <v>1</v>
      </c>
      <c r="R317">
        <v>1</v>
      </c>
      <c r="S317">
        <v>0</v>
      </c>
      <c r="T317">
        <v>0</v>
      </c>
      <c r="U317">
        <v>0</v>
      </c>
      <c r="V317">
        <v>1</v>
      </c>
      <c r="W317">
        <v>0</v>
      </c>
      <c r="X317">
        <v>1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1</v>
      </c>
      <c r="AE317">
        <v>0</v>
      </c>
      <c r="AF317">
        <v>0</v>
      </c>
      <c r="AG317">
        <v>0</v>
      </c>
      <c r="AH317">
        <v>1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1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1</v>
      </c>
      <c r="AW317">
        <v>2.6</v>
      </c>
      <c r="AX317">
        <v>2.6</v>
      </c>
      <c r="AY317">
        <v>2.6</v>
      </c>
      <c r="AZ317">
        <v>54.720999999999997</v>
      </c>
      <c r="BA317">
        <v>493</v>
      </c>
      <c r="BB317" t="s">
        <v>4951</v>
      </c>
      <c r="BC317">
        <v>4.9020000000000001E-3</v>
      </c>
      <c r="BD317">
        <v>6.5559000000000003</v>
      </c>
      <c r="BE317" t="s">
        <v>131</v>
      </c>
      <c r="BF317" t="s">
        <v>131</v>
      </c>
      <c r="BG317" t="s">
        <v>131</v>
      </c>
      <c r="BH317" t="s">
        <v>130</v>
      </c>
      <c r="BI317" t="s">
        <v>130</v>
      </c>
      <c r="BJ317" t="s">
        <v>130</v>
      </c>
      <c r="BK317" t="s">
        <v>131</v>
      </c>
      <c r="BL317" t="s">
        <v>131</v>
      </c>
      <c r="BM317" t="s">
        <v>131</v>
      </c>
      <c r="BN317" t="s">
        <v>131</v>
      </c>
      <c r="BO317" t="s">
        <v>131</v>
      </c>
      <c r="BP317" t="s">
        <v>131</v>
      </c>
      <c r="BQ317">
        <v>0</v>
      </c>
      <c r="BR317">
        <v>0</v>
      </c>
      <c r="BS317">
        <v>0</v>
      </c>
      <c r="BT317">
        <v>2.6</v>
      </c>
      <c r="BU317">
        <v>2.6</v>
      </c>
      <c r="BV317">
        <v>2.6</v>
      </c>
      <c r="BW317">
        <v>0</v>
      </c>
      <c r="BX317">
        <v>0</v>
      </c>
      <c r="BY317">
        <v>0</v>
      </c>
      <c r="BZ317">
        <v>2.6</v>
      </c>
      <c r="CA317">
        <v>0</v>
      </c>
      <c r="CB317">
        <v>2.6</v>
      </c>
      <c r="CC317">
        <v>4662600</v>
      </c>
      <c r="CD317">
        <v>0</v>
      </c>
      <c r="CE317">
        <v>0</v>
      </c>
      <c r="CF317">
        <v>0</v>
      </c>
      <c r="CG317">
        <v>498450</v>
      </c>
      <c r="CH317">
        <v>1100600</v>
      </c>
      <c r="CI317">
        <v>1451200</v>
      </c>
      <c r="CJ317">
        <v>0</v>
      </c>
      <c r="CK317">
        <v>0</v>
      </c>
      <c r="CL317">
        <v>0</v>
      </c>
      <c r="CM317">
        <v>503390</v>
      </c>
      <c r="CN317">
        <v>0</v>
      </c>
      <c r="CO317">
        <v>1109000</v>
      </c>
      <c r="CP317">
        <v>194270</v>
      </c>
      <c r="CQ317">
        <v>0</v>
      </c>
      <c r="CR317">
        <v>0</v>
      </c>
      <c r="CS317">
        <v>0</v>
      </c>
      <c r="CT317">
        <v>20769</v>
      </c>
      <c r="CU317">
        <v>45858</v>
      </c>
      <c r="CV317">
        <v>60465</v>
      </c>
      <c r="CW317">
        <v>0</v>
      </c>
      <c r="CX317">
        <v>0</v>
      </c>
      <c r="CY317">
        <v>0</v>
      </c>
      <c r="CZ317">
        <v>20974</v>
      </c>
      <c r="DA317">
        <v>0</v>
      </c>
      <c r="DB317">
        <v>46206</v>
      </c>
      <c r="DC317">
        <v>9</v>
      </c>
      <c r="DD317">
        <v>9</v>
      </c>
      <c r="DE317">
        <v>9</v>
      </c>
      <c r="DF317">
        <v>14.342140000000001</v>
      </c>
      <c r="DG317">
        <v>15.48489</v>
      </c>
      <c r="DH317">
        <v>15.88381</v>
      </c>
      <c r="DI317">
        <v>9</v>
      </c>
      <c r="DJ317">
        <v>9</v>
      </c>
      <c r="DK317">
        <v>9</v>
      </c>
      <c r="DL317">
        <v>14.356310000000001</v>
      </c>
      <c r="DM317">
        <v>9</v>
      </c>
      <c r="DN317">
        <v>15.49579</v>
      </c>
      <c r="DO317">
        <v>0</v>
      </c>
      <c r="DP317">
        <v>0</v>
      </c>
      <c r="DQ317">
        <v>0.48373722854708301</v>
      </c>
      <c r="DR317">
        <v>2.2862453460693399</v>
      </c>
      <c r="DS317">
        <v>3.7589460144954701</v>
      </c>
      <c r="DT317">
        <v>-6.2369476954142202</v>
      </c>
      <c r="DU317">
        <v>0</v>
      </c>
      <c r="DV317">
        <v>0</v>
      </c>
      <c r="DW317">
        <v>0</v>
      </c>
      <c r="DX317">
        <v>1</v>
      </c>
      <c r="DY317">
        <v>1</v>
      </c>
      <c r="DZ317">
        <v>1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3</v>
      </c>
      <c r="EH317">
        <v>693</v>
      </c>
      <c r="EI317">
        <v>759</v>
      </c>
      <c r="EJ317" t="b">
        <v>1</v>
      </c>
      <c r="EK317">
        <v>797</v>
      </c>
      <c r="EL317" t="s">
        <v>4952</v>
      </c>
      <c r="EM317" t="s">
        <v>4953</v>
      </c>
      <c r="EN317">
        <v>3775</v>
      </c>
    </row>
    <row r="318" spans="1:148" x14ac:dyDescent="0.25">
      <c r="A318" t="s">
        <v>342</v>
      </c>
      <c r="B318" t="s">
        <v>342</v>
      </c>
      <c r="C318" t="s">
        <v>343</v>
      </c>
      <c r="D318" t="s">
        <v>343</v>
      </c>
      <c r="E318" t="s">
        <v>343</v>
      </c>
      <c r="F318" t="s">
        <v>344</v>
      </c>
      <c r="G318" t="str">
        <f>MID(F318,FIND("&gt;tr|",F318)+4,6)</f>
        <v>C9K0I9</v>
      </c>
      <c r="H318" t="s">
        <v>5540</v>
      </c>
      <c r="I318">
        <v>7</v>
      </c>
      <c r="J318">
        <v>1</v>
      </c>
      <c r="K318">
        <v>1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1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1</v>
      </c>
      <c r="AW318">
        <v>36.1</v>
      </c>
      <c r="AX318">
        <v>36.1</v>
      </c>
      <c r="AY318">
        <v>36.1</v>
      </c>
      <c r="AZ318">
        <v>9.7279999999999998</v>
      </c>
      <c r="BA318">
        <v>83</v>
      </c>
      <c r="BB318" t="s">
        <v>345</v>
      </c>
      <c r="BC318">
        <v>3.7106000000000001E-3</v>
      </c>
      <c r="BD318">
        <v>7.7892999999999999</v>
      </c>
      <c r="BE318" t="s">
        <v>131</v>
      </c>
      <c r="BF318" t="s">
        <v>131</v>
      </c>
      <c r="BG318" t="s">
        <v>131</v>
      </c>
      <c r="BH318" t="s">
        <v>131</v>
      </c>
      <c r="BI318" t="s">
        <v>131</v>
      </c>
      <c r="BJ318" t="s">
        <v>131</v>
      </c>
      <c r="BK318" t="s">
        <v>131</v>
      </c>
      <c r="BL318" t="s">
        <v>131</v>
      </c>
      <c r="BM318" t="s">
        <v>131</v>
      </c>
      <c r="BN318" t="s">
        <v>130</v>
      </c>
      <c r="BO318" t="s">
        <v>131</v>
      </c>
      <c r="BP318" t="s">
        <v>130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36.1</v>
      </c>
      <c r="CA318">
        <v>0</v>
      </c>
      <c r="CB318">
        <v>36.1</v>
      </c>
      <c r="CC318">
        <v>1396600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460060</v>
      </c>
      <c r="CN318">
        <v>0</v>
      </c>
      <c r="CO318">
        <v>936580</v>
      </c>
      <c r="CP318">
        <v>349160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115010</v>
      </c>
      <c r="DA318">
        <v>0</v>
      </c>
      <c r="DB318">
        <v>234150</v>
      </c>
      <c r="DC318">
        <v>9</v>
      </c>
      <c r="DD318">
        <v>9</v>
      </c>
      <c r="DE318">
        <v>9</v>
      </c>
      <c r="DF318">
        <v>9</v>
      </c>
      <c r="DG318">
        <v>9</v>
      </c>
      <c r="DH318">
        <v>9</v>
      </c>
      <c r="DI318">
        <v>9</v>
      </c>
      <c r="DJ318">
        <v>9</v>
      </c>
      <c r="DK318">
        <v>9</v>
      </c>
      <c r="DL318">
        <v>16.811399999999999</v>
      </c>
      <c r="DM318">
        <v>9</v>
      </c>
      <c r="DN318">
        <v>17.837070000000001</v>
      </c>
      <c r="DO318">
        <v>0</v>
      </c>
      <c r="DP318">
        <v>0</v>
      </c>
      <c r="DQ318">
        <v>0.92950398422182801</v>
      </c>
      <c r="DR318">
        <v>-5.54949124654134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2</v>
      </c>
      <c r="EE318">
        <v>0</v>
      </c>
      <c r="EF318">
        <v>1</v>
      </c>
      <c r="EG318">
        <v>3</v>
      </c>
      <c r="EH318">
        <v>85</v>
      </c>
      <c r="EI318">
        <v>3293</v>
      </c>
      <c r="EJ318" t="b">
        <v>1</v>
      </c>
      <c r="EK318">
        <v>3449</v>
      </c>
      <c r="EL318" t="s">
        <v>346</v>
      </c>
      <c r="EM318" t="s">
        <v>347</v>
      </c>
      <c r="EN318">
        <v>16804</v>
      </c>
    </row>
    <row r="319" spans="1:148" x14ac:dyDescent="0.25">
      <c r="A319" t="s">
        <v>789</v>
      </c>
      <c r="B319" t="s">
        <v>790</v>
      </c>
      <c r="C319" t="s">
        <v>791</v>
      </c>
      <c r="D319" t="s">
        <v>791</v>
      </c>
      <c r="E319" t="s">
        <v>791</v>
      </c>
      <c r="F319" t="s">
        <v>792</v>
      </c>
      <c r="G319" t="str">
        <f>MID(F319,FIND("&gt;tr|",F319)+4,6)</f>
        <v>H0YKV8</v>
      </c>
      <c r="H319" t="s">
        <v>5543</v>
      </c>
      <c r="I319">
        <v>20</v>
      </c>
      <c r="J319">
        <v>3</v>
      </c>
      <c r="K319">
        <v>3</v>
      </c>
      <c r="L319">
        <v>3</v>
      </c>
      <c r="M319">
        <v>0</v>
      </c>
      <c r="N319">
        <v>0</v>
      </c>
      <c r="O319">
        <v>0</v>
      </c>
      <c r="P319">
        <v>3</v>
      </c>
      <c r="Q319">
        <v>3</v>
      </c>
      <c r="R319">
        <v>3</v>
      </c>
      <c r="S319">
        <v>0</v>
      </c>
      <c r="T319">
        <v>0</v>
      </c>
      <c r="U319">
        <v>0</v>
      </c>
      <c r="V319">
        <v>3</v>
      </c>
      <c r="W319">
        <v>3</v>
      </c>
      <c r="X319">
        <v>3</v>
      </c>
      <c r="Y319">
        <v>0</v>
      </c>
      <c r="Z319">
        <v>0</v>
      </c>
      <c r="AA319">
        <v>0</v>
      </c>
      <c r="AB319">
        <v>3</v>
      </c>
      <c r="AC319">
        <v>3</v>
      </c>
      <c r="AD319">
        <v>3</v>
      </c>
      <c r="AE319">
        <v>0</v>
      </c>
      <c r="AF319">
        <v>0</v>
      </c>
      <c r="AG319">
        <v>0</v>
      </c>
      <c r="AH319">
        <v>3</v>
      </c>
      <c r="AI319">
        <v>3</v>
      </c>
      <c r="AJ319">
        <v>3</v>
      </c>
      <c r="AK319">
        <v>0</v>
      </c>
      <c r="AL319">
        <v>0</v>
      </c>
      <c r="AM319">
        <v>0</v>
      </c>
      <c r="AN319">
        <v>3</v>
      </c>
      <c r="AO319">
        <v>3</v>
      </c>
      <c r="AP319">
        <v>3</v>
      </c>
      <c r="AQ319">
        <v>0</v>
      </c>
      <c r="AR319">
        <v>0</v>
      </c>
      <c r="AS319">
        <v>0</v>
      </c>
      <c r="AT319">
        <v>3</v>
      </c>
      <c r="AU319">
        <v>3</v>
      </c>
      <c r="AV319">
        <v>3</v>
      </c>
      <c r="AW319">
        <v>44.4</v>
      </c>
      <c r="AX319">
        <v>44.4</v>
      </c>
      <c r="AY319">
        <v>44.4</v>
      </c>
      <c r="AZ319">
        <v>9.0420999999999996</v>
      </c>
      <c r="BA319">
        <v>81</v>
      </c>
      <c r="BB319" t="s">
        <v>793</v>
      </c>
      <c r="BC319">
        <v>0</v>
      </c>
      <c r="BD319">
        <v>18.759</v>
      </c>
      <c r="BE319" t="s">
        <v>131</v>
      </c>
      <c r="BF319" t="s">
        <v>131</v>
      </c>
      <c r="BG319" t="s">
        <v>131</v>
      </c>
      <c r="BH319" t="s">
        <v>130</v>
      </c>
      <c r="BI319" t="s">
        <v>130</v>
      </c>
      <c r="BJ319" t="s">
        <v>130</v>
      </c>
      <c r="BK319" t="s">
        <v>131</v>
      </c>
      <c r="BL319" t="s">
        <v>131</v>
      </c>
      <c r="BM319" t="s">
        <v>131</v>
      </c>
      <c r="BN319" t="s">
        <v>130</v>
      </c>
      <c r="BO319" t="s">
        <v>130</v>
      </c>
      <c r="BP319" t="s">
        <v>130</v>
      </c>
      <c r="BQ319">
        <v>0</v>
      </c>
      <c r="BR319">
        <v>0</v>
      </c>
      <c r="BS319">
        <v>0</v>
      </c>
      <c r="BT319">
        <v>44.4</v>
      </c>
      <c r="BU319">
        <v>44.4</v>
      </c>
      <c r="BV319">
        <v>44.4</v>
      </c>
      <c r="BW319">
        <v>0</v>
      </c>
      <c r="BX319">
        <v>0</v>
      </c>
      <c r="BY319">
        <v>0</v>
      </c>
      <c r="BZ319">
        <v>44.4</v>
      </c>
      <c r="CA319">
        <v>44.4</v>
      </c>
      <c r="CB319">
        <v>44.4</v>
      </c>
      <c r="CC319">
        <v>603810000</v>
      </c>
      <c r="CD319">
        <v>0</v>
      </c>
      <c r="CE319">
        <v>0</v>
      </c>
      <c r="CF319">
        <v>0</v>
      </c>
      <c r="CG319">
        <v>37970000</v>
      </c>
      <c r="CH319">
        <v>88400000</v>
      </c>
      <c r="CI319">
        <v>106980000</v>
      </c>
      <c r="CJ319">
        <v>0</v>
      </c>
      <c r="CK319">
        <v>0</v>
      </c>
      <c r="CL319">
        <v>0</v>
      </c>
      <c r="CM319">
        <v>68229000</v>
      </c>
      <c r="CN319">
        <v>108410000</v>
      </c>
      <c r="CO319">
        <v>193810000</v>
      </c>
      <c r="CP319">
        <v>100630000</v>
      </c>
      <c r="CQ319">
        <v>0</v>
      </c>
      <c r="CR319">
        <v>0</v>
      </c>
      <c r="CS319">
        <v>0</v>
      </c>
      <c r="CT319">
        <v>6328300</v>
      </c>
      <c r="CU319">
        <v>14733000</v>
      </c>
      <c r="CV319">
        <v>17830000</v>
      </c>
      <c r="CW319">
        <v>0</v>
      </c>
      <c r="CX319">
        <v>0</v>
      </c>
      <c r="CY319">
        <v>0</v>
      </c>
      <c r="CZ319">
        <v>11371000</v>
      </c>
      <c r="DA319">
        <v>18069000</v>
      </c>
      <c r="DB319">
        <v>32302000</v>
      </c>
      <c r="DC319">
        <v>9</v>
      </c>
      <c r="DD319">
        <v>9</v>
      </c>
      <c r="DE319">
        <v>9</v>
      </c>
      <c r="DF319">
        <v>22.593389999999999</v>
      </c>
      <c r="DG319">
        <v>23.812550000000002</v>
      </c>
      <c r="DH319">
        <v>24.087800000000001</v>
      </c>
      <c r="DI319">
        <v>9</v>
      </c>
      <c r="DJ319">
        <v>9</v>
      </c>
      <c r="DK319">
        <v>9</v>
      </c>
      <c r="DL319">
        <v>23.438859999999998</v>
      </c>
      <c r="DM319">
        <v>24.107009999999999</v>
      </c>
      <c r="DN319">
        <v>24.945119999999999</v>
      </c>
      <c r="DO319">
        <v>0</v>
      </c>
      <c r="DP319">
        <v>0</v>
      </c>
      <c r="DQ319">
        <v>0.45311346999693503</v>
      </c>
      <c r="DR319">
        <v>-0.66575113932291397</v>
      </c>
      <c r="DS319">
        <v>5.2219984640384203</v>
      </c>
      <c r="DT319">
        <v>-14.497912089029899</v>
      </c>
      <c r="DU319">
        <v>0</v>
      </c>
      <c r="DV319">
        <v>0</v>
      </c>
      <c r="DW319">
        <v>0</v>
      </c>
      <c r="DX319">
        <v>2</v>
      </c>
      <c r="DY319">
        <v>1</v>
      </c>
      <c r="DZ319">
        <v>2</v>
      </c>
      <c r="EA319">
        <v>0</v>
      </c>
      <c r="EB319">
        <v>0</v>
      </c>
      <c r="EC319">
        <v>0</v>
      </c>
      <c r="ED319">
        <v>3</v>
      </c>
      <c r="EE319">
        <v>1</v>
      </c>
      <c r="EF319">
        <v>1</v>
      </c>
      <c r="EG319">
        <v>10</v>
      </c>
      <c r="EH319">
        <v>148</v>
      </c>
      <c r="EI319" t="s">
        <v>794</v>
      </c>
      <c r="EJ319" t="s">
        <v>135</v>
      </c>
      <c r="EK319" t="s">
        <v>795</v>
      </c>
      <c r="EL319" t="s">
        <v>796</v>
      </c>
      <c r="EM319" t="s">
        <v>797</v>
      </c>
      <c r="EN319" t="s">
        <v>798</v>
      </c>
    </row>
    <row r="320" spans="1:148" x14ac:dyDescent="0.25">
      <c r="A320" t="s">
        <v>4954</v>
      </c>
      <c r="B320" t="s">
        <v>4954</v>
      </c>
      <c r="C320" t="s">
        <v>129</v>
      </c>
      <c r="D320" t="s">
        <v>129</v>
      </c>
      <c r="E320" t="s">
        <v>129</v>
      </c>
      <c r="F320" t="s">
        <v>4955</v>
      </c>
      <c r="G320" t="str">
        <f>MID(F320,FIND("&gt;tr|",F320)+4,6)</f>
        <v>M0R2R1</v>
      </c>
      <c r="H320" t="s">
        <v>5570</v>
      </c>
      <c r="I320">
        <v>2</v>
      </c>
      <c r="J320">
        <v>1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12.2</v>
      </c>
      <c r="AX320">
        <v>12.2</v>
      </c>
      <c r="AY320">
        <v>12.2</v>
      </c>
      <c r="AZ320">
        <v>8.4587000000000003</v>
      </c>
      <c r="BA320">
        <v>74</v>
      </c>
      <c r="BB320" t="s">
        <v>4956</v>
      </c>
      <c r="BC320">
        <v>4.6296000000000002E-3</v>
      </c>
      <c r="BD320">
        <v>6.1954000000000002</v>
      </c>
      <c r="BE320" t="s">
        <v>131</v>
      </c>
      <c r="BF320" t="s">
        <v>131</v>
      </c>
      <c r="BG320" t="s">
        <v>131</v>
      </c>
      <c r="BH320" t="s">
        <v>131</v>
      </c>
      <c r="BI320" t="s">
        <v>131</v>
      </c>
      <c r="BJ320" t="s">
        <v>131</v>
      </c>
      <c r="BK320" t="s">
        <v>131</v>
      </c>
      <c r="BL320" t="s">
        <v>131</v>
      </c>
      <c r="BM320" t="s">
        <v>131</v>
      </c>
      <c r="BN320" t="s">
        <v>131</v>
      </c>
      <c r="BO320" t="s">
        <v>131</v>
      </c>
      <c r="BP320" t="s">
        <v>130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12.2</v>
      </c>
      <c r="CC320">
        <v>13122000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13122000</v>
      </c>
      <c r="CP320">
        <v>2187000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2187000</v>
      </c>
      <c r="DC320">
        <v>9</v>
      </c>
      <c r="DD320">
        <v>9</v>
      </c>
      <c r="DE320">
        <v>9</v>
      </c>
      <c r="DF320">
        <v>9</v>
      </c>
      <c r="DG320">
        <v>9</v>
      </c>
      <c r="DH320">
        <v>9</v>
      </c>
      <c r="DI320">
        <v>9</v>
      </c>
      <c r="DJ320">
        <v>9</v>
      </c>
      <c r="DK320">
        <v>9</v>
      </c>
      <c r="DL320">
        <v>9</v>
      </c>
      <c r="DM320">
        <v>9</v>
      </c>
      <c r="DN320">
        <v>21.06052</v>
      </c>
      <c r="DO320">
        <v>0</v>
      </c>
      <c r="DP320">
        <v>0</v>
      </c>
      <c r="DQ320">
        <v>0.42724341246478797</v>
      </c>
      <c r="DR320">
        <v>-4.0201740264892596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1</v>
      </c>
      <c r="EG320">
        <v>1</v>
      </c>
      <c r="EH320">
        <v>698</v>
      </c>
      <c r="EI320">
        <v>1891</v>
      </c>
      <c r="EJ320" t="b">
        <v>1</v>
      </c>
      <c r="EK320">
        <v>1973</v>
      </c>
      <c r="EL320">
        <v>20763</v>
      </c>
      <c r="EM320">
        <v>9857</v>
      </c>
      <c r="EN320">
        <v>9857</v>
      </c>
    </row>
    <row r="321" spans="1:148" x14ac:dyDescent="0.25">
      <c r="A321" t="s">
        <v>4957</v>
      </c>
      <c r="B321" t="s">
        <v>4957</v>
      </c>
      <c r="C321">
        <v>1</v>
      </c>
      <c r="D321">
        <v>1</v>
      </c>
      <c r="E321">
        <v>1</v>
      </c>
      <c r="F321" t="s">
        <v>4958</v>
      </c>
      <c r="G321" t="str">
        <f>MID(F321,FIND("&gt;tr|",F321)+4,6)</f>
        <v>H3BN32</v>
      </c>
      <c r="H321" t="s">
        <v>5571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1</v>
      </c>
      <c r="AW321">
        <v>4.4000000000000004</v>
      </c>
      <c r="AX321">
        <v>4.4000000000000004</v>
      </c>
      <c r="AY321">
        <v>4.4000000000000004</v>
      </c>
      <c r="AZ321">
        <v>23.882999999999999</v>
      </c>
      <c r="BA321">
        <v>203</v>
      </c>
      <c r="BB321">
        <v>203</v>
      </c>
      <c r="BC321">
        <v>4.6874999999999998E-3</v>
      </c>
      <c r="BD321">
        <v>6.2377000000000002</v>
      </c>
      <c r="BE321" t="s">
        <v>130</v>
      </c>
      <c r="BF321" t="s">
        <v>130</v>
      </c>
      <c r="BG321" t="s">
        <v>130</v>
      </c>
      <c r="BH321" t="s">
        <v>130</v>
      </c>
      <c r="BI321" t="s">
        <v>130</v>
      </c>
      <c r="BJ321" t="s">
        <v>130</v>
      </c>
      <c r="BK321" t="s">
        <v>130</v>
      </c>
      <c r="BL321" t="s">
        <v>130</v>
      </c>
      <c r="BM321" t="s">
        <v>130</v>
      </c>
      <c r="BN321" t="s">
        <v>130</v>
      </c>
      <c r="BO321" t="s">
        <v>130</v>
      </c>
      <c r="BP321" t="s">
        <v>130</v>
      </c>
      <c r="BQ321">
        <v>4.4000000000000004</v>
      </c>
      <c r="BR321">
        <v>4.4000000000000004</v>
      </c>
      <c r="BS321">
        <v>4.4000000000000004</v>
      </c>
      <c r="BT321">
        <v>4.4000000000000004</v>
      </c>
      <c r="BU321">
        <v>4.4000000000000004</v>
      </c>
      <c r="BV321">
        <v>4.4000000000000004</v>
      </c>
      <c r="BW321">
        <v>4.4000000000000004</v>
      </c>
      <c r="BX321">
        <v>4.4000000000000004</v>
      </c>
      <c r="BY321">
        <v>4.4000000000000004</v>
      </c>
      <c r="BZ321">
        <v>4.4000000000000004</v>
      </c>
      <c r="CA321">
        <v>4.4000000000000004</v>
      </c>
      <c r="CB321">
        <v>4.4000000000000004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9</v>
      </c>
      <c r="DD321">
        <v>9</v>
      </c>
      <c r="DE321">
        <v>9</v>
      </c>
      <c r="DF321">
        <v>9</v>
      </c>
      <c r="DG321">
        <v>9</v>
      </c>
      <c r="DH321">
        <v>9</v>
      </c>
      <c r="DI321">
        <v>9</v>
      </c>
      <c r="DJ321">
        <v>9</v>
      </c>
      <c r="DK321">
        <v>9</v>
      </c>
      <c r="DL321">
        <v>9</v>
      </c>
      <c r="DM321">
        <v>9</v>
      </c>
      <c r="DN321">
        <v>9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699</v>
      </c>
      <c r="EI321">
        <v>3354</v>
      </c>
      <c r="EJ321" t="b">
        <v>1</v>
      </c>
      <c r="EK321">
        <v>3513</v>
      </c>
      <c r="EL321" t="s">
        <v>4959</v>
      </c>
      <c r="EM321" t="s">
        <v>4960</v>
      </c>
      <c r="EN321">
        <v>17196</v>
      </c>
      <c r="EO321" t="s">
        <v>4961</v>
      </c>
      <c r="EQ321" t="s">
        <v>4962</v>
      </c>
    </row>
    <row r="322" spans="1:148" x14ac:dyDescent="0.25">
      <c r="A322" t="s">
        <v>1397</v>
      </c>
      <c r="B322" t="s">
        <v>1397</v>
      </c>
      <c r="C322" t="s">
        <v>1398</v>
      </c>
      <c r="D322" t="s">
        <v>1398</v>
      </c>
      <c r="E322" t="s">
        <v>1398</v>
      </c>
      <c r="F322" t="s">
        <v>1399</v>
      </c>
      <c r="G322" t="str">
        <f>MID(F322,FIND("&gt;sp|",F322)+4,6)</f>
        <v>P22695</v>
      </c>
      <c r="H322" t="s">
        <v>5102</v>
      </c>
      <c r="I322">
        <v>3</v>
      </c>
      <c r="J322">
        <v>4</v>
      </c>
      <c r="K322">
        <v>4</v>
      </c>
      <c r="L322">
        <v>4</v>
      </c>
      <c r="M322">
        <v>2</v>
      </c>
      <c r="N322">
        <v>4</v>
      </c>
      <c r="O322">
        <v>2</v>
      </c>
      <c r="P322">
        <v>0</v>
      </c>
      <c r="Q322">
        <v>1</v>
      </c>
      <c r="R322">
        <v>1</v>
      </c>
      <c r="S322">
        <v>4</v>
      </c>
      <c r="T322">
        <v>1</v>
      </c>
      <c r="U322">
        <v>3</v>
      </c>
      <c r="V322">
        <v>1</v>
      </c>
      <c r="W322">
        <v>1</v>
      </c>
      <c r="X322">
        <v>0</v>
      </c>
      <c r="Y322">
        <v>2</v>
      </c>
      <c r="Z322">
        <v>4</v>
      </c>
      <c r="AA322">
        <v>2</v>
      </c>
      <c r="AB322">
        <v>0</v>
      </c>
      <c r="AC322">
        <v>1</v>
      </c>
      <c r="AD322">
        <v>1</v>
      </c>
      <c r="AE322">
        <v>4</v>
      </c>
      <c r="AF322">
        <v>1</v>
      </c>
      <c r="AG322">
        <v>3</v>
      </c>
      <c r="AH322">
        <v>1</v>
      </c>
      <c r="AI322">
        <v>1</v>
      </c>
      <c r="AJ322">
        <v>0</v>
      </c>
      <c r="AK322">
        <v>2</v>
      </c>
      <c r="AL322">
        <v>4</v>
      </c>
      <c r="AM322">
        <v>2</v>
      </c>
      <c r="AN322">
        <v>0</v>
      </c>
      <c r="AO322">
        <v>1</v>
      </c>
      <c r="AP322">
        <v>1</v>
      </c>
      <c r="AQ322">
        <v>4</v>
      </c>
      <c r="AR322">
        <v>1</v>
      </c>
      <c r="AS322">
        <v>3</v>
      </c>
      <c r="AT322">
        <v>1</v>
      </c>
      <c r="AU322">
        <v>1</v>
      </c>
      <c r="AV322">
        <v>0</v>
      </c>
      <c r="AW322">
        <v>19.399999999999999</v>
      </c>
      <c r="AX322">
        <v>19.399999999999999</v>
      </c>
      <c r="AY322">
        <v>19.399999999999999</v>
      </c>
      <c r="AZ322">
        <v>48.442</v>
      </c>
      <c r="BA322">
        <v>453</v>
      </c>
      <c r="BB322" t="s">
        <v>1400</v>
      </c>
      <c r="BC322">
        <v>0</v>
      </c>
      <c r="BD322">
        <v>43.387999999999998</v>
      </c>
      <c r="BE322" t="s">
        <v>130</v>
      </c>
      <c r="BF322" t="s">
        <v>130</v>
      </c>
      <c r="BG322" t="s">
        <v>131</v>
      </c>
      <c r="BH322" t="s">
        <v>131</v>
      </c>
      <c r="BI322" t="s">
        <v>131</v>
      </c>
      <c r="BJ322" t="s">
        <v>131</v>
      </c>
      <c r="BK322" t="s">
        <v>130</v>
      </c>
      <c r="BL322" t="s">
        <v>131</v>
      </c>
      <c r="BM322" t="s">
        <v>131</v>
      </c>
      <c r="BN322" t="s">
        <v>131</v>
      </c>
      <c r="BO322" t="s">
        <v>131</v>
      </c>
      <c r="BP322" t="s">
        <v>131</v>
      </c>
      <c r="BQ322">
        <v>6.6</v>
      </c>
      <c r="BR322">
        <v>19.399999999999999</v>
      </c>
      <c r="BS322">
        <v>6.6</v>
      </c>
      <c r="BT322">
        <v>0</v>
      </c>
      <c r="BU322">
        <v>3.5</v>
      </c>
      <c r="BV322">
        <v>3.5</v>
      </c>
      <c r="BW322">
        <v>19.399999999999999</v>
      </c>
      <c r="BX322">
        <v>3.8</v>
      </c>
      <c r="BY322">
        <v>16.3</v>
      </c>
      <c r="BZ322">
        <v>3.1</v>
      </c>
      <c r="CA322">
        <v>3.5</v>
      </c>
      <c r="CB322">
        <v>0</v>
      </c>
      <c r="CC322">
        <v>170440000</v>
      </c>
      <c r="CD322">
        <v>12624000</v>
      </c>
      <c r="CE322">
        <v>26744000</v>
      </c>
      <c r="CF322">
        <v>20715000</v>
      </c>
      <c r="CG322">
        <v>0</v>
      </c>
      <c r="CH322">
        <v>10854000</v>
      </c>
      <c r="CI322">
        <v>10734000</v>
      </c>
      <c r="CJ322">
        <v>44123000</v>
      </c>
      <c r="CK322">
        <v>5594200</v>
      </c>
      <c r="CL322">
        <v>28570000</v>
      </c>
      <c r="CM322">
        <v>707600</v>
      </c>
      <c r="CN322">
        <v>9781000</v>
      </c>
      <c r="CO322">
        <v>0</v>
      </c>
      <c r="CP322">
        <v>8970800</v>
      </c>
      <c r="CQ322">
        <v>664410</v>
      </c>
      <c r="CR322">
        <v>1407600</v>
      </c>
      <c r="CS322">
        <v>1090200</v>
      </c>
      <c r="CT322">
        <v>0</v>
      </c>
      <c r="CU322">
        <v>571260</v>
      </c>
      <c r="CV322">
        <v>564940</v>
      </c>
      <c r="CW322">
        <v>2322200</v>
      </c>
      <c r="CX322">
        <v>294430</v>
      </c>
      <c r="CY322">
        <v>1503700</v>
      </c>
      <c r="CZ322">
        <v>37242</v>
      </c>
      <c r="DA322">
        <v>514790</v>
      </c>
      <c r="DB322">
        <v>0</v>
      </c>
      <c r="DC322">
        <v>19.341709999999999</v>
      </c>
      <c r="DD322">
        <v>20.424810000000001</v>
      </c>
      <c r="DE322">
        <v>20.056159999999998</v>
      </c>
      <c r="DF322">
        <v>9</v>
      </c>
      <c r="DG322">
        <v>19.12379</v>
      </c>
      <c r="DH322">
        <v>19.10774</v>
      </c>
      <c r="DI322">
        <v>21.14706</v>
      </c>
      <c r="DJ322">
        <v>18.167560000000002</v>
      </c>
      <c r="DK322">
        <v>20.52009</v>
      </c>
      <c r="DL322">
        <v>15.18464</v>
      </c>
      <c r="DM322">
        <v>18.97363</v>
      </c>
      <c r="DN322">
        <v>9</v>
      </c>
      <c r="DO322">
        <v>1.36098087669308E-3</v>
      </c>
      <c r="DP322">
        <v>-4.0092468261718802E-3</v>
      </c>
      <c r="DQ322">
        <v>0.110370027316552</v>
      </c>
      <c r="DR322">
        <v>1.3577531178792299</v>
      </c>
      <c r="DS322">
        <v>0.54819804197023403</v>
      </c>
      <c r="DT322">
        <v>4.1970520019531197</v>
      </c>
      <c r="DU322">
        <v>1</v>
      </c>
      <c r="DV322">
        <v>1</v>
      </c>
      <c r="DW322">
        <v>0</v>
      </c>
      <c r="DX322">
        <v>0</v>
      </c>
      <c r="DY322">
        <v>0</v>
      </c>
      <c r="DZ322">
        <v>0</v>
      </c>
      <c r="EA322">
        <v>4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6</v>
      </c>
      <c r="EH322">
        <v>217</v>
      </c>
      <c r="EI322" t="s">
        <v>1401</v>
      </c>
      <c r="EJ322" t="s">
        <v>136</v>
      </c>
      <c r="EK322" t="s">
        <v>1402</v>
      </c>
      <c r="EL322" t="s">
        <v>1403</v>
      </c>
      <c r="EM322" t="s">
        <v>1404</v>
      </c>
      <c r="EN322" t="s">
        <v>1405</v>
      </c>
    </row>
    <row r="323" spans="1:148" x14ac:dyDescent="0.25">
      <c r="A323" t="s">
        <v>4232</v>
      </c>
      <c r="B323" t="s">
        <v>4233</v>
      </c>
      <c r="C323" t="s">
        <v>4234</v>
      </c>
      <c r="D323" t="s">
        <v>4234</v>
      </c>
      <c r="E323" t="s">
        <v>4234</v>
      </c>
      <c r="F323" t="s">
        <v>4235</v>
      </c>
      <c r="G323" t="str">
        <f>MID(F323,FIND("&gt;sp|",F323)+4,6)</f>
        <v>Q99623</v>
      </c>
      <c r="H323" t="s">
        <v>5439</v>
      </c>
      <c r="I323">
        <v>7</v>
      </c>
      <c r="J323">
        <v>3</v>
      </c>
      <c r="K323">
        <v>3</v>
      </c>
      <c r="L323">
        <v>3</v>
      </c>
      <c r="M323">
        <v>3</v>
      </c>
      <c r="N323">
        <v>3</v>
      </c>
      <c r="O323">
        <v>3</v>
      </c>
      <c r="P323">
        <v>2</v>
      </c>
      <c r="Q323">
        <v>2</v>
      </c>
      <c r="R323">
        <v>2</v>
      </c>
      <c r="S323">
        <v>3</v>
      </c>
      <c r="T323">
        <v>2</v>
      </c>
      <c r="U323">
        <v>3</v>
      </c>
      <c r="V323">
        <v>2</v>
      </c>
      <c r="W323">
        <v>3</v>
      </c>
      <c r="X323">
        <v>2</v>
      </c>
      <c r="Y323">
        <v>3</v>
      </c>
      <c r="Z323">
        <v>3</v>
      </c>
      <c r="AA323">
        <v>3</v>
      </c>
      <c r="AB323">
        <v>2</v>
      </c>
      <c r="AC323">
        <v>2</v>
      </c>
      <c r="AD323">
        <v>2</v>
      </c>
      <c r="AE323">
        <v>3</v>
      </c>
      <c r="AF323">
        <v>2</v>
      </c>
      <c r="AG323">
        <v>3</v>
      </c>
      <c r="AH323">
        <v>2</v>
      </c>
      <c r="AI323">
        <v>3</v>
      </c>
      <c r="AJ323">
        <v>2</v>
      </c>
      <c r="AK323">
        <v>3</v>
      </c>
      <c r="AL323">
        <v>3</v>
      </c>
      <c r="AM323">
        <v>3</v>
      </c>
      <c r="AN323">
        <v>2</v>
      </c>
      <c r="AO323">
        <v>2</v>
      </c>
      <c r="AP323">
        <v>2</v>
      </c>
      <c r="AQ323">
        <v>3</v>
      </c>
      <c r="AR323">
        <v>2</v>
      </c>
      <c r="AS323">
        <v>3</v>
      </c>
      <c r="AT323">
        <v>2</v>
      </c>
      <c r="AU323">
        <v>3</v>
      </c>
      <c r="AV323">
        <v>2</v>
      </c>
      <c r="AW323">
        <v>15.7</v>
      </c>
      <c r="AX323">
        <v>15.7</v>
      </c>
      <c r="AY323">
        <v>15.7</v>
      </c>
      <c r="AZ323">
        <v>29.722999999999999</v>
      </c>
      <c r="BA323">
        <v>267</v>
      </c>
      <c r="BB323" t="s">
        <v>4236</v>
      </c>
      <c r="BC323">
        <v>0</v>
      </c>
      <c r="BD323">
        <v>23.797999999999998</v>
      </c>
      <c r="BE323" t="s">
        <v>131</v>
      </c>
      <c r="BF323" t="s">
        <v>131</v>
      </c>
      <c r="BG323" t="s">
        <v>130</v>
      </c>
      <c r="BH323" t="s">
        <v>131</v>
      </c>
      <c r="BI323" t="s">
        <v>130</v>
      </c>
      <c r="BJ323" t="s">
        <v>131</v>
      </c>
      <c r="BK323" t="s">
        <v>130</v>
      </c>
      <c r="BL323" t="s">
        <v>130</v>
      </c>
      <c r="BM323" t="s">
        <v>130</v>
      </c>
      <c r="BN323" t="s">
        <v>131</v>
      </c>
      <c r="BO323" t="s">
        <v>130</v>
      </c>
      <c r="BP323" t="s">
        <v>131</v>
      </c>
      <c r="BQ323">
        <v>15.7</v>
      </c>
      <c r="BR323">
        <v>15.7</v>
      </c>
      <c r="BS323">
        <v>15.7</v>
      </c>
      <c r="BT323">
        <v>11.2</v>
      </c>
      <c r="BU323">
        <v>11.2</v>
      </c>
      <c r="BV323">
        <v>10.9</v>
      </c>
      <c r="BW323">
        <v>15.7</v>
      </c>
      <c r="BX323">
        <v>10.9</v>
      </c>
      <c r="BY323">
        <v>15.7</v>
      </c>
      <c r="BZ323">
        <v>11.2</v>
      </c>
      <c r="CA323">
        <v>15.7</v>
      </c>
      <c r="CB323">
        <v>11.2</v>
      </c>
      <c r="CC323">
        <v>510900000</v>
      </c>
      <c r="CD323">
        <v>41864000</v>
      </c>
      <c r="CE323">
        <v>66020000</v>
      </c>
      <c r="CF323">
        <v>60303000</v>
      </c>
      <c r="CG323">
        <v>29840000</v>
      </c>
      <c r="CH323">
        <v>19834000</v>
      </c>
      <c r="CI323">
        <v>24569000</v>
      </c>
      <c r="CJ323">
        <v>84891000</v>
      </c>
      <c r="CK323">
        <v>32994000</v>
      </c>
      <c r="CL323">
        <v>60225000</v>
      </c>
      <c r="CM323">
        <v>26578000</v>
      </c>
      <c r="CN323">
        <v>35810000</v>
      </c>
      <c r="CO323">
        <v>27974000</v>
      </c>
      <c r="CP323">
        <v>26890000</v>
      </c>
      <c r="CQ323">
        <v>2203400</v>
      </c>
      <c r="CR323">
        <v>3474700</v>
      </c>
      <c r="CS323">
        <v>3173800</v>
      </c>
      <c r="CT323">
        <v>1570500</v>
      </c>
      <c r="CU323">
        <v>1043900</v>
      </c>
      <c r="CV323">
        <v>1293100</v>
      </c>
      <c r="CW323">
        <v>4467900</v>
      </c>
      <c r="CX323">
        <v>1736500</v>
      </c>
      <c r="CY323">
        <v>3169700</v>
      </c>
      <c r="CZ323">
        <v>1398900</v>
      </c>
      <c r="DA323">
        <v>1884800</v>
      </c>
      <c r="DB323">
        <v>1472300</v>
      </c>
      <c r="DC323">
        <v>21.071300000000001</v>
      </c>
      <c r="DD323">
        <v>21.728459999999998</v>
      </c>
      <c r="DE323">
        <v>21.59778</v>
      </c>
      <c r="DF323">
        <v>20.582789999999999</v>
      </c>
      <c r="DG323">
        <v>19.993549999999999</v>
      </c>
      <c r="DH323">
        <v>20.302399999999999</v>
      </c>
      <c r="DI323">
        <v>22.091170000000002</v>
      </c>
      <c r="DJ323">
        <v>20.72775</v>
      </c>
      <c r="DK323">
        <v>21.59591</v>
      </c>
      <c r="DL323">
        <v>20.415859999999999</v>
      </c>
      <c r="DM323">
        <v>20.845980000000001</v>
      </c>
      <c r="DN323">
        <v>20.489640000000001</v>
      </c>
      <c r="DO323">
        <v>4.2283218153389502E-3</v>
      </c>
      <c r="DP323">
        <v>-5.7646433512346098E-3</v>
      </c>
      <c r="DQ323">
        <v>0.60378300499956195</v>
      </c>
      <c r="DR323">
        <v>-0.290911992390949</v>
      </c>
      <c r="DS323">
        <v>1.95089452927777</v>
      </c>
      <c r="DT323">
        <v>1.1729303995768201</v>
      </c>
      <c r="DU323">
        <v>0</v>
      </c>
      <c r="DV323">
        <v>0</v>
      </c>
      <c r="DW323">
        <v>2</v>
      </c>
      <c r="DX323">
        <v>0</v>
      </c>
      <c r="DY323">
        <v>1</v>
      </c>
      <c r="DZ323">
        <v>0</v>
      </c>
      <c r="EA323">
        <v>3</v>
      </c>
      <c r="EB323">
        <v>1</v>
      </c>
      <c r="EC323">
        <v>2</v>
      </c>
      <c r="ED323">
        <v>0</v>
      </c>
      <c r="EE323">
        <v>1</v>
      </c>
      <c r="EF323">
        <v>0</v>
      </c>
      <c r="EG323">
        <v>10</v>
      </c>
      <c r="EH323">
        <v>592</v>
      </c>
      <c r="EI323" t="s">
        <v>4237</v>
      </c>
      <c r="EJ323" t="s">
        <v>135</v>
      </c>
      <c r="EK323" t="s">
        <v>4238</v>
      </c>
      <c r="EL323" t="s">
        <v>4239</v>
      </c>
      <c r="EM323" t="s">
        <v>4240</v>
      </c>
      <c r="EN323" t="s">
        <v>4241</v>
      </c>
    </row>
    <row r="324" spans="1:148" x14ac:dyDescent="0.25">
      <c r="A324" t="s">
        <v>2755</v>
      </c>
      <c r="B324" t="s">
        <v>2755</v>
      </c>
      <c r="C324" t="s">
        <v>128</v>
      </c>
      <c r="D324" t="s">
        <v>128</v>
      </c>
      <c r="E324" t="s">
        <v>128</v>
      </c>
      <c r="F324" t="s">
        <v>2756</v>
      </c>
      <c r="G324" t="str">
        <f>MID(F324,FIND("&gt;sp|",F324)+4,6)</f>
        <v>P62861</v>
      </c>
      <c r="H324" t="s">
        <v>5258</v>
      </c>
      <c r="I324">
        <v>2</v>
      </c>
      <c r="J324">
        <v>2</v>
      </c>
      <c r="K324">
        <v>2</v>
      </c>
      <c r="L324">
        <v>2</v>
      </c>
      <c r="M324">
        <v>2</v>
      </c>
      <c r="N324">
        <v>1</v>
      </c>
      <c r="O324">
        <v>1</v>
      </c>
      <c r="P324">
        <v>1</v>
      </c>
      <c r="Q324">
        <v>1</v>
      </c>
      <c r="R324">
        <v>2</v>
      </c>
      <c r="S324">
        <v>1</v>
      </c>
      <c r="T324">
        <v>2</v>
      </c>
      <c r="U324">
        <v>1</v>
      </c>
      <c r="V324">
        <v>1</v>
      </c>
      <c r="W324">
        <v>1</v>
      </c>
      <c r="X324">
        <v>0</v>
      </c>
      <c r="Y324">
        <v>2</v>
      </c>
      <c r="Z324">
        <v>1</v>
      </c>
      <c r="AA324">
        <v>1</v>
      </c>
      <c r="AB324">
        <v>1</v>
      </c>
      <c r="AC324">
        <v>1</v>
      </c>
      <c r="AD324">
        <v>2</v>
      </c>
      <c r="AE324">
        <v>1</v>
      </c>
      <c r="AF324">
        <v>2</v>
      </c>
      <c r="AG324">
        <v>1</v>
      </c>
      <c r="AH324">
        <v>1</v>
      </c>
      <c r="AI324">
        <v>1</v>
      </c>
      <c r="AJ324">
        <v>0</v>
      </c>
      <c r="AK324">
        <v>2</v>
      </c>
      <c r="AL324">
        <v>1</v>
      </c>
      <c r="AM324">
        <v>1</v>
      </c>
      <c r="AN324">
        <v>1</v>
      </c>
      <c r="AO324">
        <v>1</v>
      </c>
      <c r="AP324">
        <v>2</v>
      </c>
      <c r="AQ324">
        <v>1</v>
      </c>
      <c r="AR324">
        <v>2</v>
      </c>
      <c r="AS324">
        <v>1</v>
      </c>
      <c r="AT324">
        <v>1</v>
      </c>
      <c r="AU324">
        <v>1</v>
      </c>
      <c r="AV324">
        <v>0</v>
      </c>
      <c r="AW324">
        <v>18.600000000000001</v>
      </c>
      <c r="AX324">
        <v>18.600000000000001</v>
      </c>
      <c r="AY324">
        <v>18.600000000000001</v>
      </c>
      <c r="AZ324">
        <v>6.6478000000000002</v>
      </c>
      <c r="BA324">
        <v>59</v>
      </c>
      <c r="BB324" t="s">
        <v>2757</v>
      </c>
      <c r="BC324">
        <v>0</v>
      </c>
      <c r="BD324">
        <v>12.670999999999999</v>
      </c>
      <c r="BE324" t="s">
        <v>130</v>
      </c>
      <c r="BF324" t="s">
        <v>131</v>
      </c>
      <c r="BG324" t="s">
        <v>131</v>
      </c>
      <c r="BH324" t="s">
        <v>130</v>
      </c>
      <c r="BI324" t="s">
        <v>130</v>
      </c>
      <c r="BJ324" t="s">
        <v>130</v>
      </c>
      <c r="BK324" t="s">
        <v>131</v>
      </c>
      <c r="BL324" t="s">
        <v>130</v>
      </c>
      <c r="BM324" t="s">
        <v>131</v>
      </c>
      <c r="BN324" t="s">
        <v>130</v>
      </c>
      <c r="BO324" t="s">
        <v>131</v>
      </c>
      <c r="BP324" t="s">
        <v>131</v>
      </c>
      <c r="BQ324">
        <v>18.600000000000001</v>
      </c>
      <c r="BR324">
        <v>18.600000000000001</v>
      </c>
      <c r="BS324">
        <v>18.600000000000001</v>
      </c>
      <c r="BT324">
        <v>18.600000000000001</v>
      </c>
      <c r="BU324">
        <v>18.600000000000001</v>
      </c>
      <c r="BV324">
        <v>18.600000000000001</v>
      </c>
      <c r="BW324">
        <v>18.600000000000001</v>
      </c>
      <c r="BX324">
        <v>18.600000000000001</v>
      </c>
      <c r="BY324">
        <v>18.600000000000001</v>
      </c>
      <c r="BZ324">
        <v>16.899999999999999</v>
      </c>
      <c r="CA324">
        <v>16.899999999999999</v>
      </c>
      <c r="CB324">
        <v>0</v>
      </c>
      <c r="CC324">
        <v>474390000</v>
      </c>
      <c r="CD324">
        <v>32453000</v>
      </c>
      <c r="CE324">
        <v>8321800</v>
      </c>
      <c r="CF324">
        <v>9176500</v>
      </c>
      <c r="CG324">
        <v>15048000</v>
      </c>
      <c r="CH324">
        <v>41622000</v>
      </c>
      <c r="CI324">
        <v>118760000</v>
      </c>
      <c r="CJ324">
        <v>9546800</v>
      </c>
      <c r="CK324">
        <v>92432000</v>
      </c>
      <c r="CL324">
        <v>2863800</v>
      </c>
      <c r="CM324">
        <v>107110000</v>
      </c>
      <c r="CN324">
        <v>37050000</v>
      </c>
      <c r="CO324">
        <v>0</v>
      </c>
      <c r="CP324">
        <v>237190000</v>
      </c>
      <c r="CQ324">
        <v>16226000</v>
      </c>
      <c r="CR324">
        <v>4160900</v>
      </c>
      <c r="CS324">
        <v>4588300</v>
      </c>
      <c r="CT324">
        <v>7524100</v>
      </c>
      <c r="CU324">
        <v>20811000</v>
      </c>
      <c r="CV324">
        <v>59382000</v>
      </c>
      <c r="CW324">
        <v>4773400</v>
      </c>
      <c r="CX324">
        <v>46216000</v>
      </c>
      <c r="CY324">
        <v>1431900</v>
      </c>
      <c r="CZ324">
        <v>53553000</v>
      </c>
      <c r="DA324">
        <v>18525000</v>
      </c>
      <c r="DB324">
        <v>0</v>
      </c>
      <c r="DC324">
        <v>23.951799999999999</v>
      </c>
      <c r="DD324">
        <v>21.98846</v>
      </c>
      <c r="DE324">
        <v>22.129529999999999</v>
      </c>
      <c r="DF324">
        <v>22.84309</v>
      </c>
      <c r="DG324">
        <v>24.310839999999999</v>
      </c>
      <c r="DH324">
        <v>25.823519999999998</v>
      </c>
      <c r="DI324">
        <v>22.186589999999999</v>
      </c>
      <c r="DJ324">
        <v>25.46189</v>
      </c>
      <c r="DK324">
        <v>20.4495</v>
      </c>
      <c r="DL324">
        <v>25.67446</v>
      </c>
      <c r="DM324">
        <v>24.142969999999998</v>
      </c>
      <c r="DN324">
        <v>9</v>
      </c>
      <c r="DO324">
        <v>1.91672952789805E-3</v>
      </c>
      <c r="DP324">
        <v>-9.3930562337227706E-3</v>
      </c>
      <c r="DQ324">
        <v>0.36586141589806598</v>
      </c>
      <c r="DR324">
        <v>4.72000630696615</v>
      </c>
      <c r="DS324">
        <v>0.69841222061833697</v>
      </c>
      <c r="DT324">
        <v>-1.6358858744303399</v>
      </c>
      <c r="DU324">
        <v>2</v>
      </c>
      <c r="DV324">
        <v>0</v>
      </c>
      <c r="DW324">
        <v>0</v>
      </c>
      <c r="DX324">
        <v>1</v>
      </c>
      <c r="DY324">
        <v>1</v>
      </c>
      <c r="DZ324">
        <v>1</v>
      </c>
      <c r="EA324">
        <v>0</v>
      </c>
      <c r="EB324">
        <v>1</v>
      </c>
      <c r="EC324">
        <v>0</v>
      </c>
      <c r="ED324">
        <v>1</v>
      </c>
      <c r="EE324">
        <v>0</v>
      </c>
      <c r="EF324">
        <v>0</v>
      </c>
      <c r="EG324">
        <v>7</v>
      </c>
      <c r="EH324">
        <v>383</v>
      </c>
      <c r="EI324" t="s">
        <v>2758</v>
      </c>
      <c r="EJ324" t="s">
        <v>138</v>
      </c>
      <c r="EK324" t="s">
        <v>2759</v>
      </c>
      <c r="EL324" t="s">
        <v>2760</v>
      </c>
      <c r="EM324" t="s">
        <v>2761</v>
      </c>
      <c r="EN324" t="s">
        <v>2762</v>
      </c>
    </row>
    <row r="325" spans="1:148" x14ac:dyDescent="0.25">
      <c r="A325" t="s">
        <v>4688</v>
      </c>
      <c r="B325" t="s">
        <v>4688</v>
      </c>
      <c r="C325">
        <v>3</v>
      </c>
      <c r="D325">
        <v>3</v>
      </c>
      <c r="E325">
        <v>3</v>
      </c>
      <c r="F325" t="s">
        <v>4689</v>
      </c>
      <c r="G325" t="str">
        <f>MID(F325,FIND("&gt;sp|",F325)+4,6)</f>
        <v>Q9P258</v>
      </c>
      <c r="H325" t="s">
        <v>5501</v>
      </c>
      <c r="I325">
        <v>1</v>
      </c>
      <c r="J325">
        <v>3</v>
      </c>
      <c r="K325">
        <v>3</v>
      </c>
      <c r="L325">
        <v>3</v>
      </c>
      <c r="M325">
        <v>3</v>
      </c>
      <c r="N325">
        <v>3</v>
      </c>
      <c r="O325">
        <v>3</v>
      </c>
      <c r="P325">
        <v>1</v>
      </c>
      <c r="Q325">
        <v>2</v>
      </c>
      <c r="R325">
        <v>2</v>
      </c>
      <c r="S325">
        <v>3</v>
      </c>
      <c r="T325">
        <v>3</v>
      </c>
      <c r="U325">
        <v>3</v>
      </c>
      <c r="V325">
        <v>2</v>
      </c>
      <c r="W325">
        <v>2</v>
      </c>
      <c r="X325">
        <v>2</v>
      </c>
      <c r="Y325">
        <v>3</v>
      </c>
      <c r="Z325">
        <v>3</v>
      </c>
      <c r="AA325">
        <v>3</v>
      </c>
      <c r="AB325">
        <v>1</v>
      </c>
      <c r="AC325">
        <v>2</v>
      </c>
      <c r="AD325">
        <v>2</v>
      </c>
      <c r="AE325">
        <v>3</v>
      </c>
      <c r="AF325">
        <v>3</v>
      </c>
      <c r="AG325">
        <v>3</v>
      </c>
      <c r="AH325">
        <v>2</v>
      </c>
      <c r="AI325">
        <v>2</v>
      </c>
      <c r="AJ325">
        <v>2</v>
      </c>
      <c r="AK325">
        <v>3</v>
      </c>
      <c r="AL325">
        <v>3</v>
      </c>
      <c r="AM325">
        <v>3</v>
      </c>
      <c r="AN325">
        <v>1</v>
      </c>
      <c r="AO325">
        <v>2</v>
      </c>
      <c r="AP325">
        <v>2</v>
      </c>
      <c r="AQ325">
        <v>3</v>
      </c>
      <c r="AR325">
        <v>3</v>
      </c>
      <c r="AS325">
        <v>3</v>
      </c>
      <c r="AT325">
        <v>2</v>
      </c>
      <c r="AU325">
        <v>2</v>
      </c>
      <c r="AV325">
        <v>2</v>
      </c>
      <c r="AW325">
        <v>8.1999999999999993</v>
      </c>
      <c r="AX325">
        <v>8.1999999999999993</v>
      </c>
      <c r="AY325">
        <v>8.1999999999999993</v>
      </c>
      <c r="AZ325">
        <v>56.084000000000003</v>
      </c>
      <c r="BA325">
        <v>522</v>
      </c>
      <c r="BB325">
        <v>522</v>
      </c>
      <c r="BC325">
        <v>0</v>
      </c>
      <c r="BD325">
        <v>27.073</v>
      </c>
      <c r="BE325" t="s">
        <v>130</v>
      </c>
      <c r="BF325" t="s">
        <v>130</v>
      </c>
      <c r="BG325" t="s">
        <v>131</v>
      </c>
      <c r="BH325" t="s">
        <v>131</v>
      </c>
      <c r="BI325" t="s">
        <v>131</v>
      </c>
      <c r="BJ325" t="s">
        <v>131</v>
      </c>
      <c r="BK325" t="s">
        <v>130</v>
      </c>
      <c r="BL325" t="s">
        <v>131</v>
      </c>
      <c r="BM325" t="s">
        <v>130</v>
      </c>
      <c r="BN325" t="s">
        <v>131</v>
      </c>
      <c r="BO325" t="s">
        <v>131</v>
      </c>
      <c r="BP325" t="s">
        <v>131</v>
      </c>
      <c r="BQ325">
        <v>8.1999999999999993</v>
      </c>
      <c r="BR325">
        <v>8.1999999999999993</v>
      </c>
      <c r="BS325">
        <v>8.1999999999999993</v>
      </c>
      <c r="BT325">
        <v>3.3</v>
      </c>
      <c r="BU325">
        <v>6.5</v>
      </c>
      <c r="BV325">
        <v>6.5</v>
      </c>
      <c r="BW325">
        <v>8.1999999999999993</v>
      </c>
      <c r="BX325">
        <v>8.1999999999999993</v>
      </c>
      <c r="BY325">
        <v>8.1999999999999993</v>
      </c>
      <c r="BZ325">
        <v>6.5</v>
      </c>
      <c r="CA325">
        <v>6.5</v>
      </c>
      <c r="CB325">
        <v>6.5</v>
      </c>
      <c r="CC325">
        <v>196910000</v>
      </c>
      <c r="CD325">
        <v>22167000</v>
      </c>
      <c r="CE325">
        <v>30116000</v>
      </c>
      <c r="CF325">
        <v>27132000</v>
      </c>
      <c r="CG325">
        <v>3104700</v>
      </c>
      <c r="CH325">
        <v>7108800</v>
      </c>
      <c r="CI325">
        <v>6424700</v>
      </c>
      <c r="CJ325">
        <v>32267000</v>
      </c>
      <c r="CK325">
        <v>24060000</v>
      </c>
      <c r="CL325">
        <v>24234000</v>
      </c>
      <c r="CM325">
        <v>4829600</v>
      </c>
      <c r="CN325">
        <v>7404700</v>
      </c>
      <c r="CO325">
        <v>8063000</v>
      </c>
      <c r="CP325">
        <v>7293100</v>
      </c>
      <c r="CQ325">
        <v>821010</v>
      </c>
      <c r="CR325">
        <v>1115400</v>
      </c>
      <c r="CS325">
        <v>1004900</v>
      </c>
      <c r="CT325">
        <v>114990</v>
      </c>
      <c r="CU325">
        <v>263290</v>
      </c>
      <c r="CV325">
        <v>237950</v>
      </c>
      <c r="CW325">
        <v>1195100</v>
      </c>
      <c r="CX325">
        <v>891120</v>
      </c>
      <c r="CY325">
        <v>897550</v>
      </c>
      <c r="CZ325">
        <v>178870</v>
      </c>
      <c r="DA325">
        <v>274250</v>
      </c>
      <c r="DB325">
        <v>298630</v>
      </c>
      <c r="DC325">
        <v>19.647040000000001</v>
      </c>
      <c r="DD325">
        <v>20.089130000000001</v>
      </c>
      <c r="DE325">
        <v>19.93862</v>
      </c>
      <c r="DF325">
        <v>16.811150000000001</v>
      </c>
      <c r="DG325">
        <v>18.00629</v>
      </c>
      <c r="DH325">
        <v>17.860299999999999</v>
      </c>
      <c r="DI325">
        <v>20.188700000000001</v>
      </c>
      <c r="DJ325">
        <v>19.765260000000001</v>
      </c>
      <c r="DK325">
        <v>19.77563</v>
      </c>
      <c r="DL325">
        <v>17.448550000000001</v>
      </c>
      <c r="DM325">
        <v>18.06513</v>
      </c>
      <c r="DN325">
        <v>18.187999999999999</v>
      </c>
      <c r="DO325">
        <v>3.2352689795549797E-2</v>
      </c>
      <c r="DP325">
        <v>-1.8267949422199298E-2</v>
      </c>
      <c r="DQ325">
        <v>0.31724530652103899</v>
      </c>
      <c r="DR325">
        <v>-0.34131431579589799</v>
      </c>
      <c r="DS325">
        <v>2.3728025033254401</v>
      </c>
      <c r="DT325">
        <v>2.3323497772216801</v>
      </c>
      <c r="DU325">
        <v>1</v>
      </c>
      <c r="DV325">
        <v>2</v>
      </c>
      <c r="DW325">
        <v>0</v>
      </c>
      <c r="DX325">
        <v>0</v>
      </c>
      <c r="DY325">
        <v>0</v>
      </c>
      <c r="DZ325">
        <v>0</v>
      </c>
      <c r="EA325">
        <v>1</v>
      </c>
      <c r="EB325">
        <v>0</v>
      </c>
      <c r="EC325">
        <v>1</v>
      </c>
      <c r="ED325">
        <v>0</v>
      </c>
      <c r="EE325">
        <v>0</v>
      </c>
      <c r="EF325">
        <v>0</v>
      </c>
      <c r="EG325">
        <v>5</v>
      </c>
      <c r="EH325">
        <v>656</v>
      </c>
      <c r="EI325" t="s">
        <v>4690</v>
      </c>
      <c r="EJ325" t="s">
        <v>135</v>
      </c>
      <c r="EK325" t="s">
        <v>4691</v>
      </c>
      <c r="EL325" t="s">
        <v>4692</v>
      </c>
      <c r="EM325" t="s">
        <v>4693</v>
      </c>
      <c r="EN325" t="s">
        <v>4694</v>
      </c>
    </row>
    <row r="326" spans="1:148" x14ac:dyDescent="0.25">
      <c r="A326" t="s">
        <v>2343</v>
      </c>
      <c r="B326" t="s">
        <v>2343</v>
      </c>
      <c r="C326" t="s">
        <v>141</v>
      </c>
      <c r="D326" t="s">
        <v>141</v>
      </c>
      <c r="E326" t="s">
        <v>141</v>
      </c>
      <c r="F326" t="s">
        <v>2344</v>
      </c>
      <c r="G326" t="str">
        <f>MID(F326,FIND("&gt;sp|",F326)+4,6)</f>
        <v>P55884</v>
      </c>
      <c r="H326" t="s">
        <v>5212</v>
      </c>
      <c r="I326">
        <v>3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0</v>
      </c>
      <c r="Q326">
        <v>0</v>
      </c>
      <c r="R326">
        <v>0</v>
      </c>
      <c r="S326">
        <v>1</v>
      </c>
      <c r="T326">
        <v>1</v>
      </c>
      <c r="U326">
        <v>1</v>
      </c>
      <c r="V326">
        <v>0</v>
      </c>
      <c r="W326">
        <v>0</v>
      </c>
      <c r="X326">
        <v>1</v>
      </c>
      <c r="Y326">
        <v>1</v>
      </c>
      <c r="Z326">
        <v>1</v>
      </c>
      <c r="AA326">
        <v>1</v>
      </c>
      <c r="AB326">
        <v>0</v>
      </c>
      <c r="AC326">
        <v>0</v>
      </c>
      <c r="AD326">
        <v>0</v>
      </c>
      <c r="AE326">
        <v>1</v>
      </c>
      <c r="AF326">
        <v>1</v>
      </c>
      <c r="AG326">
        <v>1</v>
      </c>
      <c r="AH326">
        <v>0</v>
      </c>
      <c r="AI326">
        <v>0</v>
      </c>
      <c r="AJ326">
        <v>1</v>
      </c>
      <c r="AK326">
        <v>1</v>
      </c>
      <c r="AL326">
        <v>1</v>
      </c>
      <c r="AM326">
        <v>1</v>
      </c>
      <c r="AN326">
        <v>0</v>
      </c>
      <c r="AO326">
        <v>0</v>
      </c>
      <c r="AP326">
        <v>0</v>
      </c>
      <c r="AQ326">
        <v>1</v>
      </c>
      <c r="AR326">
        <v>1</v>
      </c>
      <c r="AS326">
        <v>1</v>
      </c>
      <c r="AT326">
        <v>0</v>
      </c>
      <c r="AU326">
        <v>0</v>
      </c>
      <c r="AV326">
        <v>1</v>
      </c>
      <c r="AW326">
        <v>18.3</v>
      </c>
      <c r="AX326">
        <v>18.3</v>
      </c>
      <c r="AY326">
        <v>18.3</v>
      </c>
      <c r="AZ326">
        <v>18.077000000000002</v>
      </c>
      <c r="BA326">
        <v>153</v>
      </c>
      <c r="BB326" t="s">
        <v>2345</v>
      </c>
      <c r="BC326">
        <v>3.8387999999999999E-3</v>
      </c>
      <c r="BD326">
        <v>8.5632000000000001</v>
      </c>
      <c r="BE326" t="s">
        <v>131</v>
      </c>
      <c r="BF326" t="s">
        <v>130</v>
      </c>
      <c r="BG326" t="s">
        <v>131</v>
      </c>
      <c r="BH326" t="s">
        <v>131</v>
      </c>
      <c r="BI326" t="s">
        <v>131</v>
      </c>
      <c r="BJ326" t="s">
        <v>131</v>
      </c>
      <c r="BK326" t="s">
        <v>130</v>
      </c>
      <c r="BL326" t="s">
        <v>131</v>
      </c>
      <c r="BM326" t="s">
        <v>130</v>
      </c>
      <c r="BN326" t="s">
        <v>131</v>
      </c>
      <c r="BO326" t="s">
        <v>131</v>
      </c>
      <c r="BP326" t="s">
        <v>131</v>
      </c>
      <c r="BQ326">
        <v>18.3</v>
      </c>
      <c r="BR326">
        <v>18.3</v>
      </c>
      <c r="BS326">
        <v>18.3</v>
      </c>
      <c r="BT326">
        <v>0</v>
      </c>
      <c r="BU326">
        <v>0</v>
      </c>
      <c r="BV326">
        <v>0</v>
      </c>
      <c r="BW326">
        <v>18.3</v>
      </c>
      <c r="BX326">
        <v>18.3</v>
      </c>
      <c r="BY326">
        <v>18.3</v>
      </c>
      <c r="BZ326">
        <v>0</v>
      </c>
      <c r="CA326">
        <v>0</v>
      </c>
      <c r="CB326">
        <v>18.3</v>
      </c>
      <c r="CC326">
        <v>8894000</v>
      </c>
      <c r="CD326">
        <v>980860</v>
      </c>
      <c r="CE326">
        <v>2008900</v>
      </c>
      <c r="CF326">
        <v>989380</v>
      </c>
      <c r="CG326">
        <v>0</v>
      </c>
      <c r="CH326">
        <v>0</v>
      </c>
      <c r="CI326">
        <v>0</v>
      </c>
      <c r="CJ326">
        <v>2260400</v>
      </c>
      <c r="CK326">
        <v>577070</v>
      </c>
      <c r="CL326">
        <v>1558400</v>
      </c>
      <c r="CM326">
        <v>0</v>
      </c>
      <c r="CN326">
        <v>0</v>
      </c>
      <c r="CO326">
        <v>519000</v>
      </c>
      <c r="CP326">
        <v>808540</v>
      </c>
      <c r="CQ326">
        <v>89169</v>
      </c>
      <c r="CR326">
        <v>182630</v>
      </c>
      <c r="CS326">
        <v>89944</v>
      </c>
      <c r="CT326">
        <v>0</v>
      </c>
      <c r="CU326">
        <v>0</v>
      </c>
      <c r="CV326">
        <v>0</v>
      </c>
      <c r="CW326">
        <v>205490</v>
      </c>
      <c r="CX326">
        <v>52461</v>
      </c>
      <c r="CY326">
        <v>141670</v>
      </c>
      <c r="CZ326">
        <v>0</v>
      </c>
      <c r="DA326">
        <v>0</v>
      </c>
      <c r="DB326">
        <v>47182</v>
      </c>
      <c r="DC326">
        <v>16.44425</v>
      </c>
      <c r="DD326">
        <v>17.478560000000002</v>
      </c>
      <c r="DE326">
        <v>16.45674</v>
      </c>
      <c r="DF326">
        <v>9</v>
      </c>
      <c r="DG326">
        <v>9</v>
      </c>
      <c r="DH326">
        <v>9</v>
      </c>
      <c r="DI326">
        <v>17.648710000000001</v>
      </c>
      <c r="DJ326">
        <v>15.67896</v>
      </c>
      <c r="DK326">
        <v>17.112169999999999</v>
      </c>
      <c r="DL326">
        <v>9</v>
      </c>
      <c r="DM326">
        <v>9</v>
      </c>
      <c r="DN326">
        <v>15.52595</v>
      </c>
      <c r="DO326">
        <v>9.7244085790461603E-3</v>
      </c>
      <c r="DP326">
        <v>-2.0094871520996101E-2</v>
      </c>
      <c r="DQ326">
        <v>0.42724341246478897</v>
      </c>
      <c r="DR326">
        <v>-2.17531617482503</v>
      </c>
      <c r="DS326">
        <v>4.6545910582886396</v>
      </c>
      <c r="DT326">
        <v>7.7931855519612601</v>
      </c>
      <c r="DU326">
        <v>0</v>
      </c>
      <c r="DV326">
        <v>1</v>
      </c>
      <c r="DW326">
        <v>0</v>
      </c>
      <c r="DX326">
        <v>0</v>
      </c>
      <c r="DY326">
        <v>0</v>
      </c>
      <c r="DZ326">
        <v>0</v>
      </c>
      <c r="EA326">
        <v>1</v>
      </c>
      <c r="EB326">
        <v>0</v>
      </c>
      <c r="EC326">
        <v>1</v>
      </c>
      <c r="ED326">
        <v>0</v>
      </c>
      <c r="EE326">
        <v>0</v>
      </c>
      <c r="EF326">
        <v>0</v>
      </c>
      <c r="EG326">
        <v>3</v>
      </c>
      <c r="EH326">
        <v>336</v>
      </c>
      <c r="EI326">
        <v>3825</v>
      </c>
      <c r="EJ326" t="b">
        <v>1</v>
      </c>
      <c r="EK326">
        <v>3995</v>
      </c>
      <c r="EL326" t="s">
        <v>2346</v>
      </c>
      <c r="EM326" t="s">
        <v>2347</v>
      </c>
      <c r="EN326">
        <v>19729</v>
      </c>
    </row>
    <row r="327" spans="1:148" x14ac:dyDescent="0.25">
      <c r="A327" t="s">
        <v>2748</v>
      </c>
      <c r="B327" t="s">
        <v>2748</v>
      </c>
      <c r="C327">
        <v>4</v>
      </c>
      <c r="D327">
        <v>4</v>
      </c>
      <c r="E327">
        <v>4</v>
      </c>
      <c r="F327" t="s">
        <v>2749</v>
      </c>
      <c r="G327" t="str">
        <f>MID(F327,FIND("&gt;sp|",F327)+4,6)</f>
        <v>P62857</v>
      </c>
      <c r="H327" t="s">
        <v>5257</v>
      </c>
      <c r="I327">
        <v>1</v>
      </c>
      <c r="J327">
        <v>4</v>
      </c>
      <c r="K327">
        <v>4</v>
      </c>
      <c r="L327">
        <v>4</v>
      </c>
      <c r="M327">
        <v>1</v>
      </c>
      <c r="N327">
        <v>3</v>
      </c>
      <c r="O327">
        <v>3</v>
      </c>
      <c r="P327">
        <v>3</v>
      </c>
      <c r="Q327">
        <v>2</v>
      </c>
      <c r="R327">
        <v>2</v>
      </c>
      <c r="S327">
        <v>4</v>
      </c>
      <c r="T327">
        <v>4</v>
      </c>
      <c r="U327">
        <v>4</v>
      </c>
      <c r="V327">
        <v>2</v>
      </c>
      <c r="W327">
        <v>3</v>
      </c>
      <c r="X327">
        <v>1</v>
      </c>
      <c r="Y327">
        <v>1</v>
      </c>
      <c r="Z327">
        <v>3</v>
      </c>
      <c r="AA327">
        <v>3</v>
      </c>
      <c r="AB327">
        <v>3</v>
      </c>
      <c r="AC327">
        <v>2</v>
      </c>
      <c r="AD327">
        <v>2</v>
      </c>
      <c r="AE327">
        <v>4</v>
      </c>
      <c r="AF327">
        <v>4</v>
      </c>
      <c r="AG327">
        <v>4</v>
      </c>
      <c r="AH327">
        <v>2</v>
      </c>
      <c r="AI327">
        <v>3</v>
      </c>
      <c r="AJ327">
        <v>1</v>
      </c>
      <c r="AK327">
        <v>1</v>
      </c>
      <c r="AL327">
        <v>3</v>
      </c>
      <c r="AM327">
        <v>3</v>
      </c>
      <c r="AN327">
        <v>3</v>
      </c>
      <c r="AO327">
        <v>2</v>
      </c>
      <c r="AP327">
        <v>2</v>
      </c>
      <c r="AQ327">
        <v>4</v>
      </c>
      <c r="AR327">
        <v>4</v>
      </c>
      <c r="AS327">
        <v>4</v>
      </c>
      <c r="AT327">
        <v>2</v>
      </c>
      <c r="AU327">
        <v>3</v>
      </c>
      <c r="AV327">
        <v>1</v>
      </c>
      <c r="AW327">
        <v>40.6</v>
      </c>
      <c r="AX327">
        <v>40.6</v>
      </c>
      <c r="AY327">
        <v>40.6</v>
      </c>
      <c r="AZ327">
        <v>7.8409000000000004</v>
      </c>
      <c r="BA327">
        <v>69</v>
      </c>
      <c r="BB327">
        <v>69</v>
      </c>
      <c r="BC327">
        <v>0</v>
      </c>
      <c r="BD327">
        <v>24.78</v>
      </c>
      <c r="BE327" t="s">
        <v>130</v>
      </c>
      <c r="BF327" t="s">
        <v>130</v>
      </c>
      <c r="BG327" t="s">
        <v>130</v>
      </c>
      <c r="BH327" t="s">
        <v>130</v>
      </c>
      <c r="BI327" t="s">
        <v>131</v>
      </c>
      <c r="BJ327" t="s">
        <v>130</v>
      </c>
      <c r="BK327" t="s">
        <v>130</v>
      </c>
      <c r="BL327" t="s">
        <v>130</v>
      </c>
      <c r="BM327" t="s">
        <v>130</v>
      </c>
      <c r="BN327" t="s">
        <v>130</v>
      </c>
      <c r="BO327" t="s">
        <v>130</v>
      </c>
      <c r="BP327" t="s">
        <v>131</v>
      </c>
      <c r="BQ327">
        <v>13</v>
      </c>
      <c r="BR327">
        <v>36.200000000000003</v>
      </c>
      <c r="BS327">
        <v>40.6</v>
      </c>
      <c r="BT327">
        <v>40.6</v>
      </c>
      <c r="BU327">
        <v>34.799999999999997</v>
      </c>
      <c r="BV327">
        <v>36.200000000000003</v>
      </c>
      <c r="BW327">
        <v>40.6</v>
      </c>
      <c r="BX327">
        <v>40.6</v>
      </c>
      <c r="BY327">
        <v>40.6</v>
      </c>
      <c r="BZ327">
        <v>36.200000000000003</v>
      </c>
      <c r="CA327">
        <v>40.6</v>
      </c>
      <c r="CB327">
        <v>13</v>
      </c>
      <c r="CC327">
        <v>627310000</v>
      </c>
      <c r="CD327">
        <v>44065000</v>
      </c>
      <c r="CE327">
        <v>86485000</v>
      </c>
      <c r="CF327">
        <v>87944000</v>
      </c>
      <c r="CG327">
        <v>20727000</v>
      </c>
      <c r="CH327">
        <v>35862000</v>
      </c>
      <c r="CI327">
        <v>40254000</v>
      </c>
      <c r="CJ327">
        <v>77370000</v>
      </c>
      <c r="CK327">
        <v>61078000</v>
      </c>
      <c r="CL327">
        <v>74447000</v>
      </c>
      <c r="CM327">
        <v>25781000</v>
      </c>
      <c r="CN327">
        <v>40619000</v>
      </c>
      <c r="CO327">
        <v>32681000</v>
      </c>
      <c r="CP327">
        <v>209100000</v>
      </c>
      <c r="CQ327">
        <v>14688000</v>
      </c>
      <c r="CR327">
        <v>28828000</v>
      </c>
      <c r="CS327">
        <v>29315000</v>
      </c>
      <c r="CT327">
        <v>6909000</v>
      </c>
      <c r="CU327">
        <v>11954000</v>
      </c>
      <c r="CV327">
        <v>13418000</v>
      </c>
      <c r="CW327">
        <v>25790000</v>
      </c>
      <c r="CX327">
        <v>20359000</v>
      </c>
      <c r="CY327">
        <v>24816000</v>
      </c>
      <c r="CZ327">
        <v>8593600</v>
      </c>
      <c r="DA327">
        <v>13540000</v>
      </c>
      <c r="DB327">
        <v>10894000</v>
      </c>
      <c r="DC327">
        <v>23.808129999999998</v>
      </c>
      <c r="DD327">
        <v>24.78097</v>
      </c>
      <c r="DE327">
        <v>24.805140000000002</v>
      </c>
      <c r="DF327">
        <v>22.720050000000001</v>
      </c>
      <c r="DG327">
        <v>23.51099</v>
      </c>
      <c r="DH327">
        <v>23.677669999999999</v>
      </c>
      <c r="DI327">
        <v>24.62031</v>
      </c>
      <c r="DJ327">
        <v>24.279160000000001</v>
      </c>
      <c r="DK327">
        <v>24.564769999999999</v>
      </c>
      <c r="DL327">
        <v>23.034829999999999</v>
      </c>
      <c r="DM327">
        <v>23.690729999999999</v>
      </c>
      <c r="DN327">
        <v>23.377030000000001</v>
      </c>
      <c r="DO327">
        <v>2.2588469192201598E-2</v>
      </c>
      <c r="DP327">
        <v>-2.33338673909529E-2</v>
      </c>
      <c r="DQ327">
        <v>6.4077671393308902E-2</v>
      </c>
      <c r="DR327">
        <v>-6.4629236857097497E-2</v>
      </c>
      <c r="DS327">
        <v>1.23542212214738</v>
      </c>
      <c r="DT327">
        <v>1.16184552510579</v>
      </c>
      <c r="DU327">
        <v>1</v>
      </c>
      <c r="DV327">
        <v>1</v>
      </c>
      <c r="DW327">
        <v>1</v>
      </c>
      <c r="DX327">
        <v>1</v>
      </c>
      <c r="DY327">
        <v>0</v>
      </c>
      <c r="DZ327">
        <v>1</v>
      </c>
      <c r="EA327">
        <v>1</v>
      </c>
      <c r="EB327">
        <v>1</v>
      </c>
      <c r="EC327">
        <v>2</v>
      </c>
      <c r="ED327">
        <v>1</v>
      </c>
      <c r="EE327">
        <v>1</v>
      </c>
      <c r="EF327">
        <v>0</v>
      </c>
      <c r="EG327">
        <v>11</v>
      </c>
      <c r="EH327">
        <v>382</v>
      </c>
      <c r="EI327" t="s">
        <v>2750</v>
      </c>
      <c r="EJ327" t="s">
        <v>136</v>
      </c>
      <c r="EK327" t="s">
        <v>2751</v>
      </c>
      <c r="EL327" t="s">
        <v>2752</v>
      </c>
      <c r="EM327" t="s">
        <v>2753</v>
      </c>
      <c r="EN327" t="s">
        <v>2754</v>
      </c>
      <c r="EP327">
        <v>127</v>
      </c>
      <c r="ER327">
        <v>35</v>
      </c>
    </row>
    <row r="328" spans="1:148" x14ac:dyDescent="0.25">
      <c r="A328" t="s">
        <v>1016</v>
      </c>
      <c r="B328" t="s">
        <v>1016</v>
      </c>
      <c r="C328">
        <v>1</v>
      </c>
      <c r="D328">
        <v>1</v>
      </c>
      <c r="E328">
        <v>1</v>
      </c>
      <c r="F328" t="s">
        <v>1017</v>
      </c>
      <c r="G328" t="str">
        <f>MID(F328,FIND("&gt;sp|",F328)+4,6)</f>
        <v>P11166</v>
      </c>
      <c r="H328" t="s">
        <v>5066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1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3.5</v>
      </c>
      <c r="AX328">
        <v>3.5</v>
      </c>
      <c r="AY328">
        <v>3.5</v>
      </c>
      <c r="AZ328">
        <v>54.082999999999998</v>
      </c>
      <c r="BA328">
        <v>492</v>
      </c>
      <c r="BB328">
        <v>492</v>
      </c>
      <c r="BC328">
        <v>3.6232E-3</v>
      </c>
      <c r="BD328">
        <v>7.4962</v>
      </c>
      <c r="BE328" t="s">
        <v>131</v>
      </c>
      <c r="BF328" t="s">
        <v>131</v>
      </c>
      <c r="BG328" t="s">
        <v>131</v>
      </c>
      <c r="BH328" t="s">
        <v>131</v>
      </c>
      <c r="BI328" t="s">
        <v>131</v>
      </c>
      <c r="BJ328" t="s">
        <v>131</v>
      </c>
      <c r="BK328" t="s">
        <v>131</v>
      </c>
      <c r="BL328" t="s">
        <v>131</v>
      </c>
      <c r="BM328" t="s">
        <v>131</v>
      </c>
      <c r="BN328" t="s">
        <v>131</v>
      </c>
      <c r="BO328" t="s">
        <v>130</v>
      </c>
      <c r="BP328" t="s">
        <v>131</v>
      </c>
      <c r="BQ328">
        <v>3.5</v>
      </c>
      <c r="BR328">
        <v>3.5</v>
      </c>
      <c r="BS328">
        <v>3.5</v>
      </c>
      <c r="BT328">
        <v>3.5</v>
      </c>
      <c r="BU328">
        <v>3.5</v>
      </c>
      <c r="BV328">
        <v>3.5</v>
      </c>
      <c r="BW328">
        <v>3.5</v>
      </c>
      <c r="BX328">
        <v>3.5</v>
      </c>
      <c r="BY328">
        <v>3.5</v>
      </c>
      <c r="BZ328">
        <v>3.5</v>
      </c>
      <c r="CA328">
        <v>3.5</v>
      </c>
      <c r="CB328">
        <v>3.5</v>
      </c>
      <c r="CC328">
        <v>111720000</v>
      </c>
      <c r="CD328">
        <v>6732900</v>
      </c>
      <c r="CE328">
        <v>11871000</v>
      </c>
      <c r="CF328">
        <v>8125300</v>
      </c>
      <c r="CG328">
        <v>6611500</v>
      </c>
      <c r="CH328">
        <v>8484100</v>
      </c>
      <c r="CI328">
        <v>9437700</v>
      </c>
      <c r="CJ328">
        <v>14295000</v>
      </c>
      <c r="CK328">
        <v>6576200</v>
      </c>
      <c r="CL328">
        <v>7339300</v>
      </c>
      <c r="CM328">
        <v>8124000</v>
      </c>
      <c r="CN328">
        <v>9478300</v>
      </c>
      <c r="CO328">
        <v>14647000</v>
      </c>
      <c r="CP328">
        <v>8594000</v>
      </c>
      <c r="CQ328">
        <v>517920</v>
      </c>
      <c r="CR328">
        <v>913150</v>
      </c>
      <c r="CS328">
        <v>625030</v>
      </c>
      <c r="CT328">
        <v>508570</v>
      </c>
      <c r="CU328">
        <v>652630</v>
      </c>
      <c r="CV328">
        <v>725980</v>
      </c>
      <c r="CW328">
        <v>1099600</v>
      </c>
      <c r="CX328">
        <v>505860</v>
      </c>
      <c r="CY328">
        <v>564560</v>
      </c>
      <c r="CZ328">
        <v>624930</v>
      </c>
      <c r="DA328">
        <v>729100</v>
      </c>
      <c r="DB328">
        <v>1126700</v>
      </c>
      <c r="DC328">
        <v>18.98237</v>
      </c>
      <c r="DD328">
        <v>19.80049</v>
      </c>
      <c r="DE328">
        <v>19.25357</v>
      </c>
      <c r="DF328">
        <v>18.95609</v>
      </c>
      <c r="DG328">
        <v>19.315909999999999</v>
      </c>
      <c r="DH328">
        <v>19.469570000000001</v>
      </c>
      <c r="DI328">
        <v>20.068549999999998</v>
      </c>
      <c r="DJ328">
        <v>18.94838</v>
      </c>
      <c r="DK328">
        <v>19.106770000000001</v>
      </c>
      <c r="DL328">
        <v>19.253340000000001</v>
      </c>
      <c r="DM328">
        <v>19.475760000000001</v>
      </c>
      <c r="DN328">
        <v>20.103670000000001</v>
      </c>
      <c r="DO328">
        <v>2.28787435272302E-2</v>
      </c>
      <c r="DP328">
        <v>-2.9088338216144601E-2</v>
      </c>
      <c r="DQ328">
        <v>0.54161362655543699</v>
      </c>
      <c r="DR328">
        <v>-0.36373392740885502</v>
      </c>
      <c r="DS328">
        <v>0.12651172176369299</v>
      </c>
      <c r="DT328">
        <v>9.82888539632185E-2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1</v>
      </c>
      <c r="EF328">
        <v>0</v>
      </c>
      <c r="EG328">
        <v>1</v>
      </c>
      <c r="EH328">
        <v>171</v>
      </c>
      <c r="EI328">
        <v>1199</v>
      </c>
      <c r="EJ328" t="b">
        <v>1</v>
      </c>
      <c r="EK328">
        <v>1252</v>
      </c>
      <c r="EL328" t="s">
        <v>1018</v>
      </c>
      <c r="EM328">
        <v>6044</v>
      </c>
      <c r="EN328">
        <v>6044</v>
      </c>
    </row>
    <row r="329" spans="1:148" x14ac:dyDescent="0.25">
      <c r="A329" t="s">
        <v>2010</v>
      </c>
      <c r="B329" t="s">
        <v>2010</v>
      </c>
      <c r="C329" t="s">
        <v>2011</v>
      </c>
      <c r="D329" t="s">
        <v>2011</v>
      </c>
      <c r="E329" t="s">
        <v>2011</v>
      </c>
      <c r="F329" t="s">
        <v>2012</v>
      </c>
      <c r="G329" t="str">
        <f>MID(F329,FIND("&gt;sp|",F329)+4,6)</f>
        <v>P46778</v>
      </c>
      <c r="H329" t="s">
        <v>5170</v>
      </c>
      <c r="I329">
        <v>3</v>
      </c>
      <c r="J329">
        <v>9</v>
      </c>
      <c r="K329">
        <v>9</v>
      </c>
      <c r="L329">
        <v>9</v>
      </c>
      <c r="M329">
        <v>7</v>
      </c>
      <c r="N329">
        <v>8</v>
      </c>
      <c r="O329">
        <v>8</v>
      </c>
      <c r="P329">
        <v>7</v>
      </c>
      <c r="Q329">
        <v>8</v>
      </c>
      <c r="R329">
        <v>7</v>
      </c>
      <c r="S329">
        <v>8</v>
      </c>
      <c r="T329">
        <v>7</v>
      </c>
      <c r="U329">
        <v>8</v>
      </c>
      <c r="V329">
        <v>6</v>
      </c>
      <c r="W329">
        <v>7</v>
      </c>
      <c r="X329">
        <v>6</v>
      </c>
      <c r="Y329">
        <v>7</v>
      </c>
      <c r="Z329">
        <v>8</v>
      </c>
      <c r="AA329">
        <v>8</v>
      </c>
      <c r="AB329">
        <v>7</v>
      </c>
      <c r="AC329">
        <v>8</v>
      </c>
      <c r="AD329">
        <v>7</v>
      </c>
      <c r="AE329">
        <v>8</v>
      </c>
      <c r="AF329">
        <v>7</v>
      </c>
      <c r="AG329">
        <v>8</v>
      </c>
      <c r="AH329">
        <v>6</v>
      </c>
      <c r="AI329">
        <v>7</v>
      </c>
      <c r="AJ329">
        <v>6</v>
      </c>
      <c r="AK329">
        <v>7</v>
      </c>
      <c r="AL329">
        <v>8</v>
      </c>
      <c r="AM329">
        <v>8</v>
      </c>
      <c r="AN329">
        <v>7</v>
      </c>
      <c r="AO329">
        <v>8</v>
      </c>
      <c r="AP329">
        <v>7</v>
      </c>
      <c r="AQ329">
        <v>8</v>
      </c>
      <c r="AR329">
        <v>7</v>
      </c>
      <c r="AS329">
        <v>8</v>
      </c>
      <c r="AT329">
        <v>6</v>
      </c>
      <c r="AU329">
        <v>7</v>
      </c>
      <c r="AV329">
        <v>6</v>
      </c>
      <c r="AW329">
        <v>49.4</v>
      </c>
      <c r="AX329">
        <v>49.4</v>
      </c>
      <c r="AY329">
        <v>49.4</v>
      </c>
      <c r="AZ329">
        <v>18.565000000000001</v>
      </c>
      <c r="BA329">
        <v>160</v>
      </c>
      <c r="BB329" t="s">
        <v>2013</v>
      </c>
      <c r="BC329">
        <v>0</v>
      </c>
      <c r="BD329">
        <v>70.588999999999999</v>
      </c>
      <c r="BE329" t="s">
        <v>130</v>
      </c>
      <c r="BF329" t="s">
        <v>130</v>
      </c>
      <c r="BG329" t="s">
        <v>130</v>
      </c>
      <c r="BH329" t="s">
        <v>130</v>
      </c>
      <c r="BI329" t="s">
        <v>130</v>
      </c>
      <c r="BJ329" t="s">
        <v>130</v>
      </c>
      <c r="BK329" t="s">
        <v>130</v>
      </c>
      <c r="BL329" t="s">
        <v>130</v>
      </c>
      <c r="BM329" t="s">
        <v>130</v>
      </c>
      <c r="BN329" t="s">
        <v>130</v>
      </c>
      <c r="BO329" t="s">
        <v>130</v>
      </c>
      <c r="BP329" t="s">
        <v>130</v>
      </c>
      <c r="BQ329">
        <v>38.1</v>
      </c>
      <c r="BR329">
        <v>49.4</v>
      </c>
      <c r="BS329">
        <v>49.4</v>
      </c>
      <c r="BT329">
        <v>45</v>
      </c>
      <c r="BU329">
        <v>49.4</v>
      </c>
      <c r="BV329">
        <v>38.1</v>
      </c>
      <c r="BW329">
        <v>49.4</v>
      </c>
      <c r="BX329">
        <v>48.1</v>
      </c>
      <c r="BY329">
        <v>49.4</v>
      </c>
      <c r="BZ329">
        <v>33.799999999999997</v>
      </c>
      <c r="CA329">
        <v>33.799999999999997</v>
      </c>
      <c r="CB329">
        <v>43.8</v>
      </c>
      <c r="CC329">
        <v>8456700000</v>
      </c>
      <c r="CD329">
        <v>482990000</v>
      </c>
      <c r="CE329">
        <v>556210000</v>
      </c>
      <c r="CF329">
        <v>487280000</v>
      </c>
      <c r="CG329">
        <v>673200000</v>
      </c>
      <c r="CH329">
        <v>1452400000</v>
      </c>
      <c r="CI329">
        <v>1218300000</v>
      </c>
      <c r="CJ329">
        <v>750380000</v>
      </c>
      <c r="CK329">
        <v>373780000</v>
      </c>
      <c r="CL329">
        <v>498960000</v>
      </c>
      <c r="CM329">
        <v>493390000</v>
      </c>
      <c r="CN329">
        <v>694740000</v>
      </c>
      <c r="CO329">
        <v>775120000</v>
      </c>
      <c r="CP329">
        <v>1409500000</v>
      </c>
      <c r="CQ329">
        <v>80498000</v>
      </c>
      <c r="CR329">
        <v>92702000</v>
      </c>
      <c r="CS329">
        <v>81213000</v>
      </c>
      <c r="CT329">
        <v>112200000</v>
      </c>
      <c r="CU329">
        <v>242070000</v>
      </c>
      <c r="CV329">
        <v>203050000</v>
      </c>
      <c r="CW329">
        <v>125060000</v>
      </c>
      <c r="CX329">
        <v>62296000</v>
      </c>
      <c r="CY329">
        <v>83160000</v>
      </c>
      <c r="CZ329">
        <v>82232000</v>
      </c>
      <c r="DA329">
        <v>115790000</v>
      </c>
      <c r="DB329">
        <v>129190000</v>
      </c>
      <c r="DC329">
        <v>26.262450000000001</v>
      </c>
      <c r="DD329">
        <v>26.466100000000001</v>
      </c>
      <c r="DE329">
        <v>26.275210000000001</v>
      </c>
      <c r="DF329">
        <v>26.741499999999998</v>
      </c>
      <c r="DG329">
        <v>27.850850000000001</v>
      </c>
      <c r="DH329">
        <v>27.597259999999999</v>
      </c>
      <c r="DI329">
        <v>26.898040000000002</v>
      </c>
      <c r="DJ329">
        <v>25.89264</v>
      </c>
      <c r="DK329">
        <v>26.30939</v>
      </c>
      <c r="DL329">
        <v>26.293199999999999</v>
      </c>
      <c r="DM329">
        <v>26.786940000000001</v>
      </c>
      <c r="DN329">
        <v>26.94492</v>
      </c>
      <c r="DO329">
        <v>3.6372338377854398E-2</v>
      </c>
      <c r="DP329">
        <v>-3.21044921875E-2</v>
      </c>
      <c r="DQ329">
        <v>0.86308400176603195</v>
      </c>
      <c r="DR329">
        <v>0.72151819864908595</v>
      </c>
      <c r="DS329">
        <v>1.4431863607078499</v>
      </c>
      <c r="DT329">
        <v>-1.06195068359375</v>
      </c>
      <c r="DU329">
        <v>6</v>
      </c>
      <c r="DV329">
        <v>4</v>
      </c>
      <c r="DW329">
        <v>5</v>
      </c>
      <c r="DX329">
        <v>8</v>
      </c>
      <c r="DY329">
        <v>9</v>
      </c>
      <c r="DZ329">
        <v>11</v>
      </c>
      <c r="EA329">
        <v>7</v>
      </c>
      <c r="EB329">
        <v>6</v>
      </c>
      <c r="EC329">
        <v>6</v>
      </c>
      <c r="ED329">
        <v>8</v>
      </c>
      <c r="EE329">
        <v>7</v>
      </c>
      <c r="EF329">
        <v>4</v>
      </c>
      <c r="EG329">
        <v>81</v>
      </c>
      <c r="EH329">
        <v>294</v>
      </c>
      <c r="EI329" t="s">
        <v>2014</v>
      </c>
      <c r="EJ329" t="s">
        <v>149</v>
      </c>
      <c r="EK329" t="s">
        <v>2015</v>
      </c>
      <c r="EL329" t="s">
        <v>2016</v>
      </c>
      <c r="EM329" t="s">
        <v>2017</v>
      </c>
      <c r="EN329" t="s">
        <v>2018</v>
      </c>
    </row>
    <row r="330" spans="1:148" x14ac:dyDescent="0.25">
      <c r="A330" t="s">
        <v>2058</v>
      </c>
      <c r="B330" t="s">
        <v>2058</v>
      </c>
      <c r="C330" t="s">
        <v>141</v>
      </c>
      <c r="D330" t="s">
        <v>141</v>
      </c>
      <c r="E330" t="s">
        <v>141</v>
      </c>
      <c r="F330" t="s">
        <v>2059</v>
      </c>
      <c r="G330" t="str">
        <f>MID(F330,FIND("&gt;sp|",F330)+4,6)</f>
        <v>P46940</v>
      </c>
      <c r="H330" t="s">
        <v>5175</v>
      </c>
      <c r="I330">
        <v>3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0</v>
      </c>
      <c r="P330">
        <v>1</v>
      </c>
      <c r="Q330">
        <v>1</v>
      </c>
      <c r="R330">
        <v>1</v>
      </c>
      <c r="S330">
        <v>0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0</v>
      </c>
      <c r="AB330">
        <v>1</v>
      </c>
      <c r="AC330">
        <v>1</v>
      </c>
      <c r="AD330">
        <v>1</v>
      </c>
      <c r="AE330">
        <v>0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1</v>
      </c>
      <c r="AP330">
        <v>1</v>
      </c>
      <c r="AQ330">
        <v>0</v>
      </c>
      <c r="AR330">
        <v>1</v>
      </c>
      <c r="AS330">
        <v>1</v>
      </c>
      <c r="AT330">
        <v>1</v>
      </c>
      <c r="AU330">
        <v>1</v>
      </c>
      <c r="AV330">
        <v>1</v>
      </c>
      <c r="AW330">
        <v>0.7</v>
      </c>
      <c r="AX330">
        <v>0.7</v>
      </c>
      <c r="AY330">
        <v>0.7</v>
      </c>
      <c r="AZ330">
        <v>124.79</v>
      </c>
      <c r="BA330">
        <v>1085</v>
      </c>
      <c r="BB330" t="s">
        <v>2060</v>
      </c>
      <c r="BC330">
        <v>4.5802000000000004E-3</v>
      </c>
      <c r="BD330">
        <v>6.1496000000000004</v>
      </c>
      <c r="BE330" t="s">
        <v>131</v>
      </c>
      <c r="BF330" t="s">
        <v>131</v>
      </c>
      <c r="BG330" t="s">
        <v>131</v>
      </c>
      <c r="BH330" t="s">
        <v>131</v>
      </c>
      <c r="BI330" t="s">
        <v>131</v>
      </c>
      <c r="BJ330" t="s">
        <v>130</v>
      </c>
      <c r="BK330" t="s">
        <v>131</v>
      </c>
      <c r="BL330" t="s">
        <v>131</v>
      </c>
      <c r="BM330" t="s">
        <v>130</v>
      </c>
      <c r="BN330" t="s">
        <v>131</v>
      </c>
      <c r="BO330" t="s">
        <v>131</v>
      </c>
      <c r="BP330" t="s">
        <v>130</v>
      </c>
      <c r="BQ330">
        <v>0.7</v>
      </c>
      <c r="BR330">
        <v>0.7</v>
      </c>
      <c r="BS330">
        <v>0</v>
      </c>
      <c r="BT330">
        <v>0.7</v>
      </c>
      <c r="BU330">
        <v>0.7</v>
      </c>
      <c r="BV330">
        <v>0.7</v>
      </c>
      <c r="BW330">
        <v>0</v>
      </c>
      <c r="BX330">
        <v>0.7</v>
      </c>
      <c r="BY330">
        <v>0.7</v>
      </c>
      <c r="BZ330">
        <v>0.7</v>
      </c>
      <c r="CA330">
        <v>0.7</v>
      </c>
      <c r="CB330">
        <v>0.7</v>
      </c>
      <c r="CC330">
        <v>7958500</v>
      </c>
      <c r="CD330">
        <v>1044500</v>
      </c>
      <c r="CE330">
        <v>834420</v>
      </c>
      <c r="CF330">
        <v>0</v>
      </c>
      <c r="CG330">
        <v>302070</v>
      </c>
      <c r="CH330">
        <v>740110</v>
      </c>
      <c r="CI330">
        <v>621500</v>
      </c>
      <c r="CJ330">
        <v>0</v>
      </c>
      <c r="CK330">
        <v>721820</v>
      </c>
      <c r="CL330">
        <v>1325900</v>
      </c>
      <c r="CM330">
        <v>1128200</v>
      </c>
      <c r="CN330">
        <v>433750</v>
      </c>
      <c r="CO330">
        <v>806270</v>
      </c>
      <c r="CP330">
        <v>150160</v>
      </c>
      <c r="CQ330">
        <v>19707</v>
      </c>
      <c r="CR330">
        <v>15744</v>
      </c>
      <c r="CS330">
        <v>0</v>
      </c>
      <c r="CT330">
        <v>5699.4</v>
      </c>
      <c r="CU330">
        <v>13964</v>
      </c>
      <c r="CV330">
        <v>11726</v>
      </c>
      <c r="CW330">
        <v>0</v>
      </c>
      <c r="CX330">
        <v>13619</v>
      </c>
      <c r="CY330">
        <v>25016</v>
      </c>
      <c r="CZ330">
        <v>21287</v>
      </c>
      <c r="DA330">
        <v>8184</v>
      </c>
      <c r="DB330">
        <v>15213</v>
      </c>
      <c r="DC330">
        <v>14.26642</v>
      </c>
      <c r="DD330">
        <v>13.94251</v>
      </c>
      <c r="DE330">
        <v>9</v>
      </c>
      <c r="DF330">
        <v>12.47659</v>
      </c>
      <c r="DG330">
        <v>13.76942</v>
      </c>
      <c r="DH330">
        <v>13.51742</v>
      </c>
      <c r="DI330">
        <v>9</v>
      </c>
      <c r="DJ330">
        <v>13.73333</v>
      </c>
      <c r="DK330">
        <v>14.61056</v>
      </c>
      <c r="DL330">
        <v>14.37768</v>
      </c>
      <c r="DM330">
        <v>12.99859</v>
      </c>
      <c r="DN330">
        <v>13.89302</v>
      </c>
      <c r="DO330">
        <v>6.0538762750467498E-3</v>
      </c>
      <c r="DP330">
        <v>-4.4987360636392602E-2</v>
      </c>
      <c r="DQ330">
        <v>0.37176362028264598</v>
      </c>
      <c r="DR330">
        <v>-0.50194994608561105</v>
      </c>
      <c r="DS330">
        <v>0.18581335345995001</v>
      </c>
      <c r="DT330">
        <v>-0.85150241851806596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1</v>
      </c>
      <c r="EA330">
        <v>0</v>
      </c>
      <c r="EB330">
        <v>0</v>
      </c>
      <c r="EC330">
        <v>1</v>
      </c>
      <c r="ED330">
        <v>0</v>
      </c>
      <c r="EE330">
        <v>0</v>
      </c>
      <c r="EF330">
        <v>1</v>
      </c>
      <c r="EG330">
        <v>3</v>
      </c>
      <c r="EH330">
        <v>299</v>
      </c>
      <c r="EI330">
        <v>2878</v>
      </c>
      <c r="EJ330" t="b">
        <v>1</v>
      </c>
      <c r="EK330">
        <v>3020</v>
      </c>
      <c r="EL330" t="s">
        <v>2061</v>
      </c>
      <c r="EM330" t="s">
        <v>2062</v>
      </c>
      <c r="EN330">
        <v>14658</v>
      </c>
    </row>
    <row r="331" spans="1:148" x14ac:dyDescent="0.25">
      <c r="A331" t="s">
        <v>4661</v>
      </c>
      <c r="B331" t="s">
        <v>4661</v>
      </c>
      <c r="C331">
        <v>4</v>
      </c>
      <c r="D331">
        <v>4</v>
      </c>
      <c r="E331">
        <v>4</v>
      </c>
      <c r="F331" t="s">
        <v>4662</v>
      </c>
      <c r="G331" t="str">
        <f>MID(F331,FIND("&gt;sp|",F331)+4,6)</f>
        <v>Q9NX58</v>
      </c>
      <c r="H331" t="s">
        <v>5497</v>
      </c>
      <c r="I331">
        <v>1</v>
      </c>
      <c r="J331">
        <v>4</v>
      </c>
      <c r="K331">
        <v>4</v>
      </c>
      <c r="L331">
        <v>4</v>
      </c>
      <c r="M331">
        <v>3</v>
      </c>
      <c r="N331">
        <v>4</v>
      </c>
      <c r="O331">
        <v>4</v>
      </c>
      <c r="P331">
        <v>3</v>
      </c>
      <c r="Q331">
        <v>3</v>
      </c>
      <c r="R331">
        <v>4</v>
      </c>
      <c r="S331">
        <v>3</v>
      </c>
      <c r="T331">
        <v>3</v>
      </c>
      <c r="U331">
        <v>4</v>
      </c>
      <c r="V331">
        <v>3</v>
      </c>
      <c r="W331">
        <v>2</v>
      </c>
      <c r="X331">
        <v>2</v>
      </c>
      <c r="Y331">
        <v>3</v>
      </c>
      <c r="Z331">
        <v>4</v>
      </c>
      <c r="AA331">
        <v>4</v>
      </c>
      <c r="AB331">
        <v>3</v>
      </c>
      <c r="AC331">
        <v>3</v>
      </c>
      <c r="AD331">
        <v>4</v>
      </c>
      <c r="AE331">
        <v>3</v>
      </c>
      <c r="AF331">
        <v>3</v>
      </c>
      <c r="AG331">
        <v>4</v>
      </c>
      <c r="AH331">
        <v>3</v>
      </c>
      <c r="AI331">
        <v>2</v>
      </c>
      <c r="AJ331">
        <v>2</v>
      </c>
      <c r="AK331">
        <v>3</v>
      </c>
      <c r="AL331">
        <v>4</v>
      </c>
      <c r="AM331">
        <v>4</v>
      </c>
      <c r="AN331">
        <v>3</v>
      </c>
      <c r="AO331">
        <v>3</v>
      </c>
      <c r="AP331">
        <v>4</v>
      </c>
      <c r="AQ331">
        <v>3</v>
      </c>
      <c r="AR331">
        <v>3</v>
      </c>
      <c r="AS331">
        <v>4</v>
      </c>
      <c r="AT331">
        <v>3</v>
      </c>
      <c r="AU331">
        <v>2</v>
      </c>
      <c r="AV331">
        <v>2</v>
      </c>
      <c r="AW331">
        <v>8.4</v>
      </c>
      <c r="AX331">
        <v>8.4</v>
      </c>
      <c r="AY331">
        <v>8.4</v>
      </c>
      <c r="AZ331">
        <v>43.613999999999997</v>
      </c>
      <c r="BA331">
        <v>379</v>
      </c>
      <c r="BB331">
        <v>379</v>
      </c>
      <c r="BC331">
        <v>0</v>
      </c>
      <c r="BD331">
        <v>35.5</v>
      </c>
      <c r="BE331" t="s">
        <v>130</v>
      </c>
      <c r="BF331" t="s">
        <v>130</v>
      </c>
      <c r="BG331" t="s">
        <v>130</v>
      </c>
      <c r="BH331" t="s">
        <v>131</v>
      </c>
      <c r="BI331" t="s">
        <v>130</v>
      </c>
      <c r="BJ331" t="s">
        <v>130</v>
      </c>
      <c r="BK331" t="s">
        <v>131</v>
      </c>
      <c r="BL331" t="s">
        <v>130</v>
      </c>
      <c r="BM331" t="s">
        <v>130</v>
      </c>
      <c r="BN331" t="s">
        <v>131</v>
      </c>
      <c r="BO331" t="s">
        <v>130</v>
      </c>
      <c r="BP331" t="s">
        <v>130</v>
      </c>
      <c r="BQ331">
        <v>6.1</v>
      </c>
      <c r="BR331">
        <v>8.4</v>
      </c>
      <c r="BS331">
        <v>8.4</v>
      </c>
      <c r="BT331">
        <v>6.1</v>
      </c>
      <c r="BU331">
        <v>6.1</v>
      </c>
      <c r="BV331">
        <v>8.4</v>
      </c>
      <c r="BW331">
        <v>6.1</v>
      </c>
      <c r="BX331">
        <v>6.1</v>
      </c>
      <c r="BY331">
        <v>8.4</v>
      </c>
      <c r="BZ331">
        <v>6.1</v>
      </c>
      <c r="CA331">
        <v>4.7</v>
      </c>
      <c r="CB331">
        <v>5.8</v>
      </c>
      <c r="CC331">
        <v>64408000</v>
      </c>
      <c r="CD331">
        <v>2249500</v>
      </c>
      <c r="CE331">
        <v>6767600</v>
      </c>
      <c r="CF331">
        <v>5043300</v>
      </c>
      <c r="CG331">
        <v>6375900</v>
      </c>
      <c r="CH331">
        <v>9470300</v>
      </c>
      <c r="CI331">
        <v>9595500</v>
      </c>
      <c r="CJ331">
        <v>8457800</v>
      </c>
      <c r="CK331">
        <v>2006400</v>
      </c>
      <c r="CL331">
        <v>5028400</v>
      </c>
      <c r="CM331">
        <v>5057100</v>
      </c>
      <c r="CN331">
        <v>1076800</v>
      </c>
      <c r="CO331">
        <v>3279100</v>
      </c>
      <c r="CP331">
        <v>3788700</v>
      </c>
      <c r="CQ331">
        <v>132320</v>
      </c>
      <c r="CR331">
        <v>398100</v>
      </c>
      <c r="CS331">
        <v>296670</v>
      </c>
      <c r="CT331">
        <v>375050</v>
      </c>
      <c r="CU331">
        <v>557080</v>
      </c>
      <c r="CV331">
        <v>564440</v>
      </c>
      <c r="CW331">
        <v>497510</v>
      </c>
      <c r="CX331">
        <v>118020</v>
      </c>
      <c r="CY331">
        <v>295790</v>
      </c>
      <c r="CZ331">
        <v>297480</v>
      </c>
      <c r="DA331">
        <v>63339</v>
      </c>
      <c r="DB331">
        <v>192890</v>
      </c>
      <c r="DC331">
        <v>17.013670000000001</v>
      </c>
      <c r="DD331">
        <v>18.60277</v>
      </c>
      <c r="DE331">
        <v>18.1785</v>
      </c>
      <c r="DF331">
        <v>18.516719999999999</v>
      </c>
      <c r="DG331">
        <v>19.087520000000001</v>
      </c>
      <c r="DH331">
        <v>19.106459999999998</v>
      </c>
      <c r="DI331">
        <v>18.92437</v>
      </c>
      <c r="DJ331">
        <v>16.848669999999998</v>
      </c>
      <c r="DK331">
        <v>18.174209999999999</v>
      </c>
      <c r="DL331">
        <v>18.18243</v>
      </c>
      <c r="DM331">
        <v>15.950810000000001</v>
      </c>
      <c r="DN331">
        <v>17.55742</v>
      </c>
      <c r="DO331">
        <v>2.1985663983153401E-2</v>
      </c>
      <c r="DP331">
        <v>-5.0769170125327903E-2</v>
      </c>
      <c r="DQ331">
        <v>1.1367905236665901</v>
      </c>
      <c r="DR331">
        <v>1.6733496983845999</v>
      </c>
      <c r="DS331">
        <v>0.88264736906385499</v>
      </c>
      <c r="DT331">
        <v>-0.97192192077636697</v>
      </c>
      <c r="DU331">
        <v>3</v>
      </c>
      <c r="DV331">
        <v>3</v>
      </c>
      <c r="DW331">
        <v>2</v>
      </c>
      <c r="DX331">
        <v>0</v>
      </c>
      <c r="DY331">
        <v>3</v>
      </c>
      <c r="DZ331">
        <v>5</v>
      </c>
      <c r="EA331">
        <v>0</v>
      </c>
      <c r="EB331">
        <v>2</v>
      </c>
      <c r="EC331">
        <v>1</v>
      </c>
      <c r="ED331">
        <v>0</v>
      </c>
      <c r="EE331">
        <v>1</v>
      </c>
      <c r="EF331">
        <v>1</v>
      </c>
      <c r="EG331">
        <v>21</v>
      </c>
      <c r="EH331">
        <v>652</v>
      </c>
      <c r="EI331" t="s">
        <v>4663</v>
      </c>
      <c r="EJ331" t="s">
        <v>136</v>
      </c>
      <c r="EK331" t="s">
        <v>4664</v>
      </c>
      <c r="EL331" t="s">
        <v>4665</v>
      </c>
      <c r="EM331" t="s">
        <v>4666</v>
      </c>
      <c r="EN331" t="s">
        <v>4667</v>
      </c>
    </row>
    <row r="332" spans="1:148" x14ac:dyDescent="0.25">
      <c r="A332" t="s">
        <v>1782</v>
      </c>
      <c r="B332" t="s">
        <v>1783</v>
      </c>
      <c r="C332" t="s">
        <v>1784</v>
      </c>
      <c r="D332" t="s">
        <v>1784</v>
      </c>
      <c r="E332" t="s">
        <v>1784</v>
      </c>
      <c r="F332" t="s">
        <v>1785</v>
      </c>
      <c r="G332" t="str">
        <f>MID(F332,FIND("&gt;sp|",F332)+4,6)</f>
        <v>P36578</v>
      </c>
      <c r="H332" t="s">
        <v>5145</v>
      </c>
      <c r="I332">
        <v>4</v>
      </c>
      <c r="J332">
        <v>21</v>
      </c>
      <c r="K332">
        <v>21</v>
      </c>
      <c r="L332">
        <v>21</v>
      </c>
      <c r="M332">
        <v>17</v>
      </c>
      <c r="N332">
        <v>17</v>
      </c>
      <c r="O332">
        <v>17</v>
      </c>
      <c r="P332">
        <v>18</v>
      </c>
      <c r="Q332">
        <v>20</v>
      </c>
      <c r="R332">
        <v>19</v>
      </c>
      <c r="S332">
        <v>19</v>
      </c>
      <c r="T332">
        <v>17</v>
      </c>
      <c r="U332">
        <v>19</v>
      </c>
      <c r="V332">
        <v>19</v>
      </c>
      <c r="W332">
        <v>17</v>
      </c>
      <c r="X332">
        <v>20</v>
      </c>
      <c r="Y332">
        <v>17</v>
      </c>
      <c r="Z332">
        <v>17</v>
      </c>
      <c r="AA332">
        <v>17</v>
      </c>
      <c r="AB332">
        <v>18</v>
      </c>
      <c r="AC332">
        <v>20</v>
      </c>
      <c r="AD332">
        <v>19</v>
      </c>
      <c r="AE332">
        <v>19</v>
      </c>
      <c r="AF332">
        <v>17</v>
      </c>
      <c r="AG332">
        <v>19</v>
      </c>
      <c r="AH332">
        <v>19</v>
      </c>
      <c r="AI332">
        <v>17</v>
      </c>
      <c r="AJ332">
        <v>20</v>
      </c>
      <c r="AK332">
        <v>17</v>
      </c>
      <c r="AL332">
        <v>17</v>
      </c>
      <c r="AM332">
        <v>17</v>
      </c>
      <c r="AN332">
        <v>18</v>
      </c>
      <c r="AO332">
        <v>20</v>
      </c>
      <c r="AP332">
        <v>19</v>
      </c>
      <c r="AQ332">
        <v>19</v>
      </c>
      <c r="AR332">
        <v>17</v>
      </c>
      <c r="AS332">
        <v>19</v>
      </c>
      <c r="AT332">
        <v>19</v>
      </c>
      <c r="AU332">
        <v>17</v>
      </c>
      <c r="AV332">
        <v>20</v>
      </c>
      <c r="AW332">
        <v>50.4</v>
      </c>
      <c r="AX332">
        <v>50.4</v>
      </c>
      <c r="AY332">
        <v>50.4</v>
      </c>
      <c r="AZ332">
        <v>47.697000000000003</v>
      </c>
      <c r="BA332">
        <v>427</v>
      </c>
      <c r="BB332" t="s">
        <v>1786</v>
      </c>
      <c r="BC332">
        <v>0</v>
      </c>
      <c r="BD332">
        <v>177.95</v>
      </c>
      <c r="BE332" t="s">
        <v>130</v>
      </c>
      <c r="BF332" t="s">
        <v>130</v>
      </c>
      <c r="BG332" t="s">
        <v>130</v>
      </c>
      <c r="BH332" t="s">
        <v>130</v>
      </c>
      <c r="BI332" t="s">
        <v>130</v>
      </c>
      <c r="BJ332" t="s">
        <v>130</v>
      </c>
      <c r="BK332" t="s">
        <v>130</v>
      </c>
      <c r="BL332" t="s">
        <v>130</v>
      </c>
      <c r="BM332" t="s">
        <v>130</v>
      </c>
      <c r="BN332" t="s">
        <v>130</v>
      </c>
      <c r="BO332" t="s">
        <v>130</v>
      </c>
      <c r="BP332" t="s">
        <v>130</v>
      </c>
      <c r="BQ332">
        <v>42.9</v>
      </c>
      <c r="BR332">
        <v>46.1</v>
      </c>
      <c r="BS332">
        <v>40.5</v>
      </c>
      <c r="BT332">
        <v>47.8</v>
      </c>
      <c r="BU332">
        <v>47.5</v>
      </c>
      <c r="BV332">
        <v>47.3</v>
      </c>
      <c r="BW332">
        <v>48</v>
      </c>
      <c r="BX332">
        <v>44</v>
      </c>
      <c r="BY332">
        <v>49.4</v>
      </c>
      <c r="BZ332">
        <v>48</v>
      </c>
      <c r="CA332">
        <v>47.3</v>
      </c>
      <c r="CB332">
        <v>50.1</v>
      </c>
      <c r="CC332">
        <v>16367000000</v>
      </c>
      <c r="CD332">
        <v>638560000</v>
      </c>
      <c r="CE332">
        <v>994060000</v>
      </c>
      <c r="CF332">
        <v>781380000</v>
      </c>
      <c r="CG332">
        <v>1469900000</v>
      </c>
      <c r="CH332">
        <v>3262000000</v>
      </c>
      <c r="CI332">
        <v>2301100000</v>
      </c>
      <c r="CJ332">
        <v>1171100000</v>
      </c>
      <c r="CK332">
        <v>567330000</v>
      </c>
      <c r="CL332">
        <v>835110000</v>
      </c>
      <c r="CM332">
        <v>929530000</v>
      </c>
      <c r="CN332">
        <v>1135700000</v>
      </c>
      <c r="CO332">
        <v>2281100000</v>
      </c>
      <c r="CP332">
        <v>1022900000</v>
      </c>
      <c r="CQ332">
        <v>39910000</v>
      </c>
      <c r="CR332">
        <v>62129000</v>
      </c>
      <c r="CS332">
        <v>48836000</v>
      </c>
      <c r="CT332">
        <v>91866000</v>
      </c>
      <c r="CU332">
        <v>203880000</v>
      </c>
      <c r="CV332">
        <v>143820000</v>
      </c>
      <c r="CW332">
        <v>73192000</v>
      </c>
      <c r="CX332">
        <v>35458000</v>
      </c>
      <c r="CY332">
        <v>52194000</v>
      </c>
      <c r="CZ332">
        <v>58096000</v>
      </c>
      <c r="DA332">
        <v>70981000</v>
      </c>
      <c r="DB332">
        <v>142570000</v>
      </c>
      <c r="DC332">
        <v>25.250250000000001</v>
      </c>
      <c r="DD332">
        <v>25.888760000000001</v>
      </c>
      <c r="DE332">
        <v>25.541440000000001</v>
      </c>
      <c r="DF332">
        <v>26.453029999999998</v>
      </c>
      <c r="DG332">
        <v>27.603149999999999</v>
      </c>
      <c r="DH332">
        <v>27.099689999999999</v>
      </c>
      <c r="DI332">
        <v>26.12518</v>
      </c>
      <c r="DJ332">
        <v>25.079609999999999</v>
      </c>
      <c r="DK332">
        <v>25.63738</v>
      </c>
      <c r="DL332">
        <v>25.791930000000001</v>
      </c>
      <c r="DM332">
        <v>26.080929999999999</v>
      </c>
      <c r="DN332">
        <v>27.0871</v>
      </c>
      <c r="DO332">
        <v>5.2403285074947903E-2</v>
      </c>
      <c r="DP332">
        <v>-5.3906758626300899E-2</v>
      </c>
      <c r="DQ332">
        <v>0.64201532913635695</v>
      </c>
      <c r="DR332">
        <v>0.73196792602539096</v>
      </c>
      <c r="DS332">
        <v>1.7630916863466599</v>
      </c>
      <c r="DT332">
        <v>-1.4918041229248</v>
      </c>
      <c r="DU332">
        <v>11</v>
      </c>
      <c r="DV332">
        <v>8</v>
      </c>
      <c r="DW332">
        <v>8</v>
      </c>
      <c r="DX332">
        <v>19</v>
      </c>
      <c r="DY332">
        <v>25</v>
      </c>
      <c r="DZ332">
        <v>25</v>
      </c>
      <c r="EA332">
        <v>9</v>
      </c>
      <c r="EB332">
        <v>10</v>
      </c>
      <c r="EC332">
        <v>13</v>
      </c>
      <c r="ED332">
        <v>14</v>
      </c>
      <c r="EE332">
        <v>15</v>
      </c>
      <c r="EF332">
        <v>19</v>
      </c>
      <c r="EG332">
        <v>176</v>
      </c>
      <c r="EH332">
        <v>266</v>
      </c>
      <c r="EI332" t="s">
        <v>1787</v>
      </c>
      <c r="EJ332" t="s">
        <v>1009</v>
      </c>
      <c r="EK332" t="s">
        <v>1788</v>
      </c>
      <c r="EL332" t="s">
        <v>1789</v>
      </c>
      <c r="EM332" t="s">
        <v>1790</v>
      </c>
      <c r="EN332" t="s">
        <v>1791</v>
      </c>
      <c r="EP332" t="s">
        <v>1792</v>
      </c>
      <c r="ER332" t="s">
        <v>1793</v>
      </c>
    </row>
    <row r="333" spans="1:148" x14ac:dyDescent="0.25">
      <c r="A333" t="s">
        <v>413</v>
      </c>
      <c r="B333" t="s">
        <v>413</v>
      </c>
      <c r="C333">
        <v>3</v>
      </c>
      <c r="D333">
        <v>3</v>
      </c>
      <c r="E333">
        <v>3</v>
      </c>
      <c r="F333" t="s">
        <v>414</v>
      </c>
      <c r="G333" t="str">
        <f>MID(F333,FIND("&gt;sp|",F333)+4,6)</f>
        <v>O60884</v>
      </c>
      <c r="H333" t="s">
        <v>5004</v>
      </c>
      <c r="I333">
        <v>1</v>
      </c>
      <c r="J333">
        <v>3</v>
      </c>
      <c r="K333">
        <v>3</v>
      </c>
      <c r="L333">
        <v>3</v>
      </c>
      <c r="M333">
        <v>2</v>
      </c>
      <c r="N333">
        <v>3</v>
      </c>
      <c r="O333">
        <v>3</v>
      </c>
      <c r="P333">
        <v>0</v>
      </c>
      <c r="Q333">
        <v>1</v>
      </c>
      <c r="R333">
        <v>0</v>
      </c>
      <c r="S333">
        <v>3</v>
      </c>
      <c r="T333">
        <v>3</v>
      </c>
      <c r="U333">
        <v>2</v>
      </c>
      <c r="V333">
        <v>1</v>
      </c>
      <c r="W333">
        <v>0</v>
      </c>
      <c r="X333">
        <v>0</v>
      </c>
      <c r="Y333">
        <v>2</v>
      </c>
      <c r="Z333">
        <v>3</v>
      </c>
      <c r="AA333">
        <v>3</v>
      </c>
      <c r="AB333">
        <v>0</v>
      </c>
      <c r="AC333">
        <v>1</v>
      </c>
      <c r="AD333">
        <v>0</v>
      </c>
      <c r="AE333">
        <v>3</v>
      </c>
      <c r="AF333">
        <v>3</v>
      </c>
      <c r="AG333">
        <v>2</v>
      </c>
      <c r="AH333">
        <v>1</v>
      </c>
      <c r="AI333">
        <v>0</v>
      </c>
      <c r="AJ333">
        <v>0</v>
      </c>
      <c r="AK333">
        <v>2</v>
      </c>
      <c r="AL333">
        <v>3</v>
      </c>
      <c r="AM333">
        <v>3</v>
      </c>
      <c r="AN333">
        <v>0</v>
      </c>
      <c r="AO333">
        <v>1</v>
      </c>
      <c r="AP333">
        <v>0</v>
      </c>
      <c r="AQ333">
        <v>3</v>
      </c>
      <c r="AR333">
        <v>3</v>
      </c>
      <c r="AS333">
        <v>2</v>
      </c>
      <c r="AT333">
        <v>1</v>
      </c>
      <c r="AU333">
        <v>0</v>
      </c>
      <c r="AV333">
        <v>0</v>
      </c>
      <c r="AW333">
        <v>17</v>
      </c>
      <c r="AX333">
        <v>17</v>
      </c>
      <c r="AY333">
        <v>17</v>
      </c>
      <c r="AZ333">
        <v>45.744999999999997</v>
      </c>
      <c r="BA333">
        <v>412</v>
      </c>
      <c r="BB333">
        <v>412</v>
      </c>
      <c r="BC333">
        <v>0</v>
      </c>
      <c r="BD333">
        <v>19.071000000000002</v>
      </c>
      <c r="BE333" t="s">
        <v>130</v>
      </c>
      <c r="BF333" t="s">
        <v>130</v>
      </c>
      <c r="BG333" t="s">
        <v>131</v>
      </c>
      <c r="BH333" t="s">
        <v>131</v>
      </c>
      <c r="BI333" t="s">
        <v>130</v>
      </c>
      <c r="BJ333" t="s">
        <v>131</v>
      </c>
      <c r="BK333" t="s">
        <v>130</v>
      </c>
      <c r="BL333" t="s">
        <v>131</v>
      </c>
      <c r="BM333" t="s">
        <v>130</v>
      </c>
      <c r="BN333" t="s">
        <v>130</v>
      </c>
      <c r="BO333" t="s">
        <v>131</v>
      </c>
      <c r="BP333" t="s">
        <v>131</v>
      </c>
      <c r="BQ333">
        <v>9.1999999999999993</v>
      </c>
      <c r="BR333">
        <v>17</v>
      </c>
      <c r="BS333">
        <v>17</v>
      </c>
      <c r="BT333">
        <v>0</v>
      </c>
      <c r="BU333">
        <v>7.3</v>
      </c>
      <c r="BV333">
        <v>0</v>
      </c>
      <c r="BW333">
        <v>17</v>
      </c>
      <c r="BX333">
        <v>17</v>
      </c>
      <c r="BY333">
        <v>9.1999999999999993</v>
      </c>
      <c r="BZ333">
        <v>7.3</v>
      </c>
      <c r="CA333">
        <v>0</v>
      </c>
      <c r="CB333">
        <v>0</v>
      </c>
      <c r="CC333">
        <v>96280000</v>
      </c>
      <c r="CD333">
        <v>8823100</v>
      </c>
      <c r="CE333">
        <v>22193000</v>
      </c>
      <c r="CF333">
        <v>13972000</v>
      </c>
      <c r="CG333">
        <v>0</v>
      </c>
      <c r="CH333">
        <v>1252300</v>
      </c>
      <c r="CI333">
        <v>0</v>
      </c>
      <c r="CJ333">
        <v>27471000</v>
      </c>
      <c r="CK333">
        <v>10533000</v>
      </c>
      <c r="CL333">
        <v>10682000</v>
      </c>
      <c r="CM333">
        <v>1352800</v>
      </c>
      <c r="CN333">
        <v>0</v>
      </c>
      <c r="CO333">
        <v>0</v>
      </c>
      <c r="CP333">
        <v>4376400</v>
      </c>
      <c r="CQ333">
        <v>401050</v>
      </c>
      <c r="CR333">
        <v>1008800</v>
      </c>
      <c r="CS333">
        <v>635110</v>
      </c>
      <c r="CT333">
        <v>0</v>
      </c>
      <c r="CU333">
        <v>56923</v>
      </c>
      <c r="CV333">
        <v>0</v>
      </c>
      <c r="CW333">
        <v>1248700</v>
      </c>
      <c r="CX333">
        <v>478780</v>
      </c>
      <c r="CY333">
        <v>485550</v>
      </c>
      <c r="CZ333">
        <v>61491</v>
      </c>
      <c r="DA333">
        <v>0</v>
      </c>
      <c r="DB333">
        <v>0</v>
      </c>
      <c r="DC333">
        <v>18.613420000000001</v>
      </c>
      <c r="DD333">
        <v>19.944210000000002</v>
      </c>
      <c r="DE333">
        <v>19.27665</v>
      </c>
      <c r="DF333">
        <v>9</v>
      </c>
      <c r="DG333">
        <v>15.796720000000001</v>
      </c>
      <c r="DH333">
        <v>9</v>
      </c>
      <c r="DI333">
        <v>20.251999999999999</v>
      </c>
      <c r="DJ333">
        <v>18.869</v>
      </c>
      <c r="DK333">
        <v>18.88926</v>
      </c>
      <c r="DL333">
        <v>15.90809</v>
      </c>
      <c r="DM333">
        <v>9</v>
      </c>
      <c r="DN333">
        <v>9</v>
      </c>
      <c r="DO333">
        <v>3.3146179304493803E-2</v>
      </c>
      <c r="DP333">
        <v>-5.8660507202148403E-2</v>
      </c>
      <c r="DQ333">
        <v>3.75908298938332E-3</v>
      </c>
      <c r="DR333">
        <v>-3.71211369832345E-2</v>
      </c>
      <c r="DS333">
        <v>1.59869560056517</v>
      </c>
      <c r="DT333">
        <v>8.0125179290771502</v>
      </c>
      <c r="DU333">
        <v>1</v>
      </c>
      <c r="DV333">
        <v>2</v>
      </c>
      <c r="DW333">
        <v>0</v>
      </c>
      <c r="DX333">
        <v>0</v>
      </c>
      <c r="DY333">
        <v>1</v>
      </c>
      <c r="DZ333">
        <v>0</v>
      </c>
      <c r="EA333">
        <v>1</v>
      </c>
      <c r="EB333">
        <v>0</v>
      </c>
      <c r="EC333">
        <v>1</v>
      </c>
      <c r="ED333">
        <v>1</v>
      </c>
      <c r="EE333">
        <v>0</v>
      </c>
      <c r="EF333">
        <v>0</v>
      </c>
      <c r="EG333">
        <v>7</v>
      </c>
      <c r="EH333">
        <v>94</v>
      </c>
      <c r="EI333" t="s">
        <v>415</v>
      </c>
      <c r="EJ333" t="s">
        <v>135</v>
      </c>
      <c r="EK333" t="s">
        <v>416</v>
      </c>
      <c r="EL333" t="s">
        <v>417</v>
      </c>
      <c r="EM333" t="s">
        <v>418</v>
      </c>
      <c r="EN333" t="s">
        <v>419</v>
      </c>
    </row>
    <row r="334" spans="1:148" x14ac:dyDescent="0.25">
      <c r="A334" t="s">
        <v>1250</v>
      </c>
      <c r="B334" t="s">
        <v>1251</v>
      </c>
      <c r="C334" t="s">
        <v>1252</v>
      </c>
      <c r="D334" t="s">
        <v>1252</v>
      </c>
      <c r="E334" t="s">
        <v>1253</v>
      </c>
      <c r="F334" t="s">
        <v>1254</v>
      </c>
      <c r="G334" t="str">
        <f>MID(F334,FIND("&gt;sp|",F334)+4,6)</f>
        <v>P17987</v>
      </c>
      <c r="H334" t="s">
        <v>5089</v>
      </c>
      <c r="I334">
        <v>10</v>
      </c>
      <c r="J334">
        <v>13</v>
      </c>
      <c r="K334">
        <v>13</v>
      </c>
      <c r="L334">
        <v>12</v>
      </c>
      <c r="M334">
        <v>9</v>
      </c>
      <c r="N334">
        <v>10</v>
      </c>
      <c r="O334">
        <v>10</v>
      </c>
      <c r="P334">
        <v>5</v>
      </c>
      <c r="Q334">
        <v>6</v>
      </c>
      <c r="R334">
        <v>5</v>
      </c>
      <c r="S334">
        <v>8</v>
      </c>
      <c r="T334">
        <v>10</v>
      </c>
      <c r="U334">
        <v>10</v>
      </c>
      <c r="V334">
        <v>8</v>
      </c>
      <c r="W334">
        <v>6</v>
      </c>
      <c r="X334">
        <v>7</v>
      </c>
      <c r="Y334">
        <v>9</v>
      </c>
      <c r="Z334">
        <v>10</v>
      </c>
      <c r="AA334">
        <v>10</v>
      </c>
      <c r="AB334">
        <v>5</v>
      </c>
      <c r="AC334">
        <v>6</v>
      </c>
      <c r="AD334">
        <v>5</v>
      </c>
      <c r="AE334">
        <v>8</v>
      </c>
      <c r="AF334">
        <v>10</v>
      </c>
      <c r="AG334">
        <v>10</v>
      </c>
      <c r="AH334">
        <v>8</v>
      </c>
      <c r="AI334">
        <v>6</v>
      </c>
      <c r="AJ334">
        <v>7</v>
      </c>
      <c r="AK334">
        <v>9</v>
      </c>
      <c r="AL334">
        <v>10</v>
      </c>
      <c r="AM334">
        <v>10</v>
      </c>
      <c r="AN334">
        <v>5</v>
      </c>
      <c r="AO334">
        <v>6</v>
      </c>
      <c r="AP334">
        <v>5</v>
      </c>
      <c r="AQ334">
        <v>8</v>
      </c>
      <c r="AR334">
        <v>10</v>
      </c>
      <c r="AS334">
        <v>10</v>
      </c>
      <c r="AT334">
        <v>8</v>
      </c>
      <c r="AU334">
        <v>6</v>
      </c>
      <c r="AV334">
        <v>7</v>
      </c>
      <c r="AW334">
        <v>37.4</v>
      </c>
      <c r="AX334">
        <v>37.4</v>
      </c>
      <c r="AY334">
        <v>35.4</v>
      </c>
      <c r="AZ334">
        <v>60.343000000000004</v>
      </c>
      <c r="BA334">
        <v>556</v>
      </c>
      <c r="BB334" t="s">
        <v>1255</v>
      </c>
      <c r="BC334">
        <v>0</v>
      </c>
      <c r="BD334">
        <v>87.269000000000005</v>
      </c>
      <c r="BE334" t="s">
        <v>130</v>
      </c>
      <c r="BF334" t="s">
        <v>130</v>
      </c>
      <c r="BG334" t="s">
        <v>130</v>
      </c>
      <c r="BH334" t="s">
        <v>131</v>
      </c>
      <c r="BI334" t="s">
        <v>131</v>
      </c>
      <c r="BJ334" t="s">
        <v>131</v>
      </c>
      <c r="BK334" t="s">
        <v>130</v>
      </c>
      <c r="BL334" t="s">
        <v>130</v>
      </c>
      <c r="BM334" t="s">
        <v>130</v>
      </c>
      <c r="BN334" t="s">
        <v>130</v>
      </c>
      <c r="BO334" t="s">
        <v>130</v>
      </c>
      <c r="BP334" t="s">
        <v>130</v>
      </c>
      <c r="BQ334">
        <v>22.8</v>
      </c>
      <c r="BR334">
        <v>31.7</v>
      </c>
      <c r="BS334">
        <v>27</v>
      </c>
      <c r="BT334">
        <v>11.9</v>
      </c>
      <c r="BU334">
        <v>18.5</v>
      </c>
      <c r="BV334">
        <v>16.899999999999999</v>
      </c>
      <c r="BW334">
        <v>29.1</v>
      </c>
      <c r="BX334">
        <v>33.1</v>
      </c>
      <c r="BY334">
        <v>32</v>
      </c>
      <c r="BZ334">
        <v>27</v>
      </c>
      <c r="CA334">
        <v>18.3</v>
      </c>
      <c r="CB334">
        <v>24.3</v>
      </c>
      <c r="CC334">
        <v>1261600000</v>
      </c>
      <c r="CD334">
        <v>126210000</v>
      </c>
      <c r="CE334">
        <v>231830000</v>
      </c>
      <c r="CF334">
        <v>133960000</v>
      </c>
      <c r="CG334">
        <v>30596000</v>
      </c>
      <c r="CH334">
        <v>31212000</v>
      </c>
      <c r="CI334">
        <v>39216000</v>
      </c>
      <c r="CJ334">
        <v>203640000</v>
      </c>
      <c r="CK334">
        <v>121740000</v>
      </c>
      <c r="CL334">
        <v>179280000</v>
      </c>
      <c r="CM334">
        <v>23087000</v>
      </c>
      <c r="CN334">
        <v>33733000</v>
      </c>
      <c r="CO334">
        <v>107100000</v>
      </c>
      <c r="CP334">
        <v>40697000</v>
      </c>
      <c r="CQ334">
        <v>4071300</v>
      </c>
      <c r="CR334">
        <v>7478400</v>
      </c>
      <c r="CS334">
        <v>4321200</v>
      </c>
      <c r="CT334">
        <v>986970</v>
      </c>
      <c r="CU334">
        <v>1006800</v>
      </c>
      <c r="CV334">
        <v>1265000</v>
      </c>
      <c r="CW334">
        <v>6569200</v>
      </c>
      <c r="CX334">
        <v>3927100</v>
      </c>
      <c r="CY334">
        <v>5783300</v>
      </c>
      <c r="CZ334">
        <v>744740</v>
      </c>
      <c r="DA334">
        <v>1088200</v>
      </c>
      <c r="DB334">
        <v>3455000</v>
      </c>
      <c r="DC334">
        <v>21.957059999999998</v>
      </c>
      <c r="DD334">
        <v>22.834299999999999</v>
      </c>
      <c r="DE334">
        <v>22.042999999999999</v>
      </c>
      <c r="DF334">
        <v>19.912649999999999</v>
      </c>
      <c r="DG334">
        <v>19.94135</v>
      </c>
      <c r="DH334">
        <v>20.270710000000001</v>
      </c>
      <c r="DI334">
        <v>22.647290000000002</v>
      </c>
      <c r="DJ334">
        <v>21.90503</v>
      </c>
      <c r="DK334">
        <v>22.463460000000001</v>
      </c>
      <c r="DL334">
        <v>19.50638</v>
      </c>
      <c r="DM334">
        <v>20.053509999999999</v>
      </c>
      <c r="DN334">
        <v>21.72025</v>
      </c>
      <c r="DO334">
        <v>5.8558340441975699E-2</v>
      </c>
      <c r="DP334">
        <v>-6.0473759969077903E-2</v>
      </c>
      <c r="DQ334">
        <v>0.22248569805614901</v>
      </c>
      <c r="DR334">
        <v>-0.38514900207519498</v>
      </c>
      <c r="DS334">
        <v>2.7517018361045</v>
      </c>
      <c r="DT334">
        <v>2.2365531921386701</v>
      </c>
      <c r="DU334">
        <v>5</v>
      </c>
      <c r="DV334">
        <v>6</v>
      </c>
      <c r="DW334">
        <v>5</v>
      </c>
      <c r="DX334">
        <v>0</v>
      </c>
      <c r="DY334">
        <v>0</v>
      </c>
      <c r="DZ334">
        <v>0</v>
      </c>
      <c r="EA334">
        <v>3</v>
      </c>
      <c r="EB334">
        <v>8</v>
      </c>
      <c r="EC334">
        <v>9</v>
      </c>
      <c r="ED334">
        <v>2</v>
      </c>
      <c r="EE334">
        <v>1</v>
      </c>
      <c r="EF334">
        <v>2</v>
      </c>
      <c r="EG334">
        <v>41</v>
      </c>
      <c r="EH334">
        <v>200</v>
      </c>
      <c r="EI334" t="s">
        <v>1256</v>
      </c>
      <c r="EJ334" t="s">
        <v>153</v>
      </c>
      <c r="EK334" t="s">
        <v>1257</v>
      </c>
      <c r="EL334" t="s">
        <v>1258</v>
      </c>
      <c r="EM334" t="s">
        <v>1259</v>
      </c>
      <c r="EN334" t="s">
        <v>1260</v>
      </c>
    </row>
    <row r="335" spans="1:148" x14ac:dyDescent="0.25">
      <c r="A335" t="s">
        <v>562</v>
      </c>
      <c r="B335" t="s">
        <v>563</v>
      </c>
      <c r="C335" t="s">
        <v>564</v>
      </c>
      <c r="D335" t="s">
        <v>564</v>
      </c>
      <c r="E335" t="s">
        <v>564</v>
      </c>
      <c r="F335" t="s">
        <v>565</v>
      </c>
      <c r="G335" t="str">
        <f>MID(F335,FIND("&gt;sp|",F335)+4,6)</f>
        <v>P01857</v>
      </c>
      <c r="H335" t="s">
        <v>5024</v>
      </c>
      <c r="I335">
        <v>6</v>
      </c>
      <c r="J335">
        <v>5</v>
      </c>
      <c r="K335">
        <v>5</v>
      </c>
      <c r="L335">
        <v>5</v>
      </c>
      <c r="M335">
        <v>2</v>
      </c>
      <c r="N335">
        <v>2</v>
      </c>
      <c r="O335">
        <v>2</v>
      </c>
      <c r="P335">
        <v>0</v>
      </c>
      <c r="Q335">
        <v>0</v>
      </c>
      <c r="R335">
        <v>0</v>
      </c>
      <c r="S335">
        <v>5</v>
      </c>
      <c r="T335">
        <v>3</v>
      </c>
      <c r="U335">
        <v>3</v>
      </c>
      <c r="V335">
        <v>0</v>
      </c>
      <c r="W335">
        <v>0</v>
      </c>
      <c r="X335">
        <v>0</v>
      </c>
      <c r="Y335">
        <v>2</v>
      </c>
      <c r="Z335">
        <v>2</v>
      </c>
      <c r="AA335">
        <v>2</v>
      </c>
      <c r="AB335">
        <v>0</v>
      </c>
      <c r="AC335">
        <v>0</v>
      </c>
      <c r="AD335">
        <v>0</v>
      </c>
      <c r="AE335">
        <v>5</v>
      </c>
      <c r="AF335">
        <v>3</v>
      </c>
      <c r="AG335">
        <v>3</v>
      </c>
      <c r="AH335">
        <v>0</v>
      </c>
      <c r="AI335">
        <v>0</v>
      </c>
      <c r="AJ335">
        <v>0</v>
      </c>
      <c r="AK335">
        <v>2</v>
      </c>
      <c r="AL335">
        <v>2</v>
      </c>
      <c r="AM335">
        <v>2</v>
      </c>
      <c r="AN335">
        <v>0</v>
      </c>
      <c r="AO335">
        <v>0</v>
      </c>
      <c r="AP335">
        <v>0</v>
      </c>
      <c r="AQ335">
        <v>5</v>
      </c>
      <c r="AR335">
        <v>3</v>
      </c>
      <c r="AS335">
        <v>3</v>
      </c>
      <c r="AT335">
        <v>0</v>
      </c>
      <c r="AU335">
        <v>0</v>
      </c>
      <c r="AV335">
        <v>0</v>
      </c>
      <c r="AW335">
        <v>19.100000000000001</v>
      </c>
      <c r="AX335">
        <v>19.100000000000001</v>
      </c>
      <c r="AY335">
        <v>19.100000000000001</v>
      </c>
      <c r="AZ335">
        <v>36.104999999999997</v>
      </c>
      <c r="BA335">
        <v>330</v>
      </c>
      <c r="BB335" t="s">
        <v>566</v>
      </c>
      <c r="BC335">
        <v>0</v>
      </c>
      <c r="BD335">
        <v>31.184999999999999</v>
      </c>
      <c r="BE335" t="s">
        <v>130</v>
      </c>
      <c r="BF335" t="s">
        <v>130</v>
      </c>
      <c r="BG335" t="s">
        <v>130</v>
      </c>
      <c r="BH335" t="s">
        <v>131</v>
      </c>
      <c r="BI335" t="s">
        <v>131</v>
      </c>
      <c r="BJ335" t="s">
        <v>131</v>
      </c>
      <c r="BK335" t="s">
        <v>130</v>
      </c>
      <c r="BL335" t="s">
        <v>130</v>
      </c>
      <c r="BM335" t="s">
        <v>130</v>
      </c>
      <c r="BN335" t="s">
        <v>131</v>
      </c>
      <c r="BO335" t="s">
        <v>131</v>
      </c>
      <c r="BP335" t="s">
        <v>131</v>
      </c>
      <c r="BQ335">
        <v>5.5</v>
      </c>
      <c r="BR335">
        <v>5.5</v>
      </c>
      <c r="BS335">
        <v>5.5</v>
      </c>
      <c r="BT335">
        <v>0</v>
      </c>
      <c r="BU335">
        <v>0</v>
      </c>
      <c r="BV335">
        <v>0</v>
      </c>
      <c r="BW335">
        <v>19.100000000000001</v>
      </c>
      <c r="BX335">
        <v>9.1</v>
      </c>
      <c r="BY335">
        <v>10.6</v>
      </c>
      <c r="BZ335">
        <v>0</v>
      </c>
      <c r="CA335">
        <v>0</v>
      </c>
      <c r="CB335">
        <v>0</v>
      </c>
      <c r="CC335">
        <v>367570000</v>
      </c>
      <c r="CD335">
        <v>48039000</v>
      </c>
      <c r="CE335">
        <v>56535000</v>
      </c>
      <c r="CF335">
        <v>67803000</v>
      </c>
      <c r="CG335">
        <v>0</v>
      </c>
      <c r="CH335">
        <v>0</v>
      </c>
      <c r="CI335">
        <v>0</v>
      </c>
      <c r="CJ335">
        <v>95190000</v>
      </c>
      <c r="CK335">
        <v>32957000</v>
      </c>
      <c r="CL335">
        <v>67047000</v>
      </c>
      <c r="CM335">
        <v>0</v>
      </c>
      <c r="CN335">
        <v>0</v>
      </c>
      <c r="CO335">
        <v>0</v>
      </c>
      <c r="CP335">
        <v>24505000</v>
      </c>
      <c r="CQ335">
        <v>3202600</v>
      </c>
      <c r="CR335">
        <v>3769000</v>
      </c>
      <c r="CS335">
        <v>4520200</v>
      </c>
      <c r="CT335">
        <v>0</v>
      </c>
      <c r="CU335">
        <v>0</v>
      </c>
      <c r="CV335">
        <v>0</v>
      </c>
      <c r="CW335">
        <v>6346000</v>
      </c>
      <c r="CX335">
        <v>2197100</v>
      </c>
      <c r="CY335">
        <v>4469800</v>
      </c>
      <c r="CZ335">
        <v>0</v>
      </c>
      <c r="DA335">
        <v>0</v>
      </c>
      <c r="DB335">
        <v>0</v>
      </c>
      <c r="DC335">
        <v>21.610810000000001</v>
      </c>
      <c r="DD335">
        <v>21.845749999999999</v>
      </c>
      <c r="DE335">
        <v>22.107959999999999</v>
      </c>
      <c r="DF335">
        <v>9</v>
      </c>
      <c r="DG335">
        <v>9</v>
      </c>
      <c r="DH335">
        <v>9</v>
      </c>
      <c r="DI335">
        <v>22.59742</v>
      </c>
      <c r="DJ335">
        <v>21.067170000000001</v>
      </c>
      <c r="DK335">
        <v>22.09178</v>
      </c>
      <c r="DL335">
        <v>9</v>
      </c>
      <c r="DM335">
        <v>9</v>
      </c>
      <c r="DN335">
        <v>9</v>
      </c>
      <c r="DO335">
        <v>4.6300367855665998E-2</v>
      </c>
      <c r="DP335">
        <v>-6.3948313395179895E-2</v>
      </c>
      <c r="DQ335">
        <v>0</v>
      </c>
      <c r="DR335">
        <v>0</v>
      </c>
      <c r="DS335">
        <v>7.0300439210475201</v>
      </c>
      <c r="DT335">
        <v>12.8548399607341</v>
      </c>
      <c r="DU335">
        <v>1</v>
      </c>
      <c r="DV335">
        <v>1</v>
      </c>
      <c r="DW335">
        <v>3</v>
      </c>
      <c r="DX335">
        <v>0</v>
      </c>
      <c r="DY335">
        <v>0</v>
      </c>
      <c r="DZ335">
        <v>0</v>
      </c>
      <c r="EA335">
        <v>4</v>
      </c>
      <c r="EB335">
        <v>2</v>
      </c>
      <c r="EC335">
        <v>4</v>
      </c>
      <c r="ED335">
        <v>0</v>
      </c>
      <c r="EE335">
        <v>0</v>
      </c>
      <c r="EF335">
        <v>0</v>
      </c>
      <c r="EG335">
        <v>15</v>
      </c>
      <c r="EH335">
        <v>120</v>
      </c>
      <c r="EI335" t="s">
        <v>567</v>
      </c>
      <c r="EJ335" t="s">
        <v>147</v>
      </c>
      <c r="EK335" t="s">
        <v>568</v>
      </c>
      <c r="EL335" t="s">
        <v>569</v>
      </c>
      <c r="EM335" t="s">
        <v>570</v>
      </c>
      <c r="EN335" t="s">
        <v>571</v>
      </c>
    </row>
    <row r="336" spans="1:148" x14ac:dyDescent="0.25">
      <c r="A336" t="s">
        <v>1224</v>
      </c>
      <c r="B336" t="s">
        <v>1224</v>
      </c>
      <c r="C336" t="s">
        <v>1225</v>
      </c>
      <c r="D336" t="s">
        <v>129</v>
      </c>
      <c r="E336" t="s">
        <v>129</v>
      </c>
      <c r="F336" t="s">
        <v>1226</v>
      </c>
      <c r="G336" t="str">
        <f>MID(F336,FIND("&gt;sp|",F336)+4,6)</f>
        <v>P17066</v>
      </c>
      <c r="H336" t="s">
        <v>5087</v>
      </c>
      <c r="I336">
        <v>2</v>
      </c>
      <c r="J336">
        <v>4</v>
      </c>
      <c r="K336">
        <v>1</v>
      </c>
      <c r="L336">
        <v>1</v>
      </c>
      <c r="M336">
        <v>4</v>
      </c>
      <c r="N336">
        <v>4</v>
      </c>
      <c r="O336">
        <v>4</v>
      </c>
      <c r="P336">
        <v>3</v>
      </c>
      <c r="Q336">
        <v>3</v>
      </c>
      <c r="R336">
        <v>4</v>
      </c>
      <c r="S336">
        <v>4</v>
      </c>
      <c r="T336">
        <v>4</v>
      </c>
      <c r="U336">
        <v>4</v>
      </c>
      <c r="V336">
        <v>4</v>
      </c>
      <c r="W336">
        <v>4</v>
      </c>
      <c r="X336">
        <v>3</v>
      </c>
      <c r="Y336">
        <v>1</v>
      </c>
      <c r="Z336">
        <v>1</v>
      </c>
      <c r="AA336">
        <v>1</v>
      </c>
      <c r="AB336">
        <v>1</v>
      </c>
      <c r="AC336">
        <v>0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>
        <v>1</v>
      </c>
      <c r="AM336">
        <v>1</v>
      </c>
      <c r="AN336">
        <v>1</v>
      </c>
      <c r="AO336">
        <v>0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7.6</v>
      </c>
      <c r="AX336">
        <v>1.7</v>
      </c>
      <c r="AY336">
        <v>1.7</v>
      </c>
      <c r="AZ336">
        <v>71.027000000000001</v>
      </c>
      <c r="BA336">
        <v>643</v>
      </c>
      <c r="BB336" t="s">
        <v>1227</v>
      </c>
      <c r="BC336">
        <v>0</v>
      </c>
      <c r="BD336">
        <v>19.914999999999999</v>
      </c>
      <c r="BE336" t="s">
        <v>130</v>
      </c>
      <c r="BF336" t="s">
        <v>130</v>
      </c>
      <c r="BG336" t="s">
        <v>130</v>
      </c>
      <c r="BH336" t="s">
        <v>130</v>
      </c>
      <c r="BI336" t="s">
        <v>131</v>
      </c>
      <c r="BJ336" t="s">
        <v>130</v>
      </c>
      <c r="BK336" t="s">
        <v>130</v>
      </c>
      <c r="BL336" t="s">
        <v>130</v>
      </c>
      <c r="BM336" t="s">
        <v>130</v>
      </c>
      <c r="BN336" t="s">
        <v>131</v>
      </c>
      <c r="BO336" t="s">
        <v>130</v>
      </c>
      <c r="BP336" t="s">
        <v>130</v>
      </c>
      <c r="BQ336">
        <v>7.6</v>
      </c>
      <c r="BR336">
        <v>7.6</v>
      </c>
      <c r="BS336">
        <v>7.6</v>
      </c>
      <c r="BT336">
        <v>5.0999999999999996</v>
      </c>
      <c r="BU336">
        <v>5.9</v>
      </c>
      <c r="BV336">
        <v>7.6</v>
      </c>
      <c r="BW336">
        <v>7.6</v>
      </c>
      <c r="BX336">
        <v>7.6</v>
      </c>
      <c r="BY336">
        <v>7.6</v>
      </c>
      <c r="BZ336">
        <v>7.6</v>
      </c>
      <c r="CA336">
        <v>7.6</v>
      </c>
      <c r="CB336">
        <v>5.0999999999999996</v>
      </c>
      <c r="CC336">
        <v>548810000</v>
      </c>
      <c r="CD336">
        <v>53057000</v>
      </c>
      <c r="CE336">
        <v>86768000</v>
      </c>
      <c r="CF336">
        <v>66880000</v>
      </c>
      <c r="CG336">
        <v>18840000</v>
      </c>
      <c r="CH336">
        <v>0</v>
      </c>
      <c r="CI336">
        <v>0</v>
      </c>
      <c r="CJ336">
        <v>83524000</v>
      </c>
      <c r="CK336">
        <v>61676000</v>
      </c>
      <c r="CL336">
        <v>69199000</v>
      </c>
      <c r="CM336">
        <v>36873000</v>
      </c>
      <c r="CN336">
        <v>27725000</v>
      </c>
      <c r="CO336">
        <v>44271000</v>
      </c>
      <c r="CP336">
        <v>14833000</v>
      </c>
      <c r="CQ336">
        <v>1434000</v>
      </c>
      <c r="CR336">
        <v>2345100</v>
      </c>
      <c r="CS336">
        <v>1807600</v>
      </c>
      <c r="CT336">
        <v>509180</v>
      </c>
      <c r="CU336">
        <v>0</v>
      </c>
      <c r="CV336">
        <v>0</v>
      </c>
      <c r="CW336">
        <v>2257400</v>
      </c>
      <c r="CX336">
        <v>1666900</v>
      </c>
      <c r="CY336">
        <v>1870200</v>
      </c>
      <c r="CZ336">
        <v>996560</v>
      </c>
      <c r="DA336">
        <v>749320</v>
      </c>
      <c r="DB336">
        <v>1196500</v>
      </c>
      <c r="DC336">
        <v>20.451609999999999</v>
      </c>
      <c r="DD336">
        <v>21.16122</v>
      </c>
      <c r="DE336">
        <v>20.785640000000001</v>
      </c>
      <c r="DF336">
        <v>18.957820000000002</v>
      </c>
      <c r="DG336">
        <v>9</v>
      </c>
      <c r="DH336">
        <v>9</v>
      </c>
      <c r="DI336">
        <v>21.10623</v>
      </c>
      <c r="DJ336">
        <v>20.66874</v>
      </c>
      <c r="DK336">
        <v>20.834759999999999</v>
      </c>
      <c r="DL336">
        <v>19.926600000000001</v>
      </c>
      <c r="DM336">
        <v>19.515219999999999</v>
      </c>
      <c r="DN336">
        <v>20.190390000000001</v>
      </c>
      <c r="DO336">
        <v>0.1051251755431</v>
      </c>
      <c r="DP336">
        <v>-7.0416132609047097E-2</v>
      </c>
      <c r="DQ336">
        <v>1.06835003972597</v>
      </c>
      <c r="DR336">
        <v>-7.5581309000651</v>
      </c>
      <c r="DS336">
        <v>1.1985528022546701</v>
      </c>
      <c r="DT336">
        <v>8.4802201588948591</v>
      </c>
      <c r="DU336">
        <v>1</v>
      </c>
      <c r="DV336">
        <v>1</v>
      </c>
      <c r="DW336">
        <v>1</v>
      </c>
      <c r="DX336">
        <v>1</v>
      </c>
      <c r="DY336">
        <v>0</v>
      </c>
      <c r="DZ336">
        <v>1</v>
      </c>
      <c r="EA336">
        <v>1</v>
      </c>
      <c r="EB336">
        <v>1</v>
      </c>
      <c r="EC336">
        <v>1</v>
      </c>
      <c r="ED336">
        <v>0</v>
      </c>
      <c r="EE336">
        <v>1</v>
      </c>
      <c r="EF336">
        <v>1</v>
      </c>
      <c r="EG336">
        <v>10</v>
      </c>
      <c r="EH336">
        <v>197</v>
      </c>
      <c r="EI336" t="s">
        <v>1228</v>
      </c>
      <c r="EJ336" t="s">
        <v>1229</v>
      </c>
      <c r="EK336" t="s">
        <v>1230</v>
      </c>
      <c r="EL336" t="s">
        <v>1231</v>
      </c>
      <c r="EM336" t="s">
        <v>1232</v>
      </c>
      <c r="EN336" t="s">
        <v>1233</v>
      </c>
    </row>
    <row r="337" spans="1:148" x14ac:dyDescent="0.25">
      <c r="A337" t="s">
        <v>4439</v>
      </c>
      <c r="B337" t="s">
        <v>4440</v>
      </c>
      <c r="C337" t="s">
        <v>2117</v>
      </c>
      <c r="D337" t="s">
        <v>2117</v>
      </c>
      <c r="E337" t="s">
        <v>2117</v>
      </c>
      <c r="F337" t="s">
        <v>4441</v>
      </c>
      <c r="G337" t="str">
        <f>MID(F337,FIND("&gt;sp|",F337)+4,6)</f>
        <v>Q9H0S4</v>
      </c>
      <c r="H337" t="s">
        <v>5468</v>
      </c>
      <c r="I337">
        <v>3</v>
      </c>
      <c r="J337">
        <v>4</v>
      </c>
      <c r="K337">
        <v>4</v>
      </c>
      <c r="L337">
        <v>4</v>
      </c>
      <c r="M337">
        <v>1</v>
      </c>
      <c r="N337">
        <v>1</v>
      </c>
      <c r="O337">
        <v>1</v>
      </c>
      <c r="P337">
        <v>3</v>
      </c>
      <c r="Q337">
        <v>4</v>
      </c>
      <c r="R337">
        <v>4</v>
      </c>
      <c r="S337">
        <v>2</v>
      </c>
      <c r="T337">
        <v>1</v>
      </c>
      <c r="U337">
        <v>1</v>
      </c>
      <c r="V337">
        <v>4</v>
      </c>
      <c r="W337">
        <v>2</v>
      </c>
      <c r="X337">
        <v>1</v>
      </c>
      <c r="Y337">
        <v>1</v>
      </c>
      <c r="Z337">
        <v>1</v>
      </c>
      <c r="AA337">
        <v>1</v>
      </c>
      <c r="AB337">
        <v>3</v>
      </c>
      <c r="AC337">
        <v>4</v>
      </c>
      <c r="AD337">
        <v>4</v>
      </c>
      <c r="AE337">
        <v>2</v>
      </c>
      <c r="AF337">
        <v>1</v>
      </c>
      <c r="AG337">
        <v>1</v>
      </c>
      <c r="AH337">
        <v>4</v>
      </c>
      <c r="AI337">
        <v>2</v>
      </c>
      <c r="AJ337">
        <v>1</v>
      </c>
      <c r="AK337">
        <v>1</v>
      </c>
      <c r="AL337">
        <v>1</v>
      </c>
      <c r="AM337">
        <v>1</v>
      </c>
      <c r="AN337">
        <v>3</v>
      </c>
      <c r="AO337">
        <v>4</v>
      </c>
      <c r="AP337">
        <v>4</v>
      </c>
      <c r="AQ337">
        <v>2</v>
      </c>
      <c r="AR337">
        <v>1</v>
      </c>
      <c r="AS337">
        <v>1</v>
      </c>
      <c r="AT337">
        <v>4</v>
      </c>
      <c r="AU337">
        <v>2</v>
      </c>
      <c r="AV337">
        <v>1</v>
      </c>
      <c r="AW337">
        <v>17.5</v>
      </c>
      <c r="AX337">
        <v>17.5</v>
      </c>
      <c r="AY337">
        <v>17.5</v>
      </c>
      <c r="AZ337">
        <v>45.168999999999997</v>
      </c>
      <c r="BA337">
        <v>406</v>
      </c>
      <c r="BB337" t="s">
        <v>4442</v>
      </c>
      <c r="BC337">
        <v>0</v>
      </c>
      <c r="BD337">
        <v>30.067</v>
      </c>
      <c r="BE337" t="s">
        <v>131</v>
      </c>
      <c r="BF337" t="s">
        <v>131</v>
      </c>
      <c r="BG337" t="s">
        <v>131</v>
      </c>
      <c r="BH337" t="s">
        <v>130</v>
      </c>
      <c r="BI337" t="s">
        <v>130</v>
      </c>
      <c r="BJ337" t="s">
        <v>130</v>
      </c>
      <c r="BK337" t="s">
        <v>131</v>
      </c>
      <c r="BL337" t="s">
        <v>131</v>
      </c>
      <c r="BM337" t="s">
        <v>131</v>
      </c>
      <c r="BN337" t="s">
        <v>131</v>
      </c>
      <c r="BO337" t="s">
        <v>131</v>
      </c>
      <c r="BP337" t="s">
        <v>131</v>
      </c>
      <c r="BQ337">
        <v>4.4000000000000004</v>
      </c>
      <c r="BR337">
        <v>4.4000000000000004</v>
      </c>
      <c r="BS337">
        <v>4.4000000000000004</v>
      </c>
      <c r="BT337">
        <v>13.1</v>
      </c>
      <c r="BU337">
        <v>17.5</v>
      </c>
      <c r="BV337">
        <v>17.5</v>
      </c>
      <c r="BW337">
        <v>7.1</v>
      </c>
      <c r="BX337">
        <v>4.4000000000000004</v>
      </c>
      <c r="BY337">
        <v>4.4000000000000004</v>
      </c>
      <c r="BZ337">
        <v>17.5</v>
      </c>
      <c r="CA337">
        <v>8.9</v>
      </c>
      <c r="CB337">
        <v>4.4000000000000004</v>
      </c>
      <c r="CC337">
        <v>175910000</v>
      </c>
      <c r="CD337">
        <v>3427600</v>
      </c>
      <c r="CE337">
        <v>2536600</v>
      </c>
      <c r="CF337">
        <v>2783200</v>
      </c>
      <c r="CG337">
        <v>25211000</v>
      </c>
      <c r="CH337">
        <v>60464000</v>
      </c>
      <c r="CI337">
        <v>45996000</v>
      </c>
      <c r="CJ337">
        <v>5809500</v>
      </c>
      <c r="CK337">
        <v>2019500</v>
      </c>
      <c r="CL337">
        <v>2400400</v>
      </c>
      <c r="CM337">
        <v>14710000</v>
      </c>
      <c r="CN337">
        <v>8918300</v>
      </c>
      <c r="CO337">
        <v>1631400</v>
      </c>
      <c r="CP337">
        <v>9772600</v>
      </c>
      <c r="CQ337">
        <v>190420</v>
      </c>
      <c r="CR337">
        <v>140920</v>
      </c>
      <c r="CS337">
        <v>154620</v>
      </c>
      <c r="CT337">
        <v>1400600</v>
      </c>
      <c r="CU337">
        <v>3359100</v>
      </c>
      <c r="CV337">
        <v>2555300</v>
      </c>
      <c r="CW337">
        <v>322750</v>
      </c>
      <c r="CX337">
        <v>112190</v>
      </c>
      <c r="CY337">
        <v>133360</v>
      </c>
      <c r="CZ337">
        <v>817220</v>
      </c>
      <c r="DA337">
        <v>495460</v>
      </c>
      <c r="DB337">
        <v>90634</v>
      </c>
      <c r="DC337">
        <v>17.538830000000001</v>
      </c>
      <c r="DD337">
        <v>17.104520000000001</v>
      </c>
      <c r="DE337">
        <v>17.23837</v>
      </c>
      <c r="DF337">
        <v>20.41761</v>
      </c>
      <c r="DG337">
        <v>21.679639999999999</v>
      </c>
      <c r="DH337">
        <v>21.285060000000001</v>
      </c>
      <c r="DI337">
        <v>18.300059999999998</v>
      </c>
      <c r="DJ337">
        <v>16.775590000000001</v>
      </c>
      <c r="DK337">
        <v>17.02497</v>
      </c>
      <c r="DL337">
        <v>19.640370000000001</v>
      </c>
      <c r="DM337">
        <v>18.918410000000002</v>
      </c>
      <c r="DN337">
        <v>16.467759999999998</v>
      </c>
      <c r="DO337">
        <v>5.1262427052795802E-2</v>
      </c>
      <c r="DP337">
        <v>-7.2966893513996198E-2</v>
      </c>
      <c r="DQ337">
        <v>1.26880502853905</v>
      </c>
      <c r="DR337">
        <v>2.7852598826090502</v>
      </c>
      <c r="DS337">
        <v>3.2032086156925899</v>
      </c>
      <c r="DT337">
        <v>-3.83353614807129</v>
      </c>
      <c r="DU337">
        <v>0</v>
      </c>
      <c r="DV337">
        <v>0</v>
      </c>
      <c r="DW337">
        <v>0</v>
      </c>
      <c r="DX337">
        <v>1</v>
      </c>
      <c r="DY337">
        <v>2</v>
      </c>
      <c r="DZ337">
        <v>2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5</v>
      </c>
      <c r="EH337">
        <v>621</v>
      </c>
      <c r="EI337" t="s">
        <v>4443</v>
      </c>
      <c r="EJ337" t="s">
        <v>136</v>
      </c>
      <c r="EK337" t="s">
        <v>4444</v>
      </c>
      <c r="EL337" t="s">
        <v>4445</v>
      </c>
      <c r="EM337" t="s">
        <v>4446</v>
      </c>
      <c r="EN337" t="s">
        <v>4447</v>
      </c>
    </row>
    <row r="338" spans="1:148" x14ac:dyDescent="0.25">
      <c r="A338" t="s">
        <v>3039</v>
      </c>
      <c r="B338" t="s">
        <v>3039</v>
      </c>
      <c r="C338" t="s">
        <v>3040</v>
      </c>
      <c r="D338" t="s">
        <v>3040</v>
      </c>
      <c r="E338" t="s">
        <v>3040</v>
      </c>
      <c r="F338" t="s">
        <v>3041</v>
      </c>
      <c r="G338" t="str">
        <f>MID(F338,FIND("&gt;sp|",F338)+4,6)</f>
        <v>P83731</v>
      </c>
      <c r="H338" t="s">
        <v>5288</v>
      </c>
      <c r="I338">
        <v>3</v>
      </c>
      <c r="J338">
        <v>10</v>
      </c>
      <c r="K338">
        <v>10</v>
      </c>
      <c r="L338">
        <v>10</v>
      </c>
      <c r="M338">
        <v>9</v>
      </c>
      <c r="N338">
        <v>9</v>
      </c>
      <c r="O338">
        <v>8</v>
      </c>
      <c r="P338">
        <v>9</v>
      </c>
      <c r="Q338">
        <v>9</v>
      </c>
      <c r="R338">
        <v>10</v>
      </c>
      <c r="S338">
        <v>9</v>
      </c>
      <c r="T338">
        <v>7</v>
      </c>
      <c r="U338">
        <v>8</v>
      </c>
      <c r="V338">
        <v>10</v>
      </c>
      <c r="W338">
        <v>10</v>
      </c>
      <c r="X338">
        <v>9</v>
      </c>
      <c r="Y338">
        <v>9</v>
      </c>
      <c r="Z338">
        <v>9</v>
      </c>
      <c r="AA338">
        <v>8</v>
      </c>
      <c r="AB338">
        <v>9</v>
      </c>
      <c r="AC338">
        <v>9</v>
      </c>
      <c r="AD338">
        <v>10</v>
      </c>
      <c r="AE338">
        <v>9</v>
      </c>
      <c r="AF338">
        <v>7</v>
      </c>
      <c r="AG338">
        <v>8</v>
      </c>
      <c r="AH338">
        <v>10</v>
      </c>
      <c r="AI338">
        <v>10</v>
      </c>
      <c r="AJ338">
        <v>9</v>
      </c>
      <c r="AK338">
        <v>9</v>
      </c>
      <c r="AL338">
        <v>9</v>
      </c>
      <c r="AM338">
        <v>8</v>
      </c>
      <c r="AN338">
        <v>9</v>
      </c>
      <c r="AO338">
        <v>9</v>
      </c>
      <c r="AP338">
        <v>10</v>
      </c>
      <c r="AQ338">
        <v>9</v>
      </c>
      <c r="AR338">
        <v>7</v>
      </c>
      <c r="AS338">
        <v>8</v>
      </c>
      <c r="AT338">
        <v>10</v>
      </c>
      <c r="AU338">
        <v>10</v>
      </c>
      <c r="AV338">
        <v>9</v>
      </c>
      <c r="AW338">
        <v>52.7</v>
      </c>
      <c r="AX338">
        <v>52.7</v>
      </c>
      <c r="AY338">
        <v>52.7</v>
      </c>
      <c r="AZ338">
        <v>17.542000000000002</v>
      </c>
      <c r="BA338">
        <v>150</v>
      </c>
      <c r="BB338" t="s">
        <v>3042</v>
      </c>
      <c r="BC338">
        <v>0</v>
      </c>
      <c r="BD338">
        <v>71.994</v>
      </c>
      <c r="BE338" t="s">
        <v>130</v>
      </c>
      <c r="BF338" t="s">
        <v>130</v>
      </c>
      <c r="BG338" t="s">
        <v>130</v>
      </c>
      <c r="BH338" t="s">
        <v>130</v>
      </c>
      <c r="BI338" t="s">
        <v>130</v>
      </c>
      <c r="BJ338" t="s">
        <v>130</v>
      </c>
      <c r="BK338" t="s">
        <v>130</v>
      </c>
      <c r="BL338" t="s">
        <v>130</v>
      </c>
      <c r="BM338" t="s">
        <v>130</v>
      </c>
      <c r="BN338" t="s">
        <v>130</v>
      </c>
      <c r="BO338" t="s">
        <v>130</v>
      </c>
      <c r="BP338" t="s">
        <v>130</v>
      </c>
      <c r="BQ338">
        <v>50</v>
      </c>
      <c r="BR338">
        <v>51.3</v>
      </c>
      <c r="BS338">
        <v>48.7</v>
      </c>
      <c r="BT338">
        <v>51.3</v>
      </c>
      <c r="BU338">
        <v>47.3</v>
      </c>
      <c r="BV338">
        <v>52.7</v>
      </c>
      <c r="BW338">
        <v>51.3</v>
      </c>
      <c r="BX338">
        <v>44</v>
      </c>
      <c r="BY338">
        <v>48.7</v>
      </c>
      <c r="BZ338">
        <v>52.7</v>
      </c>
      <c r="CA338">
        <v>52.7</v>
      </c>
      <c r="CB338">
        <v>51.3</v>
      </c>
      <c r="CC338">
        <v>6298900000</v>
      </c>
      <c r="CD338">
        <v>246310000</v>
      </c>
      <c r="CE338">
        <v>444320000</v>
      </c>
      <c r="CF338">
        <v>267200000</v>
      </c>
      <c r="CG338">
        <v>700630000</v>
      </c>
      <c r="CH338">
        <v>877050000</v>
      </c>
      <c r="CI338">
        <v>1002900000</v>
      </c>
      <c r="CJ338">
        <v>526760000</v>
      </c>
      <c r="CK338">
        <v>202690000</v>
      </c>
      <c r="CL338">
        <v>319970000</v>
      </c>
      <c r="CM338">
        <v>390570000</v>
      </c>
      <c r="CN338">
        <v>613050000</v>
      </c>
      <c r="CO338">
        <v>707490000</v>
      </c>
      <c r="CP338">
        <v>699880000</v>
      </c>
      <c r="CQ338">
        <v>27368000</v>
      </c>
      <c r="CR338">
        <v>49369000</v>
      </c>
      <c r="CS338">
        <v>29688000</v>
      </c>
      <c r="CT338">
        <v>77847000</v>
      </c>
      <c r="CU338">
        <v>97451000</v>
      </c>
      <c r="CV338">
        <v>111430000</v>
      </c>
      <c r="CW338">
        <v>58529000</v>
      </c>
      <c r="CX338">
        <v>22521000</v>
      </c>
      <c r="CY338">
        <v>35552000</v>
      </c>
      <c r="CZ338">
        <v>43396000</v>
      </c>
      <c r="DA338">
        <v>68116000</v>
      </c>
      <c r="DB338">
        <v>78610000</v>
      </c>
      <c r="DC338">
        <v>24.70599</v>
      </c>
      <c r="DD338">
        <v>25.557099999999998</v>
      </c>
      <c r="DE338">
        <v>24.82338</v>
      </c>
      <c r="DF338">
        <v>26.21414</v>
      </c>
      <c r="DG338">
        <v>26.538170000000001</v>
      </c>
      <c r="DH338">
        <v>26.731560000000002</v>
      </c>
      <c r="DI338">
        <v>25.80265</v>
      </c>
      <c r="DJ338">
        <v>24.424769999999999</v>
      </c>
      <c r="DK338">
        <v>25.08343</v>
      </c>
      <c r="DL338">
        <v>25.37106</v>
      </c>
      <c r="DM338">
        <v>26.02149</v>
      </c>
      <c r="DN338">
        <v>26.228210000000001</v>
      </c>
      <c r="DO338">
        <v>5.3827864486678097E-2</v>
      </c>
      <c r="DP338">
        <v>-7.4793497721355406E-2</v>
      </c>
      <c r="DQ338">
        <v>0.97270338441100601</v>
      </c>
      <c r="DR338">
        <v>0.62103780110676998</v>
      </c>
      <c r="DS338">
        <v>2.05942341085724</v>
      </c>
      <c r="DT338">
        <v>-1.4658031463623</v>
      </c>
      <c r="DU338">
        <v>3</v>
      </c>
      <c r="DV338">
        <v>4</v>
      </c>
      <c r="DW338">
        <v>5</v>
      </c>
      <c r="DX338">
        <v>7</v>
      </c>
      <c r="DY338">
        <v>9</v>
      </c>
      <c r="DZ338">
        <v>8</v>
      </c>
      <c r="EA338">
        <v>5</v>
      </c>
      <c r="EB338">
        <v>2</v>
      </c>
      <c r="EC338">
        <v>4</v>
      </c>
      <c r="ED338">
        <v>5</v>
      </c>
      <c r="EE338">
        <v>8</v>
      </c>
      <c r="EF338">
        <v>5</v>
      </c>
      <c r="EG338">
        <v>65</v>
      </c>
      <c r="EH338">
        <v>415</v>
      </c>
      <c r="EI338" t="s">
        <v>3043</v>
      </c>
      <c r="EJ338" t="s">
        <v>142</v>
      </c>
      <c r="EK338" t="s">
        <v>3044</v>
      </c>
      <c r="EL338" t="s">
        <v>3045</v>
      </c>
      <c r="EM338" t="s">
        <v>3046</v>
      </c>
      <c r="EN338" t="s">
        <v>3047</v>
      </c>
      <c r="EP338" t="s">
        <v>3048</v>
      </c>
      <c r="ER338" t="s">
        <v>3049</v>
      </c>
    </row>
    <row r="339" spans="1:148" x14ac:dyDescent="0.25">
      <c r="A339" t="s">
        <v>4808</v>
      </c>
      <c r="B339" t="s">
        <v>4808</v>
      </c>
      <c r="C339" t="s">
        <v>156</v>
      </c>
      <c r="D339" t="s">
        <v>156</v>
      </c>
      <c r="E339" t="s">
        <v>156</v>
      </c>
      <c r="F339" t="s">
        <v>4809</v>
      </c>
      <c r="G339" t="str">
        <f>MID(F339,FIND("&gt;sp|",F339)+4,6)</f>
        <v>Q9Y241</v>
      </c>
      <c r="H339" t="s">
        <v>5517</v>
      </c>
      <c r="I339">
        <v>4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0</v>
      </c>
      <c r="R339">
        <v>0</v>
      </c>
      <c r="S339">
        <v>1</v>
      </c>
      <c r="T339">
        <v>1</v>
      </c>
      <c r="U339">
        <v>1</v>
      </c>
      <c r="V339">
        <v>1</v>
      </c>
      <c r="W339">
        <v>0</v>
      </c>
      <c r="X339">
        <v>0</v>
      </c>
      <c r="Y339">
        <v>1</v>
      </c>
      <c r="Z339">
        <v>1</v>
      </c>
      <c r="AA339">
        <v>1</v>
      </c>
      <c r="AB339">
        <v>1</v>
      </c>
      <c r="AC339">
        <v>0</v>
      </c>
      <c r="AD339">
        <v>0</v>
      </c>
      <c r="AE339">
        <v>1</v>
      </c>
      <c r="AF339">
        <v>1</v>
      </c>
      <c r="AG339">
        <v>1</v>
      </c>
      <c r="AH339">
        <v>1</v>
      </c>
      <c r="AI339">
        <v>0</v>
      </c>
      <c r="AJ339">
        <v>0</v>
      </c>
      <c r="AK339">
        <v>1</v>
      </c>
      <c r="AL339">
        <v>1</v>
      </c>
      <c r="AM339">
        <v>1</v>
      </c>
      <c r="AN339">
        <v>1</v>
      </c>
      <c r="AO339">
        <v>0</v>
      </c>
      <c r="AP339">
        <v>0</v>
      </c>
      <c r="AQ339">
        <v>1</v>
      </c>
      <c r="AR339">
        <v>1</v>
      </c>
      <c r="AS339">
        <v>1</v>
      </c>
      <c r="AT339">
        <v>1</v>
      </c>
      <c r="AU339">
        <v>0</v>
      </c>
      <c r="AV339">
        <v>0</v>
      </c>
      <c r="AW339">
        <v>26.5</v>
      </c>
      <c r="AX339">
        <v>26.5</v>
      </c>
      <c r="AY339">
        <v>26.5</v>
      </c>
      <c r="AZ339">
        <v>8.8131000000000004</v>
      </c>
      <c r="BA339">
        <v>83</v>
      </c>
      <c r="BB339" t="s">
        <v>4810</v>
      </c>
      <c r="BC339">
        <v>0</v>
      </c>
      <c r="BD339">
        <v>16.521000000000001</v>
      </c>
      <c r="BE339" t="s">
        <v>130</v>
      </c>
      <c r="BF339" t="s">
        <v>130</v>
      </c>
      <c r="BG339" t="s">
        <v>130</v>
      </c>
      <c r="BH339" t="s">
        <v>131</v>
      </c>
      <c r="BI339" t="s">
        <v>131</v>
      </c>
      <c r="BJ339" t="s">
        <v>131</v>
      </c>
      <c r="BK339" t="s">
        <v>131</v>
      </c>
      <c r="BL339" t="s">
        <v>131</v>
      </c>
      <c r="BM339" t="s">
        <v>130</v>
      </c>
      <c r="BN339" t="s">
        <v>131</v>
      </c>
      <c r="BO339" t="s">
        <v>131</v>
      </c>
      <c r="BP339" t="s">
        <v>131</v>
      </c>
      <c r="BQ339">
        <v>26.5</v>
      </c>
      <c r="BR339">
        <v>26.5</v>
      </c>
      <c r="BS339">
        <v>26.5</v>
      </c>
      <c r="BT339">
        <v>26.5</v>
      </c>
      <c r="BU339">
        <v>0</v>
      </c>
      <c r="BV339">
        <v>0</v>
      </c>
      <c r="BW339">
        <v>26.5</v>
      </c>
      <c r="BX339">
        <v>26.5</v>
      </c>
      <c r="BY339">
        <v>26.5</v>
      </c>
      <c r="BZ339">
        <v>26.5</v>
      </c>
      <c r="CA339">
        <v>0</v>
      </c>
      <c r="CB339">
        <v>0</v>
      </c>
      <c r="CC339">
        <v>13921000</v>
      </c>
      <c r="CD339">
        <v>1390500</v>
      </c>
      <c r="CE339">
        <v>1579700</v>
      </c>
      <c r="CF339">
        <v>1337600</v>
      </c>
      <c r="CG339">
        <v>4079100</v>
      </c>
      <c r="CH339">
        <v>0</v>
      </c>
      <c r="CI339">
        <v>0</v>
      </c>
      <c r="CJ339">
        <v>2838200</v>
      </c>
      <c r="CK339">
        <v>747660</v>
      </c>
      <c r="CL339">
        <v>1624900</v>
      </c>
      <c r="CM339">
        <v>323750</v>
      </c>
      <c r="CN339">
        <v>0</v>
      </c>
      <c r="CO339">
        <v>0</v>
      </c>
      <c r="CP339">
        <v>3480300</v>
      </c>
      <c r="CQ339">
        <v>347630</v>
      </c>
      <c r="CR339">
        <v>394910</v>
      </c>
      <c r="CS339">
        <v>334400</v>
      </c>
      <c r="CT339">
        <v>1019800</v>
      </c>
      <c r="CU339">
        <v>0</v>
      </c>
      <c r="CV339">
        <v>0</v>
      </c>
      <c r="CW339">
        <v>709540</v>
      </c>
      <c r="CX339">
        <v>186920</v>
      </c>
      <c r="CY339">
        <v>406220</v>
      </c>
      <c r="CZ339">
        <v>80938</v>
      </c>
      <c r="DA339">
        <v>0</v>
      </c>
      <c r="DB339">
        <v>0</v>
      </c>
      <c r="DC339">
        <v>18.40719</v>
      </c>
      <c r="DD339">
        <v>18.591159999999999</v>
      </c>
      <c r="DE339">
        <v>18.351220000000001</v>
      </c>
      <c r="DF339">
        <v>19.959849999999999</v>
      </c>
      <c r="DG339">
        <v>9</v>
      </c>
      <c r="DH339">
        <v>9</v>
      </c>
      <c r="DI339">
        <v>19.436530000000001</v>
      </c>
      <c r="DJ339">
        <v>17.512060000000002</v>
      </c>
      <c r="DK339">
        <v>18.631900000000002</v>
      </c>
      <c r="DL339">
        <v>16.30453</v>
      </c>
      <c r="DM339">
        <v>9</v>
      </c>
      <c r="DN339">
        <v>9</v>
      </c>
      <c r="DO339">
        <v>4.6817628342891597E-2</v>
      </c>
      <c r="DP339">
        <v>-7.6972961425781306E-2</v>
      </c>
      <c r="DQ339">
        <v>9.9563391413678107E-2</v>
      </c>
      <c r="DR339">
        <v>1.2184416453043601</v>
      </c>
      <c r="DS339">
        <v>0.72620361463093097</v>
      </c>
      <c r="DT339">
        <v>5.7965723673502598</v>
      </c>
      <c r="DU339">
        <v>1</v>
      </c>
      <c r="DV339">
        <v>1</v>
      </c>
      <c r="DW339">
        <v>1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1</v>
      </c>
      <c r="ED339">
        <v>0</v>
      </c>
      <c r="EE339">
        <v>0</v>
      </c>
      <c r="EF339">
        <v>0</v>
      </c>
      <c r="EG339">
        <v>4</v>
      </c>
      <c r="EH339">
        <v>671</v>
      </c>
      <c r="EI339">
        <v>657</v>
      </c>
      <c r="EJ339" t="b">
        <v>1</v>
      </c>
      <c r="EK339">
        <v>692</v>
      </c>
      <c r="EL339" t="s">
        <v>4811</v>
      </c>
      <c r="EM339" t="s">
        <v>4812</v>
      </c>
      <c r="EN339">
        <v>3413</v>
      </c>
    </row>
    <row r="340" spans="1:148" x14ac:dyDescent="0.25">
      <c r="A340" t="s">
        <v>2551</v>
      </c>
      <c r="B340" t="s">
        <v>2552</v>
      </c>
      <c r="C340" t="s">
        <v>2553</v>
      </c>
      <c r="D340" t="s">
        <v>2553</v>
      </c>
      <c r="E340" t="s">
        <v>2553</v>
      </c>
      <c r="F340" t="s">
        <v>2554</v>
      </c>
      <c r="G340" t="str">
        <f>MID(F340,FIND("&gt;sp|",F340)+4,6)</f>
        <v>P62249</v>
      </c>
      <c r="H340" t="s">
        <v>5235</v>
      </c>
      <c r="I340">
        <v>7</v>
      </c>
      <c r="J340">
        <v>10</v>
      </c>
      <c r="K340">
        <v>10</v>
      </c>
      <c r="L340">
        <v>10</v>
      </c>
      <c r="M340">
        <v>8</v>
      </c>
      <c r="N340">
        <v>10</v>
      </c>
      <c r="O340">
        <v>10</v>
      </c>
      <c r="P340">
        <v>8</v>
      </c>
      <c r="Q340">
        <v>8</v>
      </c>
      <c r="R340">
        <v>10</v>
      </c>
      <c r="S340">
        <v>10</v>
      </c>
      <c r="T340">
        <v>9</v>
      </c>
      <c r="U340">
        <v>9</v>
      </c>
      <c r="V340">
        <v>9</v>
      </c>
      <c r="W340">
        <v>9</v>
      </c>
      <c r="X340">
        <v>10</v>
      </c>
      <c r="Y340">
        <v>8</v>
      </c>
      <c r="Z340">
        <v>10</v>
      </c>
      <c r="AA340">
        <v>10</v>
      </c>
      <c r="AB340">
        <v>8</v>
      </c>
      <c r="AC340">
        <v>8</v>
      </c>
      <c r="AD340">
        <v>10</v>
      </c>
      <c r="AE340">
        <v>10</v>
      </c>
      <c r="AF340">
        <v>9</v>
      </c>
      <c r="AG340">
        <v>9</v>
      </c>
      <c r="AH340">
        <v>9</v>
      </c>
      <c r="AI340">
        <v>9</v>
      </c>
      <c r="AJ340">
        <v>10</v>
      </c>
      <c r="AK340">
        <v>8</v>
      </c>
      <c r="AL340">
        <v>10</v>
      </c>
      <c r="AM340">
        <v>10</v>
      </c>
      <c r="AN340">
        <v>8</v>
      </c>
      <c r="AO340">
        <v>8</v>
      </c>
      <c r="AP340">
        <v>10</v>
      </c>
      <c r="AQ340">
        <v>10</v>
      </c>
      <c r="AR340">
        <v>9</v>
      </c>
      <c r="AS340">
        <v>9</v>
      </c>
      <c r="AT340">
        <v>9</v>
      </c>
      <c r="AU340">
        <v>9</v>
      </c>
      <c r="AV340">
        <v>10</v>
      </c>
      <c r="AW340">
        <v>56.2</v>
      </c>
      <c r="AX340">
        <v>56.2</v>
      </c>
      <c r="AY340">
        <v>56.2</v>
      </c>
      <c r="AZ340">
        <v>16.445</v>
      </c>
      <c r="BA340">
        <v>146</v>
      </c>
      <c r="BB340" t="s">
        <v>2555</v>
      </c>
      <c r="BC340">
        <v>0</v>
      </c>
      <c r="BD340">
        <v>67.953999999999994</v>
      </c>
      <c r="BE340" t="s">
        <v>130</v>
      </c>
      <c r="BF340" t="s">
        <v>130</v>
      </c>
      <c r="BG340" t="s">
        <v>130</v>
      </c>
      <c r="BH340" t="s">
        <v>130</v>
      </c>
      <c r="BI340" t="s">
        <v>130</v>
      </c>
      <c r="BJ340" t="s">
        <v>130</v>
      </c>
      <c r="BK340" t="s">
        <v>130</v>
      </c>
      <c r="BL340" t="s">
        <v>130</v>
      </c>
      <c r="BM340" t="s">
        <v>130</v>
      </c>
      <c r="BN340" t="s">
        <v>130</v>
      </c>
      <c r="BO340" t="s">
        <v>130</v>
      </c>
      <c r="BP340" t="s">
        <v>130</v>
      </c>
      <c r="BQ340">
        <v>48.6</v>
      </c>
      <c r="BR340">
        <v>56.2</v>
      </c>
      <c r="BS340">
        <v>56.2</v>
      </c>
      <c r="BT340">
        <v>46.6</v>
      </c>
      <c r="BU340">
        <v>43.2</v>
      </c>
      <c r="BV340">
        <v>56.2</v>
      </c>
      <c r="BW340">
        <v>56.2</v>
      </c>
      <c r="BX340">
        <v>54.8</v>
      </c>
      <c r="BY340">
        <v>48.6</v>
      </c>
      <c r="BZ340">
        <v>48.6</v>
      </c>
      <c r="CA340">
        <v>48.6</v>
      </c>
      <c r="CB340">
        <v>56.2</v>
      </c>
      <c r="CC340">
        <v>8708300000</v>
      </c>
      <c r="CD340">
        <v>367530000</v>
      </c>
      <c r="CE340">
        <v>731840000</v>
      </c>
      <c r="CF340">
        <v>521220000</v>
      </c>
      <c r="CG340">
        <v>802150000</v>
      </c>
      <c r="CH340">
        <v>885160000</v>
      </c>
      <c r="CI340">
        <v>1212200000</v>
      </c>
      <c r="CJ340">
        <v>875890000</v>
      </c>
      <c r="CK340">
        <v>368030000</v>
      </c>
      <c r="CL340">
        <v>510870000</v>
      </c>
      <c r="CM340">
        <v>528060000</v>
      </c>
      <c r="CN340">
        <v>706700000</v>
      </c>
      <c r="CO340">
        <v>1198600000</v>
      </c>
      <c r="CP340">
        <v>791670000</v>
      </c>
      <c r="CQ340">
        <v>33412000</v>
      </c>
      <c r="CR340">
        <v>66531000</v>
      </c>
      <c r="CS340">
        <v>47384000</v>
      </c>
      <c r="CT340">
        <v>72923000</v>
      </c>
      <c r="CU340">
        <v>80469000</v>
      </c>
      <c r="CV340">
        <v>110200000</v>
      </c>
      <c r="CW340">
        <v>79626000</v>
      </c>
      <c r="CX340">
        <v>33457000</v>
      </c>
      <c r="CY340">
        <v>46443000</v>
      </c>
      <c r="CZ340">
        <v>48005000</v>
      </c>
      <c r="DA340">
        <v>64245000</v>
      </c>
      <c r="DB340">
        <v>108970000</v>
      </c>
      <c r="DC340">
        <v>24.993860000000002</v>
      </c>
      <c r="DD340">
        <v>25.98752</v>
      </c>
      <c r="DE340">
        <v>25.497900000000001</v>
      </c>
      <c r="DF340">
        <v>26.119869999999999</v>
      </c>
      <c r="DG340">
        <v>26.26193</v>
      </c>
      <c r="DH340">
        <v>26.71555</v>
      </c>
      <c r="DI340">
        <v>26.246739999999999</v>
      </c>
      <c r="DJ340">
        <v>24.995799999999999</v>
      </c>
      <c r="DK340">
        <v>25.468959999999999</v>
      </c>
      <c r="DL340">
        <v>25.516680000000001</v>
      </c>
      <c r="DM340">
        <v>25.937080000000002</v>
      </c>
      <c r="DN340">
        <v>26.699359999999999</v>
      </c>
      <c r="DO340">
        <v>5.7696531495235702E-2</v>
      </c>
      <c r="DP340">
        <v>-7.7405293782550899E-2</v>
      </c>
      <c r="DQ340">
        <v>0.33267888242827598</v>
      </c>
      <c r="DR340">
        <v>0.31474431355794202</v>
      </c>
      <c r="DS340">
        <v>1.2116345402419899</v>
      </c>
      <c r="DT340">
        <v>-0.87268956502278505</v>
      </c>
      <c r="DU340">
        <v>3</v>
      </c>
      <c r="DV340">
        <v>6</v>
      </c>
      <c r="DW340">
        <v>6</v>
      </c>
      <c r="DX340">
        <v>10</v>
      </c>
      <c r="DY340">
        <v>8</v>
      </c>
      <c r="DZ340">
        <v>6</v>
      </c>
      <c r="EA340">
        <v>7</v>
      </c>
      <c r="EB340">
        <v>5</v>
      </c>
      <c r="EC340">
        <v>6</v>
      </c>
      <c r="ED340">
        <v>6</v>
      </c>
      <c r="EE340">
        <v>4</v>
      </c>
      <c r="EF340">
        <v>7</v>
      </c>
      <c r="EG340">
        <v>74</v>
      </c>
      <c r="EH340">
        <v>360</v>
      </c>
      <c r="EI340" t="s">
        <v>2556</v>
      </c>
      <c r="EJ340" t="s">
        <v>142</v>
      </c>
      <c r="EK340" t="s">
        <v>2557</v>
      </c>
      <c r="EL340" t="s">
        <v>2558</v>
      </c>
      <c r="EM340" t="s">
        <v>2559</v>
      </c>
      <c r="EN340" t="s">
        <v>2560</v>
      </c>
    </row>
    <row r="341" spans="1:148" x14ac:dyDescent="0.25">
      <c r="A341" t="s">
        <v>1028</v>
      </c>
      <c r="B341" t="s">
        <v>1028</v>
      </c>
      <c r="C341" t="s">
        <v>201</v>
      </c>
      <c r="D341" t="s">
        <v>201</v>
      </c>
      <c r="E341" t="s">
        <v>201</v>
      </c>
      <c r="F341" t="s">
        <v>1029</v>
      </c>
      <c r="G341" t="str">
        <f>MID(F341,FIND("&gt;sp|",F341)+4,6)</f>
        <v>P11310</v>
      </c>
      <c r="H341" t="s">
        <v>5068</v>
      </c>
      <c r="I341">
        <v>4</v>
      </c>
      <c r="J341">
        <v>2</v>
      </c>
      <c r="K341">
        <v>2</v>
      </c>
      <c r="L341">
        <v>2</v>
      </c>
      <c r="M341">
        <v>2</v>
      </c>
      <c r="N341">
        <v>2</v>
      </c>
      <c r="O341">
        <v>2</v>
      </c>
      <c r="P341">
        <v>0</v>
      </c>
      <c r="Q341">
        <v>2</v>
      </c>
      <c r="R341">
        <v>1</v>
      </c>
      <c r="S341">
        <v>2</v>
      </c>
      <c r="T341">
        <v>2</v>
      </c>
      <c r="U341">
        <v>2</v>
      </c>
      <c r="V341">
        <v>1</v>
      </c>
      <c r="W341">
        <v>1</v>
      </c>
      <c r="X341">
        <v>2</v>
      </c>
      <c r="Y341">
        <v>2</v>
      </c>
      <c r="Z341">
        <v>2</v>
      </c>
      <c r="AA341">
        <v>2</v>
      </c>
      <c r="AB341">
        <v>0</v>
      </c>
      <c r="AC341">
        <v>2</v>
      </c>
      <c r="AD341">
        <v>1</v>
      </c>
      <c r="AE341">
        <v>2</v>
      </c>
      <c r="AF341">
        <v>2</v>
      </c>
      <c r="AG341">
        <v>2</v>
      </c>
      <c r="AH341">
        <v>1</v>
      </c>
      <c r="AI341">
        <v>1</v>
      </c>
      <c r="AJ341">
        <v>2</v>
      </c>
      <c r="AK341">
        <v>2</v>
      </c>
      <c r="AL341">
        <v>2</v>
      </c>
      <c r="AM341">
        <v>2</v>
      </c>
      <c r="AN341">
        <v>0</v>
      </c>
      <c r="AO341">
        <v>2</v>
      </c>
      <c r="AP341">
        <v>1</v>
      </c>
      <c r="AQ341">
        <v>2</v>
      </c>
      <c r="AR341">
        <v>2</v>
      </c>
      <c r="AS341">
        <v>2</v>
      </c>
      <c r="AT341">
        <v>1</v>
      </c>
      <c r="AU341">
        <v>1</v>
      </c>
      <c r="AV341">
        <v>2</v>
      </c>
      <c r="AW341">
        <v>11.4</v>
      </c>
      <c r="AX341">
        <v>11.4</v>
      </c>
      <c r="AY341">
        <v>11.4</v>
      </c>
      <c r="AZ341">
        <v>42.426000000000002</v>
      </c>
      <c r="BA341">
        <v>385</v>
      </c>
      <c r="BB341" t="s">
        <v>1030</v>
      </c>
      <c r="BC341">
        <v>0</v>
      </c>
      <c r="BD341">
        <v>21.614000000000001</v>
      </c>
      <c r="BE341" t="s">
        <v>131</v>
      </c>
      <c r="BF341" t="s">
        <v>130</v>
      </c>
      <c r="BG341" t="s">
        <v>131</v>
      </c>
      <c r="BH341" t="s">
        <v>131</v>
      </c>
      <c r="BI341" t="s">
        <v>131</v>
      </c>
      <c r="BJ341" t="s">
        <v>131</v>
      </c>
      <c r="BK341" t="s">
        <v>130</v>
      </c>
      <c r="BL341" t="s">
        <v>130</v>
      </c>
      <c r="BM341" t="s">
        <v>130</v>
      </c>
      <c r="BN341" t="s">
        <v>131</v>
      </c>
      <c r="BO341" t="s">
        <v>131</v>
      </c>
      <c r="BP341" t="s">
        <v>131</v>
      </c>
      <c r="BQ341">
        <v>11.4</v>
      </c>
      <c r="BR341">
        <v>11.4</v>
      </c>
      <c r="BS341">
        <v>11.4</v>
      </c>
      <c r="BT341">
        <v>0</v>
      </c>
      <c r="BU341">
        <v>11.4</v>
      </c>
      <c r="BV341">
        <v>3.4</v>
      </c>
      <c r="BW341">
        <v>11.4</v>
      </c>
      <c r="BX341">
        <v>11.4</v>
      </c>
      <c r="BY341">
        <v>11.4</v>
      </c>
      <c r="BZ341">
        <v>3.4</v>
      </c>
      <c r="CA341">
        <v>3.4</v>
      </c>
      <c r="CB341">
        <v>11.4</v>
      </c>
      <c r="CC341">
        <v>183790000</v>
      </c>
      <c r="CD341">
        <v>19867000</v>
      </c>
      <c r="CE341">
        <v>35090000</v>
      </c>
      <c r="CF341">
        <v>23049000</v>
      </c>
      <c r="CG341">
        <v>0</v>
      </c>
      <c r="CH341">
        <v>3708100</v>
      </c>
      <c r="CI341">
        <v>2104700</v>
      </c>
      <c r="CJ341">
        <v>49418000</v>
      </c>
      <c r="CK341">
        <v>16748000</v>
      </c>
      <c r="CL341">
        <v>23058000</v>
      </c>
      <c r="CM341">
        <v>1883100</v>
      </c>
      <c r="CN341">
        <v>2275900</v>
      </c>
      <c r="CO341">
        <v>6584200</v>
      </c>
      <c r="CP341">
        <v>9672900</v>
      </c>
      <c r="CQ341">
        <v>1045700</v>
      </c>
      <c r="CR341">
        <v>1846900</v>
      </c>
      <c r="CS341">
        <v>1213100</v>
      </c>
      <c r="CT341">
        <v>0</v>
      </c>
      <c r="CU341">
        <v>195160</v>
      </c>
      <c r="CV341">
        <v>110770</v>
      </c>
      <c r="CW341">
        <v>2601000</v>
      </c>
      <c r="CX341">
        <v>881460</v>
      </c>
      <c r="CY341">
        <v>1213600</v>
      </c>
      <c r="CZ341">
        <v>99109</v>
      </c>
      <c r="DA341">
        <v>119780</v>
      </c>
      <c r="DB341">
        <v>346540</v>
      </c>
      <c r="DC341">
        <v>19.996040000000001</v>
      </c>
      <c r="DD341">
        <v>20.816680000000002</v>
      </c>
      <c r="DE341">
        <v>20.210270000000001</v>
      </c>
      <c r="DF341">
        <v>9</v>
      </c>
      <c r="DG341">
        <v>17.574300000000001</v>
      </c>
      <c r="DH341">
        <v>16.757210000000001</v>
      </c>
      <c r="DI341">
        <v>21.31063</v>
      </c>
      <c r="DJ341">
        <v>19.74954</v>
      </c>
      <c r="DK341">
        <v>20.21086</v>
      </c>
      <c r="DL341">
        <v>16.596730000000001</v>
      </c>
      <c r="DM341">
        <v>16.87003</v>
      </c>
      <c r="DN341">
        <v>18.402660000000001</v>
      </c>
      <c r="DO341">
        <v>5.4377846429878203E-2</v>
      </c>
      <c r="DP341">
        <v>-8.2684199015300705E-2</v>
      </c>
      <c r="DQ341">
        <v>0.43738639806872398</v>
      </c>
      <c r="DR341">
        <v>-2.84597142537435</v>
      </c>
      <c r="DS341">
        <v>1.0087469303156</v>
      </c>
      <c r="DT341">
        <v>5.8971583048502598</v>
      </c>
      <c r="DU341">
        <v>0</v>
      </c>
      <c r="DV341">
        <v>1</v>
      </c>
      <c r="DW341">
        <v>0</v>
      </c>
      <c r="DX341">
        <v>0</v>
      </c>
      <c r="DY341">
        <v>0</v>
      </c>
      <c r="DZ341">
        <v>0</v>
      </c>
      <c r="EA341">
        <v>2</v>
      </c>
      <c r="EB341">
        <v>2</v>
      </c>
      <c r="EC341">
        <v>1</v>
      </c>
      <c r="ED341">
        <v>0</v>
      </c>
      <c r="EE341">
        <v>0</v>
      </c>
      <c r="EF341">
        <v>0</v>
      </c>
      <c r="EG341">
        <v>6</v>
      </c>
      <c r="EH341">
        <v>173</v>
      </c>
      <c r="EI341" t="s">
        <v>1031</v>
      </c>
      <c r="EJ341" t="s">
        <v>138</v>
      </c>
      <c r="EK341" t="s">
        <v>1032</v>
      </c>
      <c r="EL341" t="s">
        <v>1033</v>
      </c>
      <c r="EM341" t="s">
        <v>1034</v>
      </c>
      <c r="EN341" t="s">
        <v>1035</v>
      </c>
    </row>
    <row r="342" spans="1:148" x14ac:dyDescent="0.25">
      <c r="A342" t="s">
        <v>2782</v>
      </c>
      <c r="B342" t="s">
        <v>2782</v>
      </c>
      <c r="C342">
        <v>4</v>
      </c>
      <c r="D342">
        <v>4</v>
      </c>
      <c r="E342">
        <v>4</v>
      </c>
      <c r="F342" t="s">
        <v>2783</v>
      </c>
      <c r="G342" t="str">
        <f>MID(F342,FIND("&gt;sp|",F342)+4,6)</f>
        <v>P62906</v>
      </c>
      <c r="H342" t="s">
        <v>5261</v>
      </c>
      <c r="I342">
        <v>1</v>
      </c>
      <c r="J342">
        <v>4</v>
      </c>
      <c r="K342">
        <v>4</v>
      </c>
      <c r="L342">
        <v>4</v>
      </c>
      <c r="M342">
        <v>4</v>
      </c>
      <c r="N342">
        <v>4</v>
      </c>
      <c r="O342">
        <v>4</v>
      </c>
      <c r="P342">
        <v>4</v>
      </c>
      <c r="Q342">
        <v>3</v>
      </c>
      <c r="R342">
        <v>4</v>
      </c>
      <c r="S342">
        <v>4</v>
      </c>
      <c r="T342">
        <v>4</v>
      </c>
      <c r="U342">
        <v>4</v>
      </c>
      <c r="V342">
        <v>4</v>
      </c>
      <c r="W342">
        <v>2</v>
      </c>
      <c r="X342">
        <v>3</v>
      </c>
      <c r="Y342">
        <v>4</v>
      </c>
      <c r="Z342">
        <v>4</v>
      </c>
      <c r="AA342">
        <v>4</v>
      </c>
      <c r="AB342">
        <v>4</v>
      </c>
      <c r="AC342">
        <v>3</v>
      </c>
      <c r="AD342">
        <v>4</v>
      </c>
      <c r="AE342">
        <v>4</v>
      </c>
      <c r="AF342">
        <v>4</v>
      </c>
      <c r="AG342">
        <v>4</v>
      </c>
      <c r="AH342">
        <v>4</v>
      </c>
      <c r="AI342">
        <v>2</v>
      </c>
      <c r="AJ342">
        <v>3</v>
      </c>
      <c r="AK342">
        <v>4</v>
      </c>
      <c r="AL342">
        <v>4</v>
      </c>
      <c r="AM342">
        <v>4</v>
      </c>
      <c r="AN342">
        <v>4</v>
      </c>
      <c r="AO342">
        <v>3</v>
      </c>
      <c r="AP342">
        <v>4</v>
      </c>
      <c r="AQ342">
        <v>4</v>
      </c>
      <c r="AR342">
        <v>4</v>
      </c>
      <c r="AS342">
        <v>4</v>
      </c>
      <c r="AT342">
        <v>4</v>
      </c>
      <c r="AU342">
        <v>2</v>
      </c>
      <c r="AV342">
        <v>3</v>
      </c>
      <c r="AW342">
        <v>17.5</v>
      </c>
      <c r="AX342">
        <v>17.5</v>
      </c>
      <c r="AY342">
        <v>17.5</v>
      </c>
      <c r="AZ342">
        <v>24.831</v>
      </c>
      <c r="BA342">
        <v>217</v>
      </c>
      <c r="BB342">
        <v>217</v>
      </c>
      <c r="BC342">
        <v>0</v>
      </c>
      <c r="BD342">
        <v>27.23</v>
      </c>
      <c r="BE342" t="s">
        <v>131</v>
      </c>
      <c r="BF342" t="s">
        <v>130</v>
      </c>
      <c r="BG342" t="s">
        <v>130</v>
      </c>
      <c r="BH342" t="s">
        <v>130</v>
      </c>
      <c r="BI342" t="s">
        <v>130</v>
      </c>
      <c r="BJ342" t="s">
        <v>130</v>
      </c>
      <c r="BK342" t="s">
        <v>131</v>
      </c>
      <c r="BL342" t="s">
        <v>130</v>
      </c>
      <c r="BM342" t="s">
        <v>130</v>
      </c>
      <c r="BN342" t="s">
        <v>130</v>
      </c>
      <c r="BO342" t="s">
        <v>131</v>
      </c>
      <c r="BP342" t="s">
        <v>130</v>
      </c>
      <c r="BQ342">
        <v>17.5</v>
      </c>
      <c r="BR342">
        <v>17.5</v>
      </c>
      <c r="BS342">
        <v>17.5</v>
      </c>
      <c r="BT342">
        <v>17.5</v>
      </c>
      <c r="BU342">
        <v>13.4</v>
      </c>
      <c r="BV342">
        <v>17.5</v>
      </c>
      <c r="BW342">
        <v>17.5</v>
      </c>
      <c r="BX342">
        <v>17.5</v>
      </c>
      <c r="BY342">
        <v>17.5</v>
      </c>
      <c r="BZ342">
        <v>17.5</v>
      </c>
      <c r="CA342">
        <v>9.6999999999999993</v>
      </c>
      <c r="CB342">
        <v>13.4</v>
      </c>
      <c r="CC342">
        <v>563950000</v>
      </c>
      <c r="CD342">
        <v>47652000</v>
      </c>
      <c r="CE342">
        <v>36165000</v>
      </c>
      <c r="CF342">
        <v>24497000</v>
      </c>
      <c r="CG342">
        <v>73260000</v>
      </c>
      <c r="CH342">
        <v>74473000</v>
      </c>
      <c r="CI342">
        <v>72957000</v>
      </c>
      <c r="CJ342">
        <v>39557000</v>
      </c>
      <c r="CK342">
        <v>40648000</v>
      </c>
      <c r="CL342">
        <v>31455000</v>
      </c>
      <c r="CM342">
        <v>42659000</v>
      </c>
      <c r="CN342">
        <v>20565000</v>
      </c>
      <c r="CO342">
        <v>60065000</v>
      </c>
      <c r="CP342">
        <v>56395000</v>
      </c>
      <c r="CQ342">
        <v>4765200</v>
      </c>
      <c r="CR342">
        <v>3616500</v>
      </c>
      <c r="CS342">
        <v>2449700</v>
      </c>
      <c r="CT342">
        <v>7326000</v>
      </c>
      <c r="CU342">
        <v>7447300</v>
      </c>
      <c r="CV342">
        <v>7295700</v>
      </c>
      <c r="CW342">
        <v>3955700</v>
      </c>
      <c r="CX342">
        <v>4064800</v>
      </c>
      <c r="CY342">
        <v>3145500</v>
      </c>
      <c r="CZ342">
        <v>4265900</v>
      </c>
      <c r="DA342">
        <v>2056500</v>
      </c>
      <c r="DB342">
        <v>6006500</v>
      </c>
      <c r="DC342">
        <v>22.184100000000001</v>
      </c>
      <c r="DD342">
        <v>21.786159999999999</v>
      </c>
      <c r="DE342">
        <v>21.224170000000001</v>
      </c>
      <c r="DF342">
        <v>22.804590000000001</v>
      </c>
      <c r="DG342">
        <v>22.828289999999999</v>
      </c>
      <c r="DH342">
        <v>22.79861</v>
      </c>
      <c r="DI342">
        <v>21.915500000000002</v>
      </c>
      <c r="DJ342">
        <v>21.954750000000001</v>
      </c>
      <c r="DK342">
        <v>21.584859999999999</v>
      </c>
      <c r="DL342">
        <v>22.024419999999999</v>
      </c>
      <c r="DM342">
        <v>20.97176</v>
      </c>
      <c r="DN342">
        <v>22.518090000000001</v>
      </c>
      <c r="DO342">
        <v>0.103495595084915</v>
      </c>
      <c r="DP342">
        <v>-8.6889902750652198E-2</v>
      </c>
      <c r="DQ342">
        <v>1.0000859971382901</v>
      </c>
      <c r="DR342">
        <v>0.97240765889485903</v>
      </c>
      <c r="DS342">
        <v>1.74598628985114</v>
      </c>
      <c r="DT342">
        <v>-1.0790170033772799</v>
      </c>
      <c r="DU342">
        <v>0</v>
      </c>
      <c r="DV342">
        <v>2</v>
      </c>
      <c r="DW342">
        <v>1</v>
      </c>
      <c r="DX342">
        <v>2</v>
      </c>
      <c r="DY342">
        <v>3</v>
      </c>
      <c r="DZ342">
        <v>3</v>
      </c>
      <c r="EA342">
        <v>0</v>
      </c>
      <c r="EB342">
        <v>1</v>
      </c>
      <c r="EC342">
        <v>1</v>
      </c>
      <c r="ED342">
        <v>2</v>
      </c>
      <c r="EE342">
        <v>0</v>
      </c>
      <c r="EF342">
        <v>1</v>
      </c>
      <c r="EG342">
        <v>16</v>
      </c>
      <c r="EH342">
        <v>386</v>
      </c>
      <c r="EI342" t="s">
        <v>2784</v>
      </c>
      <c r="EJ342" t="s">
        <v>136</v>
      </c>
      <c r="EK342" t="s">
        <v>2785</v>
      </c>
      <c r="EL342" t="s">
        <v>2786</v>
      </c>
      <c r="EM342" t="s">
        <v>2787</v>
      </c>
      <c r="EN342" t="s">
        <v>2788</v>
      </c>
    </row>
    <row r="343" spans="1:148" x14ac:dyDescent="0.25">
      <c r="A343" t="s">
        <v>2167</v>
      </c>
      <c r="B343" t="s">
        <v>2167</v>
      </c>
      <c r="C343" t="s">
        <v>2168</v>
      </c>
      <c r="D343" t="s">
        <v>2168</v>
      </c>
      <c r="E343" t="s">
        <v>2168</v>
      </c>
      <c r="F343" t="s">
        <v>2169</v>
      </c>
      <c r="G343" t="str">
        <f>MID(F343,FIND("&gt;sp|",F343)+4,6)</f>
        <v>P50395</v>
      </c>
      <c r="H343" t="s">
        <v>5191</v>
      </c>
      <c r="I343">
        <v>8</v>
      </c>
      <c r="J343">
        <v>2</v>
      </c>
      <c r="K343">
        <v>2</v>
      </c>
      <c r="L343">
        <v>2</v>
      </c>
      <c r="M343">
        <v>2</v>
      </c>
      <c r="N343">
        <v>2</v>
      </c>
      <c r="O343">
        <v>2</v>
      </c>
      <c r="P343">
        <v>0</v>
      </c>
      <c r="Q343">
        <v>1</v>
      </c>
      <c r="R343">
        <v>1</v>
      </c>
      <c r="S343">
        <v>2</v>
      </c>
      <c r="T343">
        <v>2</v>
      </c>
      <c r="U343">
        <v>2</v>
      </c>
      <c r="V343">
        <v>1</v>
      </c>
      <c r="W343">
        <v>1</v>
      </c>
      <c r="X343">
        <v>1</v>
      </c>
      <c r="Y343">
        <v>2</v>
      </c>
      <c r="Z343">
        <v>2</v>
      </c>
      <c r="AA343">
        <v>2</v>
      </c>
      <c r="AB343">
        <v>0</v>
      </c>
      <c r="AC343">
        <v>1</v>
      </c>
      <c r="AD343">
        <v>1</v>
      </c>
      <c r="AE343">
        <v>2</v>
      </c>
      <c r="AF343">
        <v>2</v>
      </c>
      <c r="AG343">
        <v>2</v>
      </c>
      <c r="AH343">
        <v>1</v>
      </c>
      <c r="AI343">
        <v>1</v>
      </c>
      <c r="AJ343">
        <v>1</v>
      </c>
      <c r="AK343">
        <v>2</v>
      </c>
      <c r="AL343">
        <v>2</v>
      </c>
      <c r="AM343">
        <v>2</v>
      </c>
      <c r="AN343">
        <v>0</v>
      </c>
      <c r="AO343">
        <v>1</v>
      </c>
      <c r="AP343">
        <v>1</v>
      </c>
      <c r="AQ343">
        <v>2</v>
      </c>
      <c r="AR343">
        <v>2</v>
      </c>
      <c r="AS343">
        <v>2</v>
      </c>
      <c r="AT343">
        <v>1</v>
      </c>
      <c r="AU343">
        <v>1</v>
      </c>
      <c r="AV343">
        <v>1</v>
      </c>
      <c r="AW343">
        <v>15.6</v>
      </c>
      <c r="AX343">
        <v>15.6</v>
      </c>
      <c r="AY343">
        <v>15.6</v>
      </c>
      <c r="AZ343">
        <v>29.856000000000002</v>
      </c>
      <c r="BA343">
        <v>263</v>
      </c>
      <c r="BB343" t="s">
        <v>2170</v>
      </c>
      <c r="BC343">
        <v>0</v>
      </c>
      <c r="BD343">
        <v>13.33</v>
      </c>
      <c r="BE343" t="s">
        <v>131</v>
      </c>
      <c r="BF343" t="s">
        <v>130</v>
      </c>
      <c r="BG343" t="s">
        <v>131</v>
      </c>
      <c r="BH343" t="s">
        <v>131</v>
      </c>
      <c r="BI343" t="s">
        <v>131</v>
      </c>
      <c r="BJ343" t="s">
        <v>131</v>
      </c>
      <c r="BK343" t="s">
        <v>131</v>
      </c>
      <c r="BL343" t="s">
        <v>130</v>
      </c>
      <c r="BM343" t="s">
        <v>131</v>
      </c>
      <c r="BN343" t="s">
        <v>131</v>
      </c>
      <c r="BO343" t="s">
        <v>131</v>
      </c>
      <c r="BP343" t="s">
        <v>131</v>
      </c>
      <c r="BQ343">
        <v>15.6</v>
      </c>
      <c r="BR343">
        <v>15.6</v>
      </c>
      <c r="BS343">
        <v>15.6</v>
      </c>
      <c r="BT343">
        <v>0</v>
      </c>
      <c r="BU343">
        <v>8.4</v>
      </c>
      <c r="BV343">
        <v>8.4</v>
      </c>
      <c r="BW343">
        <v>15.6</v>
      </c>
      <c r="BX343">
        <v>15.6</v>
      </c>
      <c r="BY343">
        <v>15.6</v>
      </c>
      <c r="BZ343">
        <v>8.4</v>
      </c>
      <c r="CA343">
        <v>8.4</v>
      </c>
      <c r="CB343">
        <v>8.4</v>
      </c>
      <c r="CC343">
        <v>23313000</v>
      </c>
      <c r="CD343">
        <v>2665600</v>
      </c>
      <c r="CE343">
        <v>4626400</v>
      </c>
      <c r="CF343">
        <v>2001200</v>
      </c>
      <c r="CG343">
        <v>0</v>
      </c>
      <c r="CH343">
        <v>566340</v>
      </c>
      <c r="CI343">
        <v>442800</v>
      </c>
      <c r="CJ343">
        <v>5283600</v>
      </c>
      <c r="CK343">
        <v>1928000</v>
      </c>
      <c r="CL343">
        <v>2902300</v>
      </c>
      <c r="CM343">
        <v>951930</v>
      </c>
      <c r="CN343">
        <v>799270</v>
      </c>
      <c r="CO343">
        <v>1146100</v>
      </c>
      <c r="CP343">
        <v>1554200</v>
      </c>
      <c r="CQ343">
        <v>177700</v>
      </c>
      <c r="CR343">
        <v>308420</v>
      </c>
      <c r="CS343">
        <v>133410</v>
      </c>
      <c r="CT343">
        <v>0</v>
      </c>
      <c r="CU343">
        <v>37756</v>
      </c>
      <c r="CV343">
        <v>29520</v>
      </c>
      <c r="CW343">
        <v>352240</v>
      </c>
      <c r="CX343">
        <v>128540</v>
      </c>
      <c r="CY343">
        <v>193480</v>
      </c>
      <c r="CZ343">
        <v>63462</v>
      </c>
      <c r="DA343">
        <v>53284</v>
      </c>
      <c r="DB343">
        <v>76410</v>
      </c>
      <c r="DC343">
        <v>17.43909</v>
      </c>
      <c r="DD343">
        <v>18.234539999999999</v>
      </c>
      <c r="DE343">
        <v>17.025510000000001</v>
      </c>
      <c r="DF343">
        <v>9</v>
      </c>
      <c r="DG343">
        <v>15.204420000000001</v>
      </c>
      <c r="DH343">
        <v>14.849410000000001</v>
      </c>
      <c r="DI343">
        <v>18.426200000000001</v>
      </c>
      <c r="DJ343">
        <v>16.97186</v>
      </c>
      <c r="DK343">
        <v>17.561820000000001</v>
      </c>
      <c r="DL343">
        <v>15.953609999999999</v>
      </c>
      <c r="DM343">
        <v>15.701420000000001</v>
      </c>
      <c r="DN343">
        <v>16.22147</v>
      </c>
      <c r="DO343">
        <v>5.4325426755651898E-2</v>
      </c>
      <c r="DP343">
        <v>-8.6917241414386795E-2</v>
      </c>
      <c r="DQ343">
        <v>0.66033836194825102</v>
      </c>
      <c r="DR343">
        <v>-2.9408903121948198</v>
      </c>
      <c r="DS343">
        <v>1.0460744713125401</v>
      </c>
      <c r="DT343">
        <v>4.5484352111816397</v>
      </c>
      <c r="DU343">
        <v>0</v>
      </c>
      <c r="DV343">
        <v>1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1</v>
      </c>
      <c r="EC343">
        <v>0</v>
      </c>
      <c r="ED343">
        <v>0</v>
      </c>
      <c r="EE343">
        <v>0</v>
      </c>
      <c r="EF343">
        <v>0</v>
      </c>
      <c r="EG343">
        <v>2</v>
      </c>
      <c r="EH343">
        <v>315</v>
      </c>
      <c r="EI343" t="s">
        <v>2171</v>
      </c>
      <c r="EJ343" t="s">
        <v>138</v>
      </c>
      <c r="EK343" t="s">
        <v>2172</v>
      </c>
      <c r="EL343" t="s">
        <v>2173</v>
      </c>
      <c r="EM343" t="s">
        <v>2174</v>
      </c>
      <c r="EN343" t="s">
        <v>2174</v>
      </c>
    </row>
    <row r="344" spans="1:148" x14ac:dyDescent="0.25">
      <c r="A344" t="s">
        <v>856</v>
      </c>
      <c r="B344" t="s">
        <v>856</v>
      </c>
      <c r="C344" t="s">
        <v>857</v>
      </c>
      <c r="D344" t="s">
        <v>857</v>
      </c>
      <c r="E344" t="s">
        <v>857</v>
      </c>
      <c r="F344" t="s">
        <v>858</v>
      </c>
      <c r="G344" t="str">
        <f>MID(F344,FIND("&gt;sp|",F344)+4,6)</f>
        <v>P08559</v>
      </c>
      <c r="H344" t="s">
        <v>5050</v>
      </c>
      <c r="I344">
        <v>10</v>
      </c>
      <c r="J344">
        <v>2</v>
      </c>
      <c r="K344">
        <v>2</v>
      </c>
      <c r="L344">
        <v>2</v>
      </c>
      <c r="M344">
        <v>2</v>
      </c>
      <c r="N344">
        <v>2</v>
      </c>
      <c r="O344">
        <v>2</v>
      </c>
      <c r="P344">
        <v>1</v>
      </c>
      <c r="Q344">
        <v>2</v>
      </c>
      <c r="R344">
        <v>2</v>
      </c>
      <c r="S344">
        <v>2</v>
      </c>
      <c r="T344">
        <v>2</v>
      </c>
      <c r="U344">
        <v>2</v>
      </c>
      <c r="V344">
        <v>2</v>
      </c>
      <c r="W344">
        <v>2</v>
      </c>
      <c r="X344">
        <v>2</v>
      </c>
      <c r="Y344">
        <v>2</v>
      </c>
      <c r="Z344">
        <v>2</v>
      </c>
      <c r="AA344">
        <v>2</v>
      </c>
      <c r="AB344">
        <v>1</v>
      </c>
      <c r="AC344">
        <v>2</v>
      </c>
      <c r="AD344">
        <v>2</v>
      </c>
      <c r="AE344">
        <v>2</v>
      </c>
      <c r="AF344">
        <v>2</v>
      </c>
      <c r="AG344">
        <v>2</v>
      </c>
      <c r="AH344">
        <v>2</v>
      </c>
      <c r="AI344">
        <v>2</v>
      </c>
      <c r="AJ344">
        <v>2</v>
      </c>
      <c r="AK344">
        <v>2</v>
      </c>
      <c r="AL344">
        <v>2</v>
      </c>
      <c r="AM344">
        <v>2</v>
      </c>
      <c r="AN344">
        <v>1</v>
      </c>
      <c r="AO344">
        <v>2</v>
      </c>
      <c r="AP344">
        <v>2</v>
      </c>
      <c r="AQ344">
        <v>2</v>
      </c>
      <c r="AR344">
        <v>2</v>
      </c>
      <c r="AS344">
        <v>2</v>
      </c>
      <c r="AT344">
        <v>2</v>
      </c>
      <c r="AU344">
        <v>2</v>
      </c>
      <c r="AV344">
        <v>2</v>
      </c>
      <c r="AW344">
        <v>5.6</v>
      </c>
      <c r="AX344">
        <v>5.6</v>
      </c>
      <c r="AY344">
        <v>5.6</v>
      </c>
      <c r="AZ344">
        <v>40.188000000000002</v>
      </c>
      <c r="BA344">
        <v>359</v>
      </c>
      <c r="BB344" t="s">
        <v>859</v>
      </c>
      <c r="BC344">
        <v>0</v>
      </c>
      <c r="BD344">
        <v>11.656000000000001</v>
      </c>
      <c r="BE344" t="s">
        <v>131</v>
      </c>
      <c r="BF344" t="s">
        <v>131</v>
      </c>
      <c r="BG344" t="s">
        <v>131</v>
      </c>
      <c r="BH344" t="s">
        <v>131</v>
      </c>
      <c r="BI344" t="s">
        <v>131</v>
      </c>
      <c r="BJ344" t="s">
        <v>131</v>
      </c>
      <c r="BK344" t="s">
        <v>131</v>
      </c>
      <c r="BL344" t="s">
        <v>131</v>
      </c>
      <c r="BM344" t="s">
        <v>130</v>
      </c>
      <c r="BN344" t="s">
        <v>131</v>
      </c>
      <c r="BO344" t="s">
        <v>131</v>
      </c>
      <c r="BP344" t="s">
        <v>131</v>
      </c>
      <c r="BQ344">
        <v>5.6</v>
      </c>
      <c r="BR344">
        <v>5.6</v>
      </c>
      <c r="BS344">
        <v>5.6</v>
      </c>
      <c r="BT344">
        <v>2.5</v>
      </c>
      <c r="BU344">
        <v>5.6</v>
      </c>
      <c r="BV344">
        <v>5.6</v>
      </c>
      <c r="BW344">
        <v>5.6</v>
      </c>
      <c r="BX344">
        <v>5.6</v>
      </c>
      <c r="BY344">
        <v>5.6</v>
      </c>
      <c r="BZ344">
        <v>5.6</v>
      </c>
      <c r="CA344">
        <v>5.6</v>
      </c>
      <c r="CB344">
        <v>5.6</v>
      </c>
      <c r="CC344">
        <v>157520000</v>
      </c>
      <c r="CD344">
        <v>16267000</v>
      </c>
      <c r="CE344">
        <v>18553000</v>
      </c>
      <c r="CF344">
        <v>15302000</v>
      </c>
      <c r="CG344">
        <v>3939300</v>
      </c>
      <c r="CH344">
        <v>9700100</v>
      </c>
      <c r="CI344">
        <v>8711600</v>
      </c>
      <c r="CJ344">
        <v>19732000</v>
      </c>
      <c r="CK344">
        <v>12745000</v>
      </c>
      <c r="CL344">
        <v>22583000</v>
      </c>
      <c r="CM344">
        <v>5822500</v>
      </c>
      <c r="CN344">
        <v>7595100</v>
      </c>
      <c r="CO344">
        <v>16568000</v>
      </c>
      <c r="CP344">
        <v>7500800</v>
      </c>
      <c r="CQ344">
        <v>774610</v>
      </c>
      <c r="CR344">
        <v>883460</v>
      </c>
      <c r="CS344">
        <v>728670</v>
      </c>
      <c r="CT344">
        <v>187580</v>
      </c>
      <c r="CU344">
        <v>461910</v>
      </c>
      <c r="CV344">
        <v>414840</v>
      </c>
      <c r="CW344">
        <v>939600</v>
      </c>
      <c r="CX344">
        <v>606900</v>
      </c>
      <c r="CY344">
        <v>1075400</v>
      </c>
      <c r="CZ344">
        <v>277260</v>
      </c>
      <c r="DA344">
        <v>361670</v>
      </c>
      <c r="DB344">
        <v>788940</v>
      </c>
      <c r="DC344">
        <v>19.563110000000002</v>
      </c>
      <c r="DD344">
        <v>19.75281</v>
      </c>
      <c r="DE344">
        <v>19.474910000000001</v>
      </c>
      <c r="DF344">
        <v>17.517150000000001</v>
      </c>
      <c r="DG344">
        <v>18.817250000000001</v>
      </c>
      <c r="DH344">
        <v>18.662199999999999</v>
      </c>
      <c r="DI344">
        <v>19.84169</v>
      </c>
      <c r="DJ344">
        <v>19.211099999999998</v>
      </c>
      <c r="DK344">
        <v>20.036439999999999</v>
      </c>
      <c r="DL344">
        <v>18.080880000000001</v>
      </c>
      <c r="DM344">
        <v>18.464310000000001</v>
      </c>
      <c r="DN344">
        <v>19.589559999999999</v>
      </c>
      <c r="DO344">
        <v>0.14042420928732</v>
      </c>
      <c r="DP344">
        <v>-9.9468231201171903E-2</v>
      </c>
      <c r="DQ344">
        <v>0.24554236572836</v>
      </c>
      <c r="DR344">
        <v>-0.37938435872396098</v>
      </c>
      <c r="DS344">
        <v>1.40926312474061</v>
      </c>
      <c r="DT344">
        <v>1.2647425333658899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2</v>
      </c>
      <c r="ED344">
        <v>0</v>
      </c>
      <c r="EE344">
        <v>0</v>
      </c>
      <c r="EF344">
        <v>0</v>
      </c>
      <c r="EG344">
        <v>2</v>
      </c>
      <c r="EH344">
        <v>154</v>
      </c>
      <c r="EI344" t="s">
        <v>860</v>
      </c>
      <c r="EJ344" t="s">
        <v>138</v>
      </c>
      <c r="EK344" t="s">
        <v>861</v>
      </c>
      <c r="EL344" t="s">
        <v>862</v>
      </c>
      <c r="EM344" t="s">
        <v>863</v>
      </c>
      <c r="EN344" t="s">
        <v>863</v>
      </c>
      <c r="EP344" t="s">
        <v>864</v>
      </c>
      <c r="ER344" t="s">
        <v>865</v>
      </c>
    </row>
    <row r="345" spans="1:148" x14ac:dyDescent="0.25">
      <c r="A345" t="s">
        <v>1331</v>
      </c>
      <c r="B345" t="s">
        <v>1332</v>
      </c>
      <c r="C345" t="s">
        <v>1333</v>
      </c>
      <c r="D345" t="s">
        <v>1333</v>
      </c>
      <c r="E345" t="s">
        <v>1333</v>
      </c>
      <c r="F345" t="s">
        <v>1334</v>
      </c>
      <c r="G345" t="str">
        <f>MID(F345,FIND("&gt;sp|",F345)+4,6)</f>
        <v>P20700</v>
      </c>
      <c r="H345" t="s">
        <v>5096</v>
      </c>
      <c r="I345">
        <v>4</v>
      </c>
      <c r="J345">
        <v>10</v>
      </c>
      <c r="K345">
        <v>10</v>
      </c>
      <c r="L345">
        <v>10</v>
      </c>
      <c r="M345">
        <v>8</v>
      </c>
      <c r="N345">
        <v>8</v>
      </c>
      <c r="O345">
        <v>9</v>
      </c>
      <c r="P345">
        <v>6</v>
      </c>
      <c r="Q345">
        <v>9</v>
      </c>
      <c r="R345">
        <v>7</v>
      </c>
      <c r="S345">
        <v>9</v>
      </c>
      <c r="T345">
        <v>8</v>
      </c>
      <c r="U345">
        <v>10</v>
      </c>
      <c r="V345">
        <v>6</v>
      </c>
      <c r="W345">
        <v>7</v>
      </c>
      <c r="X345">
        <v>7</v>
      </c>
      <c r="Y345">
        <v>8</v>
      </c>
      <c r="Z345">
        <v>8</v>
      </c>
      <c r="AA345">
        <v>9</v>
      </c>
      <c r="AB345">
        <v>6</v>
      </c>
      <c r="AC345">
        <v>9</v>
      </c>
      <c r="AD345">
        <v>7</v>
      </c>
      <c r="AE345">
        <v>9</v>
      </c>
      <c r="AF345">
        <v>8</v>
      </c>
      <c r="AG345">
        <v>10</v>
      </c>
      <c r="AH345">
        <v>6</v>
      </c>
      <c r="AI345">
        <v>7</v>
      </c>
      <c r="AJ345">
        <v>7</v>
      </c>
      <c r="AK345">
        <v>8</v>
      </c>
      <c r="AL345">
        <v>8</v>
      </c>
      <c r="AM345">
        <v>9</v>
      </c>
      <c r="AN345">
        <v>6</v>
      </c>
      <c r="AO345">
        <v>9</v>
      </c>
      <c r="AP345">
        <v>7</v>
      </c>
      <c r="AQ345">
        <v>9</v>
      </c>
      <c r="AR345">
        <v>8</v>
      </c>
      <c r="AS345">
        <v>10</v>
      </c>
      <c r="AT345">
        <v>6</v>
      </c>
      <c r="AU345">
        <v>7</v>
      </c>
      <c r="AV345">
        <v>7</v>
      </c>
      <c r="AW345">
        <v>27.6</v>
      </c>
      <c r="AX345">
        <v>27.6</v>
      </c>
      <c r="AY345">
        <v>27.6</v>
      </c>
      <c r="AZ345">
        <v>44.643000000000001</v>
      </c>
      <c r="BA345">
        <v>387</v>
      </c>
      <c r="BB345" t="s">
        <v>1335</v>
      </c>
      <c r="BC345">
        <v>0</v>
      </c>
      <c r="BD345">
        <v>74.47</v>
      </c>
      <c r="BE345" t="s">
        <v>130</v>
      </c>
      <c r="BF345" t="s">
        <v>130</v>
      </c>
      <c r="BG345" t="s">
        <v>130</v>
      </c>
      <c r="BH345" t="s">
        <v>131</v>
      </c>
      <c r="BI345" t="s">
        <v>131</v>
      </c>
      <c r="BJ345" t="s">
        <v>131</v>
      </c>
      <c r="BK345" t="s">
        <v>130</v>
      </c>
      <c r="BL345" t="s">
        <v>130</v>
      </c>
      <c r="BM345" t="s">
        <v>130</v>
      </c>
      <c r="BN345" t="s">
        <v>130</v>
      </c>
      <c r="BO345" t="s">
        <v>130</v>
      </c>
      <c r="BP345" t="s">
        <v>130</v>
      </c>
      <c r="BQ345">
        <v>21.7</v>
      </c>
      <c r="BR345">
        <v>21.7</v>
      </c>
      <c r="BS345">
        <v>21.7</v>
      </c>
      <c r="BT345">
        <v>18.899999999999999</v>
      </c>
      <c r="BU345">
        <v>21.7</v>
      </c>
      <c r="BV345">
        <v>19.399999999999999</v>
      </c>
      <c r="BW345">
        <v>21.7</v>
      </c>
      <c r="BX345">
        <v>18.899999999999999</v>
      </c>
      <c r="BY345">
        <v>27.6</v>
      </c>
      <c r="BZ345">
        <v>19.399999999999999</v>
      </c>
      <c r="CA345">
        <v>19.399999999999999</v>
      </c>
      <c r="CB345">
        <v>19.399999999999999</v>
      </c>
      <c r="CC345">
        <v>999600000</v>
      </c>
      <c r="CD345">
        <v>105450000</v>
      </c>
      <c r="CE345">
        <v>140430000</v>
      </c>
      <c r="CF345">
        <v>98592000</v>
      </c>
      <c r="CG345">
        <v>16809000</v>
      </c>
      <c r="CH345">
        <v>46066000</v>
      </c>
      <c r="CI345">
        <v>27399000</v>
      </c>
      <c r="CJ345">
        <v>146020000</v>
      </c>
      <c r="CK345">
        <v>75669000</v>
      </c>
      <c r="CL345">
        <v>164960000</v>
      </c>
      <c r="CM345">
        <v>46929000</v>
      </c>
      <c r="CN345">
        <v>32905000</v>
      </c>
      <c r="CO345">
        <v>98371000</v>
      </c>
      <c r="CP345">
        <v>35700000</v>
      </c>
      <c r="CQ345">
        <v>3766000</v>
      </c>
      <c r="CR345">
        <v>5015500</v>
      </c>
      <c r="CS345">
        <v>3521200</v>
      </c>
      <c r="CT345">
        <v>600320</v>
      </c>
      <c r="CU345">
        <v>1645200</v>
      </c>
      <c r="CV345">
        <v>978540</v>
      </c>
      <c r="CW345">
        <v>5214900</v>
      </c>
      <c r="CX345">
        <v>2702500</v>
      </c>
      <c r="CY345">
        <v>5891500</v>
      </c>
      <c r="CZ345">
        <v>1676000</v>
      </c>
      <c r="DA345">
        <v>1175200</v>
      </c>
      <c r="DB345">
        <v>3513300</v>
      </c>
      <c r="DC345">
        <v>21.8446</v>
      </c>
      <c r="DD345">
        <v>22.257960000000001</v>
      </c>
      <c r="DE345">
        <v>21.747630000000001</v>
      </c>
      <c r="DF345">
        <v>19.19537</v>
      </c>
      <c r="DG345">
        <v>20.649830000000001</v>
      </c>
      <c r="DH345">
        <v>19.900269999999999</v>
      </c>
      <c r="DI345">
        <v>22.314209999999999</v>
      </c>
      <c r="DJ345">
        <v>21.365860000000001</v>
      </c>
      <c r="DK345">
        <v>22.490200000000002</v>
      </c>
      <c r="DL345">
        <v>20.676590000000001</v>
      </c>
      <c r="DM345">
        <v>20.164470000000001</v>
      </c>
      <c r="DN345">
        <v>21.744399999999999</v>
      </c>
      <c r="DO345">
        <v>0.100079049571885</v>
      </c>
      <c r="DP345">
        <v>-0.106693267822266</v>
      </c>
      <c r="DQ345">
        <v>0.68717201202654399</v>
      </c>
      <c r="DR345">
        <v>-0.94666226704915202</v>
      </c>
      <c r="DS345">
        <v>1.9792000655674999</v>
      </c>
      <c r="DT345">
        <v>2.03490765889486</v>
      </c>
      <c r="DU345">
        <v>5</v>
      </c>
      <c r="DV345">
        <v>5</v>
      </c>
      <c r="DW345">
        <v>5</v>
      </c>
      <c r="DX345">
        <v>0</v>
      </c>
      <c r="DY345">
        <v>0</v>
      </c>
      <c r="DZ345">
        <v>0</v>
      </c>
      <c r="EA345">
        <v>4</v>
      </c>
      <c r="EB345">
        <v>6</v>
      </c>
      <c r="EC345">
        <v>9</v>
      </c>
      <c r="ED345">
        <v>1</v>
      </c>
      <c r="EE345">
        <v>1</v>
      </c>
      <c r="EF345">
        <v>2</v>
      </c>
      <c r="EG345">
        <v>38</v>
      </c>
      <c r="EH345">
        <v>209</v>
      </c>
      <c r="EI345" t="s">
        <v>1336</v>
      </c>
      <c r="EJ345" t="s">
        <v>142</v>
      </c>
      <c r="EK345" t="s">
        <v>1337</v>
      </c>
      <c r="EL345" t="s">
        <v>1338</v>
      </c>
      <c r="EM345" t="s">
        <v>1339</v>
      </c>
      <c r="EN345" t="s">
        <v>1340</v>
      </c>
    </row>
    <row r="346" spans="1:148" x14ac:dyDescent="0.25">
      <c r="A346" t="s">
        <v>919</v>
      </c>
      <c r="B346" t="s">
        <v>919</v>
      </c>
      <c r="C346" t="s">
        <v>920</v>
      </c>
      <c r="D346" t="s">
        <v>156</v>
      </c>
      <c r="E346" t="s">
        <v>156</v>
      </c>
      <c r="F346" t="s">
        <v>921</v>
      </c>
      <c r="G346" t="str">
        <f>MID(F346,FIND("&gt;sp|",F346)+4,6)</f>
        <v>Q71UI9</v>
      </c>
      <c r="H346" t="s">
        <v>5374</v>
      </c>
      <c r="I346">
        <v>4</v>
      </c>
      <c r="J346">
        <v>3</v>
      </c>
      <c r="K346">
        <v>1</v>
      </c>
      <c r="L346">
        <v>1</v>
      </c>
      <c r="M346">
        <v>3</v>
      </c>
      <c r="N346">
        <v>3</v>
      </c>
      <c r="O346">
        <v>3</v>
      </c>
      <c r="P346">
        <v>3</v>
      </c>
      <c r="Q346">
        <v>3</v>
      </c>
      <c r="R346">
        <v>3</v>
      </c>
      <c r="S346">
        <v>2</v>
      </c>
      <c r="T346">
        <v>2</v>
      </c>
      <c r="U346">
        <v>2</v>
      </c>
      <c r="V346">
        <v>3</v>
      </c>
      <c r="W346">
        <v>2</v>
      </c>
      <c r="X346">
        <v>2</v>
      </c>
      <c r="Y346">
        <v>1</v>
      </c>
      <c r="Z346">
        <v>1</v>
      </c>
      <c r="AA346">
        <v>1</v>
      </c>
      <c r="AB346">
        <v>1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1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1</v>
      </c>
      <c r="AV346">
        <v>1</v>
      </c>
      <c r="AW346">
        <v>23.4</v>
      </c>
      <c r="AX346">
        <v>10.9</v>
      </c>
      <c r="AY346">
        <v>10.9</v>
      </c>
      <c r="AZ346">
        <v>13.509</v>
      </c>
      <c r="BA346">
        <v>128</v>
      </c>
      <c r="BB346" t="s">
        <v>922</v>
      </c>
      <c r="BC346">
        <v>3.6968999999999999E-3</v>
      </c>
      <c r="BD346">
        <v>7.7362000000000002</v>
      </c>
      <c r="BE346" t="s">
        <v>131</v>
      </c>
      <c r="BF346" t="s">
        <v>131</v>
      </c>
      <c r="BG346" t="s">
        <v>131</v>
      </c>
      <c r="BH346" t="s">
        <v>131</v>
      </c>
      <c r="BI346" t="s">
        <v>130</v>
      </c>
      <c r="BJ346" t="s">
        <v>131</v>
      </c>
      <c r="BK346" t="s">
        <v>131</v>
      </c>
      <c r="BL346" t="s">
        <v>131</v>
      </c>
      <c r="BM346" t="s">
        <v>131</v>
      </c>
      <c r="BN346" t="s">
        <v>130</v>
      </c>
      <c r="BO346" t="s">
        <v>130</v>
      </c>
      <c r="BP346" t="s">
        <v>131</v>
      </c>
      <c r="BQ346">
        <v>23.4</v>
      </c>
      <c r="BR346">
        <v>23.4</v>
      </c>
      <c r="BS346">
        <v>23.4</v>
      </c>
      <c r="BT346">
        <v>23.4</v>
      </c>
      <c r="BU346">
        <v>23.4</v>
      </c>
      <c r="BV346">
        <v>23.4</v>
      </c>
      <c r="BW346">
        <v>18</v>
      </c>
      <c r="BX346">
        <v>18</v>
      </c>
      <c r="BY346">
        <v>18</v>
      </c>
      <c r="BZ346">
        <v>23.4</v>
      </c>
      <c r="CA346">
        <v>18</v>
      </c>
      <c r="CB346">
        <v>18</v>
      </c>
      <c r="CC346">
        <v>188740000</v>
      </c>
      <c r="CD346">
        <v>7312500</v>
      </c>
      <c r="CE346">
        <v>15822000</v>
      </c>
      <c r="CF346">
        <v>8164300</v>
      </c>
      <c r="CG346">
        <v>5087000</v>
      </c>
      <c r="CH346">
        <v>28160000</v>
      </c>
      <c r="CI346">
        <v>34057000</v>
      </c>
      <c r="CJ346">
        <v>9779800</v>
      </c>
      <c r="CK346">
        <v>8559600</v>
      </c>
      <c r="CL346">
        <v>14095000</v>
      </c>
      <c r="CM346">
        <v>15047000</v>
      </c>
      <c r="CN346">
        <v>17562000</v>
      </c>
      <c r="CO346">
        <v>25093000</v>
      </c>
      <c r="CP346">
        <v>37748000</v>
      </c>
      <c r="CQ346">
        <v>1462500</v>
      </c>
      <c r="CR346">
        <v>3164400</v>
      </c>
      <c r="CS346">
        <v>1632900</v>
      </c>
      <c r="CT346">
        <v>1017400</v>
      </c>
      <c r="CU346">
        <v>5632100</v>
      </c>
      <c r="CV346">
        <v>6811300</v>
      </c>
      <c r="CW346">
        <v>1956000</v>
      </c>
      <c r="CX346">
        <v>1711900</v>
      </c>
      <c r="CY346">
        <v>2818900</v>
      </c>
      <c r="CZ346">
        <v>3009400</v>
      </c>
      <c r="DA346">
        <v>3512400</v>
      </c>
      <c r="DB346">
        <v>5018600</v>
      </c>
      <c r="DC346">
        <v>20.48001</v>
      </c>
      <c r="DD346">
        <v>21.593499999999999</v>
      </c>
      <c r="DE346">
        <v>20.639009999999999</v>
      </c>
      <c r="DF346">
        <v>19.95646</v>
      </c>
      <c r="DG346">
        <v>22.425239999999999</v>
      </c>
      <c r="DH346">
        <v>22.6995</v>
      </c>
      <c r="DI346">
        <v>20.899480000000001</v>
      </c>
      <c r="DJ346">
        <v>20.707170000000001</v>
      </c>
      <c r="DK346">
        <v>21.4267</v>
      </c>
      <c r="DL346">
        <v>21.521039999999999</v>
      </c>
      <c r="DM346">
        <v>21.744029999999999</v>
      </c>
      <c r="DN346">
        <v>22.258849999999999</v>
      </c>
      <c r="DO346">
        <v>9.3358363312247797E-2</v>
      </c>
      <c r="DP346">
        <v>-0.106943766276043</v>
      </c>
      <c r="DQ346">
        <v>5.6706271077327799E-2</v>
      </c>
      <c r="DR346">
        <v>-0.14757601420084401</v>
      </c>
      <c r="DS346">
        <v>0.34896171075808002</v>
      </c>
      <c r="DT346">
        <v>-0.78956158955892197</v>
      </c>
      <c r="DU346">
        <v>0</v>
      </c>
      <c r="DV346">
        <v>0</v>
      </c>
      <c r="DW346">
        <v>0</v>
      </c>
      <c r="DX346">
        <v>0</v>
      </c>
      <c r="DY346">
        <v>1</v>
      </c>
      <c r="DZ346">
        <v>0</v>
      </c>
      <c r="EA346">
        <v>0</v>
      </c>
      <c r="EB346">
        <v>0</v>
      </c>
      <c r="EC346">
        <v>0</v>
      </c>
      <c r="ED346">
        <v>1</v>
      </c>
      <c r="EE346">
        <v>1</v>
      </c>
      <c r="EF346">
        <v>0</v>
      </c>
      <c r="EG346">
        <v>3</v>
      </c>
      <c r="EH346">
        <v>161</v>
      </c>
      <c r="EI346" t="s">
        <v>923</v>
      </c>
      <c r="EJ346" t="s">
        <v>924</v>
      </c>
      <c r="EK346" t="s">
        <v>925</v>
      </c>
      <c r="EL346" t="s">
        <v>926</v>
      </c>
      <c r="EM346" t="s">
        <v>927</v>
      </c>
      <c r="EN346" t="s">
        <v>928</v>
      </c>
    </row>
    <row r="347" spans="1:148" x14ac:dyDescent="0.25">
      <c r="A347" t="s">
        <v>1749</v>
      </c>
      <c r="B347" t="s">
        <v>1750</v>
      </c>
      <c r="C347" t="s">
        <v>1751</v>
      </c>
      <c r="D347" t="s">
        <v>1751</v>
      </c>
      <c r="E347" t="s">
        <v>1751</v>
      </c>
      <c r="F347" t="s">
        <v>1752</v>
      </c>
      <c r="G347" t="str">
        <f>MID(F347,FIND("&gt;sp|",F347)+4,6)</f>
        <v>P35268</v>
      </c>
      <c r="H347" t="s">
        <v>5141</v>
      </c>
      <c r="I347">
        <v>7</v>
      </c>
      <c r="J347">
        <v>5</v>
      </c>
      <c r="K347">
        <v>5</v>
      </c>
      <c r="L347">
        <v>5</v>
      </c>
      <c r="M347">
        <v>5</v>
      </c>
      <c r="N347">
        <v>5</v>
      </c>
      <c r="O347">
        <v>5</v>
      </c>
      <c r="P347">
        <v>5</v>
      </c>
      <c r="Q347">
        <v>5</v>
      </c>
      <c r="R347">
        <v>5</v>
      </c>
      <c r="S347">
        <v>5</v>
      </c>
      <c r="T347">
        <v>5</v>
      </c>
      <c r="U347">
        <v>5</v>
      </c>
      <c r="V347">
        <v>5</v>
      </c>
      <c r="W347">
        <v>5</v>
      </c>
      <c r="X347">
        <v>5</v>
      </c>
      <c r="Y347">
        <v>5</v>
      </c>
      <c r="Z347">
        <v>5</v>
      </c>
      <c r="AA347">
        <v>5</v>
      </c>
      <c r="AB347">
        <v>5</v>
      </c>
      <c r="AC347">
        <v>5</v>
      </c>
      <c r="AD347">
        <v>5</v>
      </c>
      <c r="AE347">
        <v>5</v>
      </c>
      <c r="AF347">
        <v>5</v>
      </c>
      <c r="AG347">
        <v>5</v>
      </c>
      <c r="AH347">
        <v>5</v>
      </c>
      <c r="AI347">
        <v>5</v>
      </c>
      <c r="AJ347">
        <v>5</v>
      </c>
      <c r="AK347">
        <v>5</v>
      </c>
      <c r="AL347">
        <v>5</v>
      </c>
      <c r="AM347">
        <v>5</v>
      </c>
      <c r="AN347">
        <v>5</v>
      </c>
      <c r="AO347">
        <v>5</v>
      </c>
      <c r="AP347">
        <v>5</v>
      </c>
      <c r="AQ347">
        <v>5</v>
      </c>
      <c r="AR347">
        <v>5</v>
      </c>
      <c r="AS347">
        <v>5</v>
      </c>
      <c r="AT347">
        <v>5</v>
      </c>
      <c r="AU347">
        <v>5</v>
      </c>
      <c r="AV347">
        <v>5</v>
      </c>
      <c r="AW347">
        <v>60.9</v>
      </c>
      <c r="AX347">
        <v>60.9</v>
      </c>
      <c r="AY347">
        <v>60.9</v>
      </c>
      <c r="AZ347">
        <v>14.787000000000001</v>
      </c>
      <c r="BA347">
        <v>128</v>
      </c>
      <c r="BB347" t="s">
        <v>1753</v>
      </c>
      <c r="BC347">
        <v>0</v>
      </c>
      <c r="BD347">
        <v>53.476999999999997</v>
      </c>
      <c r="BE347" t="s">
        <v>130</v>
      </c>
      <c r="BF347" t="s">
        <v>130</v>
      </c>
      <c r="BG347" t="s">
        <v>130</v>
      </c>
      <c r="BH347" t="s">
        <v>130</v>
      </c>
      <c r="BI347" t="s">
        <v>130</v>
      </c>
      <c r="BJ347" t="s">
        <v>130</v>
      </c>
      <c r="BK347" t="s">
        <v>130</v>
      </c>
      <c r="BL347" t="s">
        <v>130</v>
      </c>
      <c r="BM347" t="s">
        <v>130</v>
      </c>
      <c r="BN347" t="s">
        <v>130</v>
      </c>
      <c r="BO347" t="s">
        <v>130</v>
      </c>
      <c r="BP347" t="s">
        <v>130</v>
      </c>
      <c r="BQ347">
        <v>60.9</v>
      </c>
      <c r="BR347">
        <v>60.9</v>
      </c>
      <c r="BS347">
        <v>60.9</v>
      </c>
      <c r="BT347">
        <v>60.9</v>
      </c>
      <c r="BU347">
        <v>60.9</v>
      </c>
      <c r="BV347">
        <v>60.9</v>
      </c>
      <c r="BW347">
        <v>60.9</v>
      </c>
      <c r="BX347">
        <v>60.9</v>
      </c>
      <c r="BY347">
        <v>60.9</v>
      </c>
      <c r="BZ347">
        <v>60.9</v>
      </c>
      <c r="CA347">
        <v>60.9</v>
      </c>
      <c r="CB347">
        <v>60.9</v>
      </c>
      <c r="CC347">
        <v>3773000000</v>
      </c>
      <c r="CD347">
        <v>132330000</v>
      </c>
      <c r="CE347">
        <v>178470000</v>
      </c>
      <c r="CF347">
        <v>129920000</v>
      </c>
      <c r="CG347">
        <v>371000000</v>
      </c>
      <c r="CH347">
        <v>719880000</v>
      </c>
      <c r="CI347">
        <v>531430000</v>
      </c>
      <c r="CJ347">
        <v>185830000</v>
      </c>
      <c r="CK347">
        <v>118890000</v>
      </c>
      <c r="CL347">
        <v>173690000</v>
      </c>
      <c r="CM347">
        <v>270590000</v>
      </c>
      <c r="CN347">
        <v>426460000</v>
      </c>
      <c r="CO347">
        <v>534490000</v>
      </c>
      <c r="CP347">
        <v>943240000</v>
      </c>
      <c r="CQ347">
        <v>33083000</v>
      </c>
      <c r="CR347">
        <v>44617000</v>
      </c>
      <c r="CS347">
        <v>32479000</v>
      </c>
      <c r="CT347">
        <v>92751000</v>
      </c>
      <c r="CU347">
        <v>179970000</v>
      </c>
      <c r="CV347">
        <v>132860000</v>
      </c>
      <c r="CW347">
        <v>46457000</v>
      </c>
      <c r="CX347">
        <v>29723000</v>
      </c>
      <c r="CY347">
        <v>43422000</v>
      </c>
      <c r="CZ347">
        <v>67646000</v>
      </c>
      <c r="DA347">
        <v>106610000</v>
      </c>
      <c r="DB347">
        <v>133620000</v>
      </c>
      <c r="DC347">
        <v>24.979590000000002</v>
      </c>
      <c r="DD347">
        <v>25.411090000000002</v>
      </c>
      <c r="DE347">
        <v>24.952999999999999</v>
      </c>
      <c r="DF347">
        <v>26.46686</v>
      </c>
      <c r="DG347">
        <v>27.423179999999999</v>
      </c>
      <c r="DH347">
        <v>26.985330000000001</v>
      </c>
      <c r="DI347">
        <v>25.469390000000001</v>
      </c>
      <c r="DJ347">
        <v>24.82508</v>
      </c>
      <c r="DK347">
        <v>25.371919999999999</v>
      </c>
      <c r="DL347">
        <v>26.011500000000002</v>
      </c>
      <c r="DM347">
        <v>26.667770000000001</v>
      </c>
      <c r="DN347">
        <v>26.993559999999999</v>
      </c>
      <c r="DO347">
        <v>0.16205051463322001</v>
      </c>
      <c r="DP347">
        <v>-0.107570648193359</v>
      </c>
      <c r="DQ347">
        <v>0.428617973109297</v>
      </c>
      <c r="DR347">
        <v>0.40084775288899599</v>
      </c>
      <c r="DS347">
        <v>2.3779970193283901</v>
      </c>
      <c r="DT347">
        <v>-1.84389750162761</v>
      </c>
      <c r="DU347">
        <v>2</v>
      </c>
      <c r="DV347">
        <v>3</v>
      </c>
      <c r="DW347">
        <v>2</v>
      </c>
      <c r="DX347">
        <v>5</v>
      </c>
      <c r="DY347">
        <v>7</v>
      </c>
      <c r="DZ347">
        <v>6</v>
      </c>
      <c r="EA347">
        <v>2</v>
      </c>
      <c r="EB347">
        <v>2</v>
      </c>
      <c r="EC347">
        <v>3</v>
      </c>
      <c r="ED347">
        <v>6</v>
      </c>
      <c r="EE347">
        <v>4</v>
      </c>
      <c r="EF347">
        <v>6</v>
      </c>
      <c r="EG347">
        <v>48</v>
      </c>
      <c r="EH347">
        <v>261</v>
      </c>
      <c r="EI347" t="s">
        <v>1754</v>
      </c>
      <c r="EJ347" t="s">
        <v>147</v>
      </c>
      <c r="EK347" t="s">
        <v>1755</v>
      </c>
      <c r="EL347" t="s">
        <v>1756</v>
      </c>
      <c r="EM347" t="s">
        <v>1757</v>
      </c>
      <c r="EN347" t="s">
        <v>1758</v>
      </c>
    </row>
    <row r="348" spans="1:148" x14ac:dyDescent="0.25">
      <c r="A348" t="s">
        <v>696</v>
      </c>
      <c r="B348" t="s">
        <v>697</v>
      </c>
      <c r="C348" t="s">
        <v>698</v>
      </c>
      <c r="D348" t="s">
        <v>698</v>
      </c>
      <c r="E348" t="s">
        <v>698</v>
      </c>
      <c r="F348" t="s">
        <v>699</v>
      </c>
      <c r="G348" t="str">
        <f>MID(F348,FIND("&gt;sp|",F348)+4,6)</f>
        <v>Q8NHW5</v>
      </c>
      <c r="H348" t="s">
        <v>5402</v>
      </c>
      <c r="I348">
        <v>13</v>
      </c>
      <c r="J348">
        <v>6</v>
      </c>
      <c r="K348">
        <v>6</v>
      </c>
      <c r="L348">
        <v>6</v>
      </c>
      <c r="M348">
        <v>5</v>
      </c>
      <c r="N348">
        <v>5</v>
      </c>
      <c r="O348">
        <v>5</v>
      </c>
      <c r="P348">
        <v>6</v>
      </c>
      <c r="Q348">
        <v>4</v>
      </c>
      <c r="R348">
        <v>5</v>
      </c>
      <c r="S348">
        <v>6</v>
      </c>
      <c r="T348">
        <v>6</v>
      </c>
      <c r="U348">
        <v>6</v>
      </c>
      <c r="V348">
        <v>6</v>
      </c>
      <c r="W348">
        <v>3</v>
      </c>
      <c r="X348">
        <v>6</v>
      </c>
      <c r="Y348">
        <v>5</v>
      </c>
      <c r="Z348">
        <v>5</v>
      </c>
      <c r="AA348">
        <v>5</v>
      </c>
      <c r="AB348">
        <v>6</v>
      </c>
      <c r="AC348">
        <v>4</v>
      </c>
      <c r="AD348">
        <v>5</v>
      </c>
      <c r="AE348">
        <v>6</v>
      </c>
      <c r="AF348">
        <v>6</v>
      </c>
      <c r="AG348">
        <v>6</v>
      </c>
      <c r="AH348">
        <v>6</v>
      </c>
      <c r="AI348">
        <v>3</v>
      </c>
      <c r="AJ348">
        <v>6</v>
      </c>
      <c r="AK348">
        <v>5</v>
      </c>
      <c r="AL348">
        <v>5</v>
      </c>
      <c r="AM348">
        <v>5</v>
      </c>
      <c r="AN348">
        <v>6</v>
      </c>
      <c r="AO348">
        <v>4</v>
      </c>
      <c r="AP348">
        <v>5</v>
      </c>
      <c r="AQ348">
        <v>6</v>
      </c>
      <c r="AR348">
        <v>6</v>
      </c>
      <c r="AS348">
        <v>6</v>
      </c>
      <c r="AT348">
        <v>6</v>
      </c>
      <c r="AU348">
        <v>3</v>
      </c>
      <c r="AV348">
        <v>6</v>
      </c>
      <c r="AW348">
        <v>32.4</v>
      </c>
      <c r="AX348">
        <v>32.4</v>
      </c>
      <c r="AY348">
        <v>32.4</v>
      </c>
      <c r="AZ348">
        <v>27.187000000000001</v>
      </c>
      <c r="BA348">
        <v>247</v>
      </c>
      <c r="BB348" t="s">
        <v>700</v>
      </c>
      <c r="BC348">
        <v>0</v>
      </c>
      <c r="BD348">
        <v>51.81</v>
      </c>
      <c r="BE348" t="s">
        <v>130</v>
      </c>
      <c r="BF348" t="s">
        <v>130</v>
      </c>
      <c r="BG348" t="s">
        <v>130</v>
      </c>
      <c r="BH348" t="s">
        <v>130</v>
      </c>
      <c r="BI348" t="s">
        <v>130</v>
      </c>
      <c r="BJ348" t="s">
        <v>130</v>
      </c>
      <c r="BK348" t="s">
        <v>130</v>
      </c>
      <c r="BL348" t="s">
        <v>130</v>
      </c>
      <c r="BM348" t="s">
        <v>130</v>
      </c>
      <c r="BN348" t="s">
        <v>130</v>
      </c>
      <c r="BO348" t="s">
        <v>130</v>
      </c>
      <c r="BP348" t="s">
        <v>130</v>
      </c>
      <c r="BQ348">
        <v>27.5</v>
      </c>
      <c r="BR348">
        <v>27.1</v>
      </c>
      <c r="BS348">
        <v>27.1</v>
      </c>
      <c r="BT348">
        <v>32.4</v>
      </c>
      <c r="BU348">
        <v>22.3</v>
      </c>
      <c r="BV348">
        <v>27.1</v>
      </c>
      <c r="BW348">
        <v>32.4</v>
      </c>
      <c r="BX348">
        <v>32.4</v>
      </c>
      <c r="BY348">
        <v>32.4</v>
      </c>
      <c r="BZ348">
        <v>32.4</v>
      </c>
      <c r="CA348">
        <v>13.4</v>
      </c>
      <c r="CB348">
        <v>32.4</v>
      </c>
      <c r="CC348">
        <v>1931100000</v>
      </c>
      <c r="CD348">
        <v>96109000</v>
      </c>
      <c r="CE348">
        <v>208540000</v>
      </c>
      <c r="CF348">
        <v>144760000</v>
      </c>
      <c r="CG348">
        <v>178030000</v>
      </c>
      <c r="CH348">
        <v>213870000</v>
      </c>
      <c r="CI348">
        <v>192120000</v>
      </c>
      <c r="CJ348">
        <v>238780000</v>
      </c>
      <c r="CK348">
        <v>88451000</v>
      </c>
      <c r="CL348">
        <v>174310000</v>
      </c>
      <c r="CM348">
        <v>125240000</v>
      </c>
      <c r="CN348">
        <v>96204000</v>
      </c>
      <c r="CO348">
        <v>174680000</v>
      </c>
      <c r="CP348">
        <v>175550000</v>
      </c>
      <c r="CQ348">
        <v>8737200</v>
      </c>
      <c r="CR348">
        <v>18959000</v>
      </c>
      <c r="CS348">
        <v>13160000</v>
      </c>
      <c r="CT348">
        <v>16185000</v>
      </c>
      <c r="CU348">
        <v>19443000</v>
      </c>
      <c r="CV348">
        <v>17466000</v>
      </c>
      <c r="CW348">
        <v>21707000</v>
      </c>
      <c r="CX348">
        <v>8041000</v>
      </c>
      <c r="CY348">
        <v>15846000</v>
      </c>
      <c r="CZ348">
        <v>11385000</v>
      </c>
      <c r="DA348">
        <v>8745800</v>
      </c>
      <c r="DB348">
        <v>15880000</v>
      </c>
      <c r="DC348">
        <v>23.05874</v>
      </c>
      <c r="DD348">
        <v>24.176380000000002</v>
      </c>
      <c r="DE348">
        <v>23.649660000000001</v>
      </c>
      <c r="DF348">
        <v>23.948149999999998</v>
      </c>
      <c r="DG348">
        <v>24.21275</v>
      </c>
      <c r="DH348">
        <v>24.058050000000001</v>
      </c>
      <c r="DI348">
        <v>24.371659999999999</v>
      </c>
      <c r="DJ348">
        <v>22.938939999999999</v>
      </c>
      <c r="DK348">
        <v>23.917619999999999</v>
      </c>
      <c r="DL348">
        <v>23.440629999999999</v>
      </c>
      <c r="DM348">
        <v>23.06016</v>
      </c>
      <c r="DN348">
        <v>23.92071</v>
      </c>
      <c r="DO348">
        <v>7.5661295774118204E-2</v>
      </c>
      <c r="DP348">
        <v>-0.11448033650716</v>
      </c>
      <c r="DQ348">
        <v>1.08110173055574</v>
      </c>
      <c r="DR348">
        <v>0.59914970397949197</v>
      </c>
      <c r="DS348">
        <v>0.59995721023175497</v>
      </c>
      <c r="DT348">
        <v>-0.44472440083821502</v>
      </c>
      <c r="DU348">
        <v>1</v>
      </c>
      <c r="DV348">
        <v>2</v>
      </c>
      <c r="DW348">
        <v>2</v>
      </c>
      <c r="DX348">
        <v>3</v>
      </c>
      <c r="DY348">
        <v>3</v>
      </c>
      <c r="DZ348">
        <v>5</v>
      </c>
      <c r="EA348">
        <v>6</v>
      </c>
      <c r="EB348">
        <v>2</v>
      </c>
      <c r="EC348">
        <v>5</v>
      </c>
      <c r="ED348">
        <v>2</v>
      </c>
      <c r="EE348">
        <v>1</v>
      </c>
      <c r="EF348">
        <v>3</v>
      </c>
      <c r="EG348">
        <v>35</v>
      </c>
      <c r="EH348">
        <v>137</v>
      </c>
      <c r="EI348" t="s">
        <v>701</v>
      </c>
      <c r="EJ348" t="s">
        <v>148</v>
      </c>
      <c r="EK348" t="s">
        <v>702</v>
      </c>
      <c r="EL348" t="s">
        <v>703</v>
      </c>
      <c r="EM348" t="s">
        <v>704</v>
      </c>
      <c r="EN348" t="s">
        <v>705</v>
      </c>
    </row>
    <row r="349" spans="1:148" x14ac:dyDescent="0.25">
      <c r="A349" t="s">
        <v>4224</v>
      </c>
      <c r="B349" t="s">
        <v>4224</v>
      </c>
      <c r="C349" t="s">
        <v>312</v>
      </c>
      <c r="D349" t="s">
        <v>312</v>
      </c>
      <c r="E349" t="s">
        <v>129</v>
      </c>
      <c r="F349" t="s">
        <v>4225</v>
      </c>
      <c r="G349" t="str">
        <f>MID(F349,FIND("&gt;sp|",F349)+4,6)</f>
        <v>Q99497</v>
      </c>
      <c r="H349" t="s">
        <v>5438</v>
      </c>
      <c r="I349">
        <v>2</v>
      </c>
      <c r="J349">
        <v>3</v>
      </c>
      <c r="K349">
        <v>3</v>
      </c>
      <c r="L349">
        <v>1</v>
      </c>
      <c r="M349">
        <v>3</v>
      </c>
      <c r="N349">
        <v>3</v>
      </c>
      <c r="O349">
        <v>3</v>
      </c>
      <c r="P349">
        <v>1</v>
      </c>
      <c r="Q349">
        <v>2</v>
      </c>
      <c r="R349">
        <v>1</v>
      </c>
      <c r="S349">
        <v>3</v>
      </c>
      <c r="T349">
        <v>3</v>
      </c>
      <c r="U349">
        <v>2</v>
      </c>
      <c r="V349">
        <v>1</v>
      </c>
      <c r="W349">
        <v>1</v>
      </c>
      <c r="X349">
        <v>2</v>
      </c>
      <c r="Y349">
        <v>3</v>
      </c>
      <c r="Z349">
        <v>3</v>
      </c>
      <c r="AA349">
        <v>3</v>
      </c>
      <c r="AB349">
        <v>1</v>
      </c>
      <c r="AC349">
        <v>2</v>
      </c>
      <c r="AD349">
        <v>1</v>
      </c>
      <c r="AE349">
        <v>3</v>
      </c>
      <c r="AF349">
        <v>3</v>
      </c>
      <c r="AG349">
        <v>2</v>
      </c>
      <c r="AH349">
        <v>1</v>
      </c>
      <c r="AI349">
        <v>1</v>
      </c>
      <c r="AJ349">
        <v>2</v>
      </c>
      <c r="AK349">
        <v>1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19.5</v>
      </c>
      <c r="AX349">
        <v>19.5</v>
      </c>
      <c r="AY349">
        <v>4.0999999999999996</v>
      </c>
      <c r="AZ349">
        <v>17.91</v>
      </c>
      <c r="BA349">
        <v>169</v>
      </c>
      <c r="BB349" t="s">
        <v>4226</v>
      </c>
      <c r="BC349">
        <v>0</v>
      </c>
      <c r="BD349">
        <v>22.013000000000002</v>
      </c>
      <c r="BE349" t="s">
        <v>130</v>
      </c>
      <c r="BF349" t="s">
        <v>131</v>
      </c>
      <c r="BG349" t="s">
        <v>130</v>
      </c>
      <c r="BH349" t="s">
        <v>131</v>
      </c>
      <c r="BI349" t="s">
        <v>131</v>
      </c>
      <c r="BJ349" t="s">
        <v>131</v>
      </c>
      <c r="BK349" t="s">
        <v>131</v>
      </c>
      <c r="BL349" t="s">
        <v>131</v>
      </c>
      <c r="BM349" t="s">
        <v>130</v>
      </c>
      <c r="BN349" t="s">
        <v>131</v>
      </c>
      <c r="BO349" t="s">
        <v>131</v>
      </c>
      <c r="BP349" t="s">
        <v>131</v>
      </c>
      <c r="BQ349">
        <v>19.5</v>
      </c>
      <c r="BR349">
        <v>19.5</v>
      </c>
      <c r="BS349">
        <v>19.5</v>
      </c>
      <c r="BT349">
        <v>4.0999999999999996</v>
      </c>
      <c r="BU349">
        <v>19.5</v>
      </c>
      <c r="BV349">
        <v>4.0999999999999996</v>
      </c>
      <c r="BW349">
        <v>19.5</v>
      </c>
      <c r="BX349">
        <v>19.5</v>
      </c>
      <c r="BY349">
        <v>19.5</v>
      </c>
      <c r="BZ349">
        <v>4.0999999999999996</v>
      </c>
      <c r="CA349">
        <v>4.0999999999999996</v>
      </c>
      <c r="CB349">
        <v>19.5</v>
      </c>
      <c r="CC349">
        <v>160810000</v>
      </c>
      <c r="CD349">
        <v>17681000</v>
      </c>
      <c r="CE349">
        <v>30455000</v>
      </c>
      <c r="CF349">
        <v>15244000</v>
      </c>
      <c r="CG349">
        <v>1418700</v>
      </c>
      <c r="CH349">
        <v>3652600</v>
      </c>
      <c r="CI349">
        <v>3288100</v>
      </c>
      <c r="CJ349">
        <v>29550000</v>
      </c>
      <c r="CK349">
        <v>14904000</v>
      </c>
      <c r="CL349">
        <v>23952000</v>
      </c>
      <c r="CM349">
        <v>3580700</v>
      </c>
      <c r="CN349">
        <v>5333200</v>
      </c>
      <c r="CO349">
        <v>11747000</v>
      </c>
      <c r="CP349">
        <v>14619000</v>
      </c>
      <c r="CQ349">
        <v>1607400</v>
      </c>
      <c r="CR349">
        <v>2768600</v>
      </c>
      <c r="CS349">
        <v>1385800</v>
      </c>
      <c r="CT349">
        <v>128970</v>
      </c>
      <c r="CU349">
        <v>332060</v>
      </c>
      <c r="CV349">
        <v>298920</v>
      </c>
      <c r="CW349">
        <v>2686400</v>
      </c>
      <c r="CX349">
        <v>1354900</v>
      </c>
      <c r="CY349">
        <v>2177500</v>
      </c>
      <c r="CZ349">
        <v>325520</v>
      </c>
      <c r="DA349">
        <v>484830</v>
      </c>
      <c r="DB349">
        <v>1068000</v>
      </c>
      <c r="DC349">
        <v>20.616299999999999</v>
      </c>
      <c r="DD349">
        <v>21.40072</v>
      </c>
      <c r="DE349">
        <v>20.402290000000001</v>
      </c>
      <c r="DF349">
        <v>16.976680000000002</v>
      </c>
      <c r="DG349">
        <v>18.341080000000002</v>
      </c>
      <c r="DH349">
        <v>18.189399999999999</v>
      </c>
      <c r="DI349">
        <v>21.357240000000001</v>
      </c>
      <c r="DJ349">
        <v>20.36975</v>
      </c>
      <c r="DK349">
        <v>21.05424</v>
      </c>
      <c r="DL349">
        <v>18.312390000000001</v>
      </c>
      <c r="DM349">
        <v>18.887119999999999</v>
      </c>
      <c r="DN349">
        <v>20.026479999999999</v>
      </c>
      <c r="DO349">
        <v>0.103045665704777</v>
      </c>
      <c r="DP349">
        <v>-0.120642979939777</v>
      </c>
      <c r="DQ349">
        <v>0.86948580677359</v>
      </c>
      <c r="DR349">
        <v>-1.2396087646484399</v>
      </c>
      <c r="DS349">
        <v>2.3098537911444001</v>
      </c>
      <c r="DT349">
        <v>2.9707164764404301</v>
      </c>
      <c r="DU349">
        <v>2</v>
      </c>
      <c r="DV349">
        <v>0</v>
      </c>
      <c r="DW349">
        <v>4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1</v>
      </c>
      <c r="ED349">
        <v>0</v>
      </c>
      <c r="EE349">
        <v>0</v>
      </c>
      <c r="EF349">
        <v>0</v>
      </c>
      <c r="EG349">
        <v>7</v>
      </c>
      <c r="EH349">
        <v>591</v>
      </c>
      <c r="EI349" t="s">
        <v>4227</v>
      </c>
      <c r="EJ349" t="s">
        <v>135</v>
      </c>
      <c r="EK349" t="s">
        <v>4228</v>
      </c>
      <c r="EL349" t="s">
        <v>4229</v>
      </c>
      <c r="EM349" t="s">
        <v>4230</v>
      </c>
      <c r="EN349" t="s">
        <v>4231</v>
      </c>
    </row>
    <row r="350" spans="1:148" x14ac:dyDescent="0.25">
      <c r="A350" t="s">
        <v>645</v>
      </c>
      <c r="B350" t="s">
        <v>645</v>
      </c>
      <c r="C350" t="s">
        <v>343</v>
      </c>
      <c r="D350" t="s">
        <v>343</v>
      </c>
      <c r="E350" t="s">
        <v>343</v>
      </c>
      <c r="F350" t="s">
        <v>646</v>
      </c>
      <c r="G350" t="str">
        <f>MID(F350,FIND("&gt;tr|",F350)+4,6)</f>
        <v>K7ES78</v>
      </c>
      <c r="H350" t="s">
        <v>5542</v>
      </c>
      <c r="I350">
        <v>7</v>
      </c>
      <c r="J350">
        <v>1</v>
      </c>
      <c r="K350">
        <v>1</v>
      </c>
      <c r="L350">
        <v>1</v>
      </c>
      <c r="M350">
        <v>0</v>
      </c>
      <c r="N350">
        <v>1</v>
      </c>
      <c r="O350">
        <v>0</v>
      </c>
      <c r="P350">
        <v>0</v>
      </c>
      <c r="Q350">
        <v>1</v>
      </c>
      <c r="R350">
        <v>1</v>
      </c>
      <c r="S350">
        <v>0</v>
      </c>
      <c r="T350">
        <v>0</v>
      </c>
      <c r="U350">
        <v>1</v>
      </c>
      <c r="V350">
        <v>1</v>
      </c>
      <c r="W350">
        <v>1</v>
      </c>
      <c r="X350">
        <v>1</v>
      </c>
      <c r="Y350">
        <v>0</v>
      </c>
      <c r="Z350">
        <v>1</v>
      </c>
      <c r="AA350">
        <v>0</v>
      </c>
      <c r="AB350">
        <v>0</v>
      </c>
      <c r="AC350">
        <v>1</v>
      </c>
      <c r="AD350">
        <v>1</v>
      </c>
      <c r="AE350">
        <v>0</v>
      </c>
      <c r="AF350">
        <v>0</v>
      </c>
      <c r="AG350">
        <v>1</v>
      </c>
      <c r="AH350">
        <v>1</v>
      </c>
      <c r="AI350">
        <v>1</v>
      </c>
      <c r="AJ350">
        <v>1</v>
      </c>
      <c r="AK350">
        <v>0</v>
      </c>
      <c r="AL350">
        <v>1</v>
      </c>
      <c r="AM350">
        <v>0</v>
      </c>
      <c r="AN350">
        <v>0</v>
      </c>
      <c r="AO350">
        <v>1</v>
      </c>
      <c r="AP350">
        <v>1</v>
      </c>
      <c r="AQ350">
        <v>0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12.5</v>
      </c>
      <c r="AX350">
        <v>12.5</v>
      </c>
      <c r="AY350">
        <v>12.5</v>
      </c>
      <c r="AZ350">
        <v>5.7743000000000002</v>
      </c>
      <c r="BA350">
        <v>72</v>
      </c>
      <c r="BB350" t="s">
        <v>647</v>
      </c>
      <c r="BC350">
        <v>4.8621999999999997E-3</v>
      </c>
      <c r="BD350">
        <v>6.4589999999999996</v>
      </c>
      <c r="BE350" t="s">
        <v>131</v>
      </c>
      <c r="BF350" t="s">
        <v>131</v>
      </c>
      <c r="BG350" t="s">
        <v>131</v>
      </c>
      <c r="BH350" t="s">
        <v>131</v>
      </c>
      <c r="BI350" t="s">
        <v>131</v>
      </c>
      <c r="BJ350" t="s">
        <v>131</v>
      </c>
      <c r="BK350" t="s">
        <v>131</v>
      </c>
      <c r="BL350" t="s">
        <v>131</v>
      </c>
      <c r="BM350" t="s">
        <v>131</v>
      </c>
      <c r="BN350" t="s">
        <v>130</v>
      </c>
      <c r="BO350" t="s">
        <v>131</v>
      </c>
      <c r="BP350" t="s">
        <v>131</v>
      </c>
      <c r="BQ350">
        <v>0</v>
      </c>
      <c r="BR350">
        <v>12.5</v>
      </c>
      <c r="BS350">
        <v>0</v>
      </c>
      <c r="BT350">
        <v>0</v>
      </c>
      <c r="BU350">
        <v>12.5</v>
      </c>
      <c r="BV350">
        <v>12.5</v>
      </c>
      <c r="BW350">
        <v>0</v>
      </c>
      <c r="BX350">
        <v>0</v>
      </c>
      <c r="BY350">
        <v>12.5</v>
      </c>
      <c r="BZ350">
        <v>12.5</v>
      </c>
      <c r="CA350">
        <v>12.5</v>
      </c>
      <c r="CB350">
        <v>12.5</v>
      </c>
      <c r="CC350">
        <v>3490900</v>
      </c>
      <c r="CD350">
        <v>0</v>
      </c>
      <c r="CE350">
        <v>134660</v>
      </c>
      <c r="CF350">
        <v>0</v>
      </c>
      <c r="CG350">
        <v>0</v>
      </c>
      <c r="CH350">
        <v>535840</v>
      </c>
      <c r="CI350">
        <v>235780</v>
      </c>
      <c r="CJ350">
        <v>0</v>
      </c>
      <c r="CK350">
        <v>0</v>
      </c>
      <c r="CL350">
        <v>174980</v>
      </c>
      <c r="CM350">
        <v>483400</v>
      </c>
      <c r="CN350">
        <v>562680</v>
      </c>
      <c r="CO350">
        <v>1363600</v>
      </c>
      <c r="CP350">
        <v>1745400</v>
      </c>
      <c r="CQ350">
        <v>0</v>
      </c>
      <c r="CR350">
        <v>67329</v>
      </c>
      <c r="CS350">
        <v>0</v>
      </c>
      <c r="CT350">
        <v>0</v>
      </c>
      <c r="CU350">
        <v>267920</v>
      </c>
      <c r="CV350">
        <v>117890</v>
      </c>
      <c r="CW350">
        <v>0</v>
      </c>
      <c r="CX350">
        <v>0</v>
      </c>
      <c r="CY350">
        <v>87489</v>
      </c>
      <c r="CZ350">
        <v>241700</v>
      </c>
      <c r="DA350">
        <v>281340</v>
      </c>
      <c r="DB350">
        <v>681780</v>
      </c>
      <c r="DC350">
        <v>9</v>
      </c>
      <c r="DD350">
        <v>16.03894</v>
      </c>
      <c r="DE350">
        <v>9</v>
      </c>
      <c r="DF350">
        <v>9</v>
      </c>
      <c r="DG350">
        <v>18.03144</v>
      </c>
      <c r="DH350">
        <v>16.847079999999998</v>
      </c>
      <c r="DI350">
        <v>9</v>
      </c>
      <c r="DJ350">
        <v>9</v>
      </c>
      <c r="DK350">
        <v>16.416810000000002</v>
      </c>
      <c r="DL350">
        <v>17.882860000000001</v>
      </c>
      <c r="DM350">
        <v>18.101959999999998</v>
      </c>
      <c r="DN350">
        <v>19.37895</v>
      </c>
      <c r="DO350">
        <v>1.22034549959163E-2</v>
      </c>
      <c r="DP350">
        <v>-0.125958124796549</v>
      </c>
      <c r="DQ350">
        <v>0.59623788704262304</v>
      </c>
      <c r="DR350">
        <v>-3.8284117380778002</v>
      </c>
      <c r="DS350">
        <v>0.37361295182385601</v>
      </c>
      <c r="DT350">
        <v>-3.2798614501953098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1</v>
      </c>
      <c r="EE350">
        <v>0</v>
      </c>
      <c r="EF350">
        <v>0</v>
      </c>
      <c r="EG350">
        <v>1</v>
      </c>
      <c r="EH350">
        <v>130</v>
      </c>
      <c r="EI350">
        <v>2327</v>
      </c>
      <c r="EJ350" t="b">
        <v>1</v>
      </c>
      <c r="EK350">
        <v>2428</v>
      </c>
      <c r="EL350" t="s">
        <v>648</v>
      </c>
      <c r="EM350">
        <v>12061</v>
      </c>
      <c r="EN350">
        <v>12061</v>
      </c>
    </row>
    <row r="351" spans="1:148" x14ac:dyDescent="0.25">
      <c r="A351" t="s">
        <v>4264</v>
      </c>
      <c r="B351" t="s">
        <v>4265</v>
      </c>
      <c r="C351" t="s">
        <v>4266</v>
      </c>
      <c r="D351" t="s">
        <v>4266</v>
      </c>
      <c r="E351" t="s">
        <v>4266</v>
      </c>
      <c r="F351" t="s">
        <v>4267</v>
      </c>
      <c r="G351" t="str">
        <f>MID(F351,FIND("&gt;sp|",F351)+4,6)</f>
        <v>Q99832</v>
      </c>
      <c r="H351" t="s">
        <v>5442</v>
      </c>
      <c r="I351">
        <v>5</v>
      </c>
      <c r="J351">
        <v>3</v>
      </c>
      <c r="K351">
        <v>3</v>
      </c>
      <c r="L351">
        <v>3</v>
      </c>
      <c r="M351">
        <v>2</v>
      </c>
      <c r="N351">
        <v>2</v>
      </c>
      <c r="O351">
        <v>2</v>
      </c>
      <c r="P351">
        <v>0</v>
      </c>
      <c r="Q351">
        <v>2</v>
      </c>
      <c r="R351">
        <v>3</v>
      </c>
      <c r="S351">
        <v>2</v>
      </c>
      <c r="T351">
        <v>1</v>
      </c>
      <c r="U351">
        <v>3</v>
      </c>
      <c r="V351">
        <v>3</v>
      </c>
      <c r="W351">
        <v>0</v>
      </c>
      <c r="X351">
        <v>1</v>
      </c>
      <c r="Y351">
        <v>2</v>
      </c>
      <c r="Z351">
        <v>2</v>
      </c>
      <c r="AA351">
        <v>2</v>
      </c>
      <c r="AB351">
        <v>0</v>
      </c>
      <c r="AC351">
        <v>2</v>
      </c>
      <c r="AD351">
        <v>3</v>
      </c>
      <c r="AE351">
        <v>2</v>
      </c>
      <c r="AF351">
        <v>1</v>
      </c>
      <c r="AG351">
        <v>3</v>
      </c>
      <c r="AH351">
        <v>3</v>
      </c>
      <c r="AI351">
        <v>0</v>
      </c>
      <c r="AJ351">
        <v>1</v>
      </c>
      <c r="AK351">
        <v>2</v>
      </c>
      <c r="AL351">
        <v>2</v>
      </c>
      <c r="AM351">
        <v>2</v>
      </c>
      <c r="AN351">
        <v>0</v>
      </c>
      <c r="AO351">
        <v>2</v>
      </c>
      <c r="AP351">
        <v>3</v>
      </c>
      <c r="AQ351">
        <v>2</v>
      </c>
      <c r="AR351">
        <v>1</v>
      </c>
      <c r="AS351">
        <v>3</v>
      </c>
      <c r="AT351">
        <v>3</v>
      </c>
      <c r="AU351">
        <v>0</v>
      </c>
      <c r="AV351">
        <v>1</v>
      </c>
      <c r="AW351">
        <v>11.4</v>
      </c>
      <c r="AX351">
        <v>11.4</v>
      </c>
      <c r="AY351">
        <v>11.4</v>
      </c>
      <c r="AZ351">
        <v>54.804000000000002</v>
      </c>
      <c r="BA351">
        <v>499</v>
      </c>
      <c r="BB351" t="s">
        <v>4268</v>
      </c>
      <c r="BC351">
        <v>0</v>
      </c>
      <c r="BD351">
        <v>17.782</v>
      </c>
      <c r="BE351" t="s">
        <v>130</v>
      </c>
      <c r="BF351" t="s">
        <v>131</v>
      </c>
      <c r="BG351" t="s">
        <v>131</v>
      </c>
      <c r="BH351" t="s">
        <v>131</v>
      </c>
      <c r="BI351" t="s">
        <v>130</v>
      </c>
      <c r="BJ351" t="s">
        <v>130</v>
      </c>
      <c r="BK351" t="s">
        <v>130</v>
      </c>
      <c r="BL351" t="s">
        <v>130</v>
      </c>
      <c r="BM351" t="s">
        <v>130</v>
      </c>
      <c r="BN351" t="s">
        <v>131</v>
      </c>
      <c r="BO351" t="s">
        <v>131</v>
      </c>
      <c r="BP351" t="s">
        <v>131</v>
      </c>
      <c r="BQ351">
        <v>7</v>
      </c>
      <c r="BR351">
        <v>7</v>
      </c>
      <c r="BS351">
        <v>7</v>
      </c>
      <c r="BT351">
        <v>0</v>
      </c>
      <c r="BU351">
        <v>7</v>
      </c>
      <c r="BV351">
        <v>11.4</v>
      </c>
      <c r="BW351">
        <v>6.4</v>
      </c>
      <c r="BX351">
        <v>2</v>
      </c>
      <c r="BY351">
        <v>11.4</v>
      </c>
      <c r="BZ351">
        <v>11.4</v>
      </c>
      <c r="CA351">
        <v>0</v>
      </c>
      <c r="CB351">
        <v>5</v>
      </c>
      <c r="CC351">
        <v>153960000</v>
      </c>
      <c r="CD351">
        <v>17816000</v>
      </c>
      <c r="CE351">
        <v>24230000</v>
      </c>
      <c r="CF351">
        <v>10048000</v>
      </c>
      <c r="CG351">
        <v>0</v>
      </c>
      <c r="CH351">
        <v>7034400</v>
      </c>
      <c r="CI351">
        <v>8835500</v>
      </c>
      <c r="CJ351">
        <v>19484000</v>
      </c>
      <c r="CK351">
        <v>9630900</v>
      </c>
      <c r="CL351">
        <v>31578000</v>
      </c>
      <c r="CM351">
        <v>15745000</v>
      </c>
      <c r="CN351">
        <v>0</v>
      </c>
      <c r="CO351">
        <v>9560400</v>
      </c>
      <c r="CP351">
        <v>5309100</v>
      </c>
      <c r="CQ351">
        <v>614360</v>
      </c>
      <c r="CR351">
        <v>835530</v>
      </c>
      <c r="CS351">
        <v>346470</v>
      </c>
      <c r="CT351">
        <v>0</v>
      </c>
      <c r="CU351">
        <v>242570</v>
      </c>
      <c r="CV351">
        <v>304670</v>
      </c>
      <c r="CW351">
        <v>671870</v>
      </c>
      <c r="CX351">
        <v>332100</v>
      </c>
      <c r="CY351">
        <v>1088900</v>
      </c>
      <c r="CZ351">
        <v>542940</v>
      </c>
      <c r="DA351">
        <v>0</v>
      </c>
      <c r="DB351">
        <v>329670</v>
      </c>
      <c r="DC351">
        <v>19.228729999999999</v>
      </c>
      <c r="DD351">
        <v>19.672329999999999</v>
      </c>
      <c r="DE351">
        <v>18.402370000000001</v>
      </c>
      <c r="DF351">
        <v>9</v>
      </c>
      <c r="DG351">
        <v>17.88804</v>
      </c>
      <c r="DH351">
        <v>18.216889999999999</v>
      </c>
      <c r="DI351">
        <v>19.35782</v>
      </c>
      <c r="DJ351">
        <v>18.341259999999998</v>
      </c>
      <c r="DK351">
        <v>20.05444</v>
      </c>
      <c r="DL351">
        <v>19.050429999999999</v>
      </c>
      <c r="DM351">
        <v>9</v>
      </c>
      <c r="DN351">
        <v>18.330660000000002</v>
      </c>
      <c r="DO351">
        <v>8.5640355768790005E-2</v>
      </c>
      <c r="DP351">
        <v>-0.150030771891277</v>
      </c>
      <c r="DQ351">
        <v>3.2424620198117197E-2</v>
      </c>
      <c r="DR351">
        <v>-0.42538897196451803</v>
      </c>
      <c r="DS351">
        <v>0.5981376944697</v>
      </c>
      <c r="DT351">
        <v>4.0661659240722701</v>
      </c>
      <c r="DU351">
        <v>1</v>
      </c>
      <c r="DV351">
        <v>0</v>
      </c>
      <c r="DW351">
        <v>0</v>
      </c>
      <c r="DX351">
        <v>0</v>
      </c>
      <c r="DY351">
        <v>1</v>
      </c>
      <c r="DZ351">
        <v>1</v>
      </c>
      <c r="EA351">
        <v>1</v>
      </c>
      <c r="EB351">
        <v>1</v>
      </c>
      <c r="EC351">
        <v>1</v>
      </c>
      <c r="ED351">
        <v>0</v>
      </c>
      <c r="EE351">
        <v>0</v>
      </c>
      <c r="EF351">
        <v>0</v>
      </c>
      <c r="EG351">
        <v>6</v>
      </c>
      <c r="EH351">
        <v>595</v>
      </c>
      <c r="EI351" t="s">
        <v>4269</v>
      </c>
      <c r="EJ351" t="s">
        <v>135</v>
      </c>
      <c r="EK351" t="s">
        <v>4270</v>
      </c>
      <c r="EL351" t="s">
        <v>4271</v>
      </c>
      <c r="EM351" t="s">
        <v>4272</v>
      </c>
      <c r="EN351" t="s">
        <v>4273</v>
      </c>
    </row>
    <row r="352" spans="1:148" x14ac:dyDescent="0.25">
      <c r="A352" t="s">
        <v>1721</v>
      </c>
      <c r="B352" t="s">
        <v>1722</v>
      </c>
      <c r="C352" t="s">
        <v>1723</v>
      </c>
      <c r="D352" t="s">
        <v>1723</v>
      </c>
      <c r="E352" t="s">
        <v>1723</v>
      </c>
      <c r="F352" t="s">
        <v>1724</v>
      </c>
      <c r="G352" t="str">
        <f>MID(F352,FIND("&gt;sp|",F352)+4,6)</f>
        <v>P33993</v>
      </c>
      <c r="H352" t="s">
        <v>5137</v>
      </c>
      <c r="I352">
        <v>4</v>
      </c>
      <c r="J352">
        <v>7</v>
      </c>
      <c r="K352">
        <v>7</v>
      </c>
      <c r="L352">
        <v>7</v>
      </c>
      <c r="M352">
        <v>5</v>
      </c>
      <c r="N352">
        <v>5</v>
      </c>
      <c r="O352">
        <v>5</v>
      </c>
      <c r="P352">
        <v>5</v>
      </c>
      <c r="Q352">
        <v>5</v>
      </c>
      <c r="R352">
        <v>2</v>
      </c>
      <c r="S352">
        <v>6</v>
      </c>
      <c r="T352">
        <v>5</v>
      </c>
      <c r="U352">
        <v>5</v>
      </c>
      <c r="V352">
        <v>4</v>
      </c>
      <c r="W352">
        <v>3</v>
      </c>
      <c r="X352">
        <v>5</v>
      </c>
      <c r="Y352">
        <v>5</v>
      </c>
      <c r="Z352">
        <v>5</v>
      </c>
      <c r="AA352">
        <v>5</v>
      </c>
      <c r="AB352">
        <v>5</v>
      </c>
      <c r="AC352">
        <v>5</v>
      </c>
      <c r="AD352">
        <v>2</v>
      </c>
      <c r="AE352">
        <v>6</v>
      </c>
      <c r="AF352">
        <v>5</v>
      </c>
      <c r="AG352">
        <v>5</v>
      </c>
      <c r="AH352">
        <v>4</v>
      </c>
      <c r="AI352">
        <v>3</v>
      </c>
      <c r="AJ352">
        <v>5</v>
      </c>
      <c r="AK352">
        <v>5</v>
      </c>
      <c r="AL352">
        <v>5</v>
      </c>
      <c r="AM352">
        <v>5</v>
      </c>
      <c r="AN352">
        <v>5</v>
      </c>
      <c r="AO352">
        <v>5</v>
      </c>
      <c r="AP352">
        <v>2</v>
      </c>
      <c r="AQ352">
        <v>6</v>
      </c>
      <c r="AR352">
        <v>5</v>
      </c>
      <c r="AS352">
        <v>5</v>
      </c>
      <c r="AT352">
        <v>4</v>
      </c>
      <c r="AU352">
        <v>3</v>
      </c>
      <c r="AV352">
        <v>5</v>
      </c>
      <c r="AW352">
        <v>13.6</v>
      </c>
      <c r="AX352">
        <v>13.6</v>
      </c>
      <c r="AY352">
        <v>13.6</v>
      </c>
      <c r="AZ352">
        <v>81.307000000000002</v>
      </c>
      <c r="BA352">
        <v>719</v>
      </c>
      <c r="BB352" t="s">
        <v>1725</v>
      </c>
      <c r="BC352">
        <v>0</v>
      </c>
      <c r="BD352">
        <v>52.56</v>
      </c>
      <c r="BE352" t="s">
        <v>130</v>
      </c>
      <c r="BF352" t="s">
        <v>130</v>
      </c>
      <c r="BG352" t="s">
        <v>130</v>
      </c>
      <c r="BH352" t="s">
        <v>131</v>
      </c>
      <c r="BI352" t="s">
        <v>130</v>
      </c>
      <c r="BJ352" t="s">
        <v>130</v>
      </c>
      <c r="BK352" t="s">
        <v>130</v>
      </c>
      <c r="BL352" t="s">
        <v>130</v>
      </c>
      <c r="BM352" t="s">
        <v>130</v>
      </c>
      <c r="BN352" t="s">
        <v>130</v>
      </c>
      <c r="BO352" t="s">
        <v>130</v>
      </c>
      <c r="BP352" t="s">
        <v>130</v>
      </c>
      <c r="BQ352">
        <v>7.4</v>
      </c>
      <c r="BR352">
        <v>7.4</v>
      </c>
      <c r="BS352">
        <v>7.4</v>
      </c>
      <c r="BT352">
        <v>9</v>
      </c>
      <c r="BU352">
        <v>7.4</v>
      </c>
      <c r="BV352">
        <v>2.5</v>
      </c>
      <c r="BW352">
        <v>10</v>
      </c>
      <c r="BX352">
        <v>7.4</v>
      </c>
      <c r="BY352">
        <v>7.9</v>
      </c>
      <c r="BZ352">
        <v>7.9</v>
      </c>
      <c r="CA352">
        <v>4.5999999999999996</v>
      </c>
      <c r="CB352">
        <v>9</v>
      </c>
      <c r="CC352">
        <v>643190000</v>
      </c>
      <c r="CD352">
        <v>59941000</v>
      </c>
      <c r="CE352">
        <v>80665000</v>
      </c>
      <c r="CF352">
        <v>54332000</v>
      </c>
      <c r="CG352">
        <v>24091000</v>
      </c>
      <c r="CH352">
        <v>62017000</v>
      </c>
      <c r="CI352">
        <v>20215000</v>
      </c>
      <c r="CJ352">
        <v>104770000</v>
      </c>
      <c r="CK352">
        <v>56621000</v>
      </c>
      <c r="CL352">
        <v>60777000</v>
      </c>
      <c r="CM352">
        <v>24600000</v>
      </c>
      <c r="CN352">
        <v>23686000</v>
      </c>
      <c r="CO352">
        <v>71475000</v>
      </c>
      <c r="CP352">
        <v>16926000</v>
      </c>
      <c r="CQ352">
        <v>1577400</v>
      </c>
      <c r="CR352">
        <v>2122800</v>
      </c>
      <c r="CS352">
        <v>1429800</v>
      </c>
      <c r="CT352">
        <v>633990</v>
      </c>
      <c r="CU352">
        <v>1632000</v>
      </c>
      <c r="CV352">
        <v>531980</v>
      </c>
      <c r="CW352">
        <v>2757000</v>
      </c>
      <c r="CX352">
        <v>1490000</v>
      </c>
      <c r="CY352">
        <v>1599400</v>
      </c>
      <c r="CZ352">
        <v>647380</v>
      </c>
      <c r="DA352">
        <v>623320</v>
      </c>
      <c r="DB352">
        <v>1880900</v>
      </c>
      <c r="DC352">
        <v>20.589120000000001</v>
      </c>
      <c r="DD352">
        <v>21.01754</v>
      </c>
      <c r="DE352">
        <v>20.447379999999999</v>
      </c>
      <c r="DF352">
        <v>19.274100000000001</v>
      </c>
      <c r="DG352">
        <v>20.638210000000001</v>
      </c>
      <c r="DH352">
        <v>19.02101</v>
      </c>
      <c r="DI352">
        <v>21.394670000000001</v>
      </c>
      <c r="DJ352">
        <v>20.506879999999999</v>
      </c>
      <c r="DK352">
        <v>20.609100000000002</v>
      </c>
      <c r="DL352">
        <v>19.30425</v>
      </c>
      <c r="DM352">
        <v>19.249610000000001</v>
      </c>
      <c r="DN352">
        <v>20.84299</v>
      </c>
      <c r="DO352">
        <v>0.17563130577581601</v>
      </c>
      <c r="DP352">
        <v>-0.15220451354980499</v>
      </c>
      <c r="DQ352">
        <v>7.4914150838770996E-2</v>
      </c>
      <c r="DR352">
        <v>-0.154510498046875</v>
      </c>
      <c r="DS352">
        <v>0.91535511608216902</v>
      </c>
      <c r="DT352">
        <v>1.0402367909749299</v>
      </c>
      <c r="DU352">
        <v>2</v>
      </c>
      <c r="DV352">
        <v>2</v>
      </c>
      <c r="DW352">
        <v>2</v>
      </c>
      <c r="DX352">
        <v>0</v>
      </c>
      <c r="DY352">
        <v>1</v>
      </c>
      <c r="DZ352">
        <v>1</v>
      </c>
      <c r="EA352">
        <v>2</v>
      </c>
      <c r="EB352">
        <v>2</v>
      </c>
      <c r="EC352">
        <v>2</v>
      </c>
      <c r="ED352">
        <v>3</v>
      </c>
      <c r="EE352">
        <v>1</v>
      </c>
      <c r="EF352">
        <v>2</v>
      </c>
      <c r="EG352">
        <v>20</v>
      </c>
      <c r="EH352">
        <v>257</v>
      </c>
      <c r="EI352" t="s">
        <v>1726</v>
      </c>
      <c r="EJ352" t="s">
        <v>137</v>
      </c>
      <c r="EK352" t="s">
        <v>1727</v>
      </c>
      <c r="EL352" t="s">
        <v>1728</v>
      </c>
      <c r="EM352" t="s">
        <v>1729</v>
      </c>
      <c r="EN352" t="s">
        <v>1730</v>
      </c>
    </row>
    <row r="353" spans="1:148" x14ac:dyDescent="0.25">
      <c r="A353" t="s">
        <v>2328</v>
      </c>
      <c r="B353" t="s">
        <v>2329</v>
      </c>
      <c r="C353" t="s">
        <v>2330</v>
      </c>
      <c r="D353" t="s">
        <v>2330</v>
      </c>
      <c r="E353" t="s">
        <v>2330</v>
      </c>
      <c r="F353" t="s">
        <v>2331</v>
      </c>
      <c r="G353" t="str">
        <f>MID(F353,FIND("&gt;sp|",F353)+4,6)</f>
        <v>P55209</v>
      </c>
      <c r="H353" t="s">
        <v>5210</v>
      </c>
      <c r="I353">
        <v>29</v>
      </c>
      <c r="J353">
        <v>4</v>
      </c>
      <c r="K353">
        <v>4</v>
      </c>
      <c r="L353">
        <v>4</v>
      </c>
      <c r="M353">
        <v>4</v>
      </c>
      <c r="N353">
        <v>3</v>
      </c>
      <c r="O353">
        <v>3</v>
      </c>
      <c r="P353">
        <v>2</v>
      </c>
      <c r="Q353">
        <v>2</v>
      </c>
      <c r="R353">
        <v>3</v>
      </c>
      <c r="S353">
        <v>4</v>
      </c>
      <c r="T353">
        <v>3</v>
      </c>
      <c r="U353">
        <v>4</v>
      </c>
      <c r="V353">
        <v>3</v>
      </c>
      <c r="W353">
        <v>3</v>
      </c>
      <c r="X353">
        <v>4</v>
      </c>
      <c r="Y353">
        <v>4</v>
      </c>
      <c r="Z353">
        <v>3</v>
      </c>
      <c r="AA353">
        <v>3</v>
      </c>
      <c r="AB353">
        <v>2</v>
      </c>
      <c r="AC353">
        <v>2</v>
      </c>
      <c r="AD353">
        <v>3</v>
      </c>
      <c r="AE353">
        <v>4</v>
      </c>
      <c r="AF353">
        <v>3</v>
      </c>
      <c r="AG353">
        <v>4</v>
      </c>
      <c r="AH353">
        <v>3</v>
      </c>
      <c r="AI353">
        <v>3</v>
      </c>
      <c r="AJ353">
        <v>4</v>
      </c>
      <c r="AK353">
        <v>4</v>
      </c>
      <c r="AL353">
        <v>3</v>
      </c>
      <c r="AM353">
        <v>3</v>
      </c>
      <c r="AN353">
        <v>2</v>
      </c>
      <c r="AO353">
        <v>2</v>
      </c>
      <c r="AP353">
        <v>3</v>
      </c>
      <c r="AQ353">
        <v>4</v>
      </c>
      <c r="AR353">
        <v>3</v>
      </c>
      <c r="AS353">
        <v>4</v>
      </c>
      <c r="AT353">
        <v>3</v>
      </c>
      <c r="AU353">
        <v>3</v>
      </c>
      <c r="AV353">
        <v>4</v>
      </c>
      <c r="AW353">
        <v>25.1</v>
      </c>
      <c r="AX353">
        <v>25.1</v>
      </c>
      <c r="AY353">
        <v>25.1</v>
      </c>
      <c r="AZ353">
        <v>37.344000000000001</v>
      </c>
      <c r="BA353">
        <v>323</v>
      </c>
      <c r="BB353" t="s">
        <v>2332</v>
      </c>
      <c r="BC353">
        <v>0</v>
      </c>
      <c r="BD353">
        <v>29.795000000000002</v>
      </c>
      <c r="BE353" t="s">
        <v>130</v>
      </c>
      <c r="BF353" t="s">
        <v>130</v>
      </c>
      <c r="BG353" t="s">
        <v>130</v>
      </c>
      <c r="BH353" t="s">
        <v>131</v>
      </c>
      <c r="BI353" t="s">
        <v>131</v>
      </c>
      <c r="BJ353" t="s">
        <v>130</v>
      </c>
      <c r="BK353" t="s">
        <v>130</v>
      </c>
      <c r="BL353" t="s">
        <v>130</v>
      </c>
      <c r="BM353" t="s">
        <v>130</v>
      </c>
      <c r="BN353" t="s">
        <v>130</v>
      </c>
      <c r="BO353" t="s">
        <v>131</v>
      </c>
      <c r="BP353" t="s">
        <v>130</v>
      </c>
      <c r="BQ353">
        <v>25.1</v>
      </c>
      <c r="BR353">
        <v>21.7</v>
      </c>
      <c r="BS353">
        <v>19.5</v>
      </c>
      <c r="BT353">
        <v>9</v>
      </c>
      <c r="BU353">
        <v>9</v>
      </c>
      <c r="BV353">
        <v>12.4</v>
      </c>
      <c r="BW353">
        <v>25.1</v>
      </c>
      <c r="BX353">
        <v>21.7</v>
      </c>
      <c r="BY353">
        <v>25.1</v>
      </c>
      <c r="BZ353">
        <v>19.5</v>
      </c>
      <c r="CA353">
        <v>12.4</v>
      </c>
      <c r="CB353">
        <v>25.1</v>
      </c>
      <c r="CC353">
        <v>460760000</v>
      </c>
      <c r="CD353">
        <v>50617000</v>
      </c>
      <c r="CE353">
        <v>27279000</v>
      </c>
      <c r="CF353">
        <v>29640000</v>
      </c>
      <c r="CG353">
        <v>16061000</v>
      </c>
      <c r="CH353">
        <v>20205000</v>
      </c>
      <c r="CI353">
        <v>39331000</v>
      </c>
      <c r="CJ353">
        <v>72217000</v>
      </c>
      <c r="CK353">
        <v>13342000</v>
      </c>
      <c r="CL353">
        <v>58442000</v>
      </c>
      <c r="CM353">
        <v>43114000</v>
      </c>
      <c r="CN353">
        <v>32246000</v>
      </c>
      <c r="CO353">
        <v>58263000</v>
      </c>
      <c r="CP353">
        <v>46076000</v>
      </c>
      <c r="CQ353">
        <v>5061700</v>
      </c>
      <c r="CR353">
        <v>2727900</v>
      </c>
      <c r="CS353">
        <v>2964000</v>
      </c>
      <c r="CT353">
        <v>1606100</v>
      </c>
      <c r="CU353">
        <v>2020500</v>
      </c>
      <c r="CV353">
        <v>3933100</v>
      </c>
      <c r="CW353">
        <v>7221700</v>
      </c>
      <c r="CX353">
        <v>1334200</v>
      </c>
      <c r="CY353">
        <v>5844200</v>
      </c>
      <c r="CZ353">
        <v>4311400</v>
      </c>
      <c r="DA353">
        <v>3224600</v>
      </c>
      <c r="DB353">
        <v>5826300</v>
      </c>
      <c r="DC353">
        <v>22.271190000000001</v>
      </c>
      <c r="DD353">
        <v>21.379359999999998</v>
      </c>
      <c r="DE353">
        <v>21.499110000000002</v>
      </c>
      <c r="DF353">
        <v>20.615130000000001</v>
      </c>
      <c r="DG353">
        <v>20.946280000000002</v>
      </c>
      <c r="DH353">
        <v>21.907240000000002</v>
      </c>
      <c r="DI353">
        <v>22.783909999999999</v>
      </c>
      <c r="DJ353">
        <v>20.347539999999999</v>
      </c>
      <c r="DK353">
        <v>22.478570000000001</v>
      </c>
      <c r="DL353">
        <v>22.039719999999999</v>
      </c>
      <c r="DM353">
        <v>21.62069</v>
      </c>
      <c r="DN353">
        <v>22.474150000000002</v>
      </c>
      <c r="DO353">
        <v>6.5534671169988096E-2</v>
      </c>
      <c r="DP353">
        <v>-0.15345382690429701</v>
      </c>
      <c r="DQ353">
        <v>0.90288517210126096</v>
      </c>
      <c r="DR353">
        <v>-0.88863817850748805</v>
      </c>
      <c r="DS353">
        <v>0.51438075089344903</v>
      </c>
      <c r="DT353">
        <v>0.56033897399902299</v>
      </c>
      <c r="DU353">
        <v>1</v>
      </c>
      <c r="DV353">
        <v>1</v>
      </c>
      <c r="DW353">
        <v>1</v>
      </c>
      <c r="DX353">
        <v>0</v>
      </c>
      <c r="DY353">
        <v>0</v>
      </c>
      <c r="DZ353">
        <v>2</v>
      </c>
      <c r="EA353">
        <v>5</v>
      </c>
      <c r="EB353">
        <v>2</v>
      </c>
      <c r="EC353">
        <v>4</v>
      </c>
      <c r="ED353">
        <v>2</v>
      </c>
      <c r="EE353">
        <v>0</v>
      </c>
      <c r="EF353">
        <v>1</v>
      </c>
      <c r="EG353">
        <v>19</v>
      </c>
      <c r="EH353">
        <v>334</v>
      </c>
      <c r="EI353" t="s">
        <v>2333</v>
      </c>
      <c r="EJ353" t="s">
        <v>136</v>
      </c>
      <c r="EK353" t="s">
        <v>2334</v>
      </c>
      <c r="EL353" t="s">
        <v>2335</v>
      </c>
      <c r="EM353" t="s">
        <v>2336</v>
      </c>
      <c r="EN353" t="s">
        <v>2337</v>
      </c>
    </row>
    <row r="354" spans="1:148" x14ac:dyDescent="0.25">
      <c r="A354" t="s">
        <v>1425</v>
      </c>
      <c r="B354" t="s">
        <v>1426</v>
      </c>
      <c r="C354" t="s">
        <v>1427</v>
      </c>
      <c r="D354" t="s">
        <v>1427</v>
      </c>
      <c r="E354" t="s">
        <v>1427</v>
      </c>
      <c r="F354" t="s">
        <v>1428</v>
      </c>
      <c r="G354" t="str">
        <f>MID(F354,FIND("&gt;sp|",F354)+4,6)</f>
        <v>P23396</v>
      </c>
      <c r="H354" t="s">
        <v>5105</v>
      </c>
      <c r="I354">
        <v>15</v>
      </c>
      <c r="J354">
        <v>16</v>
      </c>
      <c r="K354">
        <v>16</v>
      </c>
      <c r="L354">
        <v>16</v>
      </c>
      <c r="M354">
        <v>15</v>
      </c>
      <c r="N354">
        <v>14</v>
      </c>
      <c r="O354">
        <v>14</v>
      </c>
      <c r="P354">
        <v>14</v>
      </c>
      <c r="Q354">
        <v>13</v>
      </c>
      <c r="R354">
        <v>15</v>
      </c>
      <c r="S354">
        <v>15</v>
      </c>
      <c r="T354">
        <v>15</v>
      </c>
      <c r="U354">
        <v>14</v>
      </c>
      <c r="V354">
        <v>14</v>
      </c>
      <c r="W354">
        <v>11</v>
      </c>
      <c r="X354">
        <v>13</v>
      </c>
      <c r="Y354">
        <v>15</v>
      </c>
      <c r="Z354">
        <v>14</v>
      </c>
      <c r="AA354">
        <v>14</v>
      </c>
      <c r="AB354">
        <v>14</v>
      </c>
      <c r="AC354">
        <v>13</v>
      </c>
      <c r="AD354">
        <v>15</v>
      </c>
      <c r="AE354">
        <v>15</v>
      </c>
      <c r="AF354">
        <v>15</v>
      </c>
      <c r="AG354">
        <v>14</v>
      </c>
      <c r="AH354">
        <v>14</v>
      </c>
      <c r="AI354">
        <v>11</v>
      </c>
      <c r="AJ354">
        <v>13</v>
      </c>
      <c r="AK354">
        <v>15</v>
      </c>
      <c r="AL354">
        <v>14</v>
      </c>
      <c r="AM354">
        <v>14</v>
      </c>
      <c r="AN354">
        <v>14</v>
      </c>
      <c r="AO354">
        <v>13</v>
      </c>
      <c r="AP354">
        <v>15</v>
      </c>
      <c r="AQ354">
        <v>15</v>
      </c>
      <c r="AR354">
        <v>15</v>
      </c>
      <c r="AS354">
        <v>14</v>
      </c>
      <c r="AT354">
        <v>14</v>
      </c>
      <c r="AU354">
        <v>11</v>
      </c>
      <c r="AV354">
        <v>13</v>
      </c>
      <c r="AW354">
        <v>70.8</v>
      </c>
      <c r="AX354">
        <v>70.8</v>
      </c>
      <c r="AY354">
        <v>70.8</v>
      </c>
      <c r="AZ354">
        <v>26.687999999999999</v>
      </c>
      <c r="BA354">
        <v>243</v>
      </c>
      <c r="BB354" t="s">
        <v>1429</v>
      </c>
      <c r="BC354">
        <v>0</v>
      </c>
      <c r="BD354">
        <v>144.74</v>
      </c>
      <c r="BE354" t="s">
        <v>130</v>
      </c>
      <c r="BF354" t="s">
        <v>130</v>
      </c>
      <c r="BG354" t="s">
        <v>130</v>
      </c>
      <c r="BH354" t="s">
        <v>130</v>
      </c>
      <c r="BI354" t="s">
        <v>130</v>
      </c>
      <c r="BJ354" t="s">
        <v>130</v>
      </c>
      <c r="BK354" t="s">
        <v>130</v>
      </c>
      <c r="BL354" t="s">
        <v>130</v>
      </c>
      <c r="BM354" t="s">
        <v>130</v>
      </c>
      <c r="BN354" t="s">
        <v>130</v>
      </c>
      <c r="BO354" t="s">
        <v>130</v>
      </c>
      <c r="BP354" t="s">
        <v>130</v>
      </c>
      <c r="BQ354">
        <v>70.8</v>
      </c>
      <c r="BR354">
        <v>70.8</v>
      </c>
      <c r="BS354">
        <v>70.8</v>
      </c>
      <c r="BT354">
        <v>67.5</v>
      </c>
      <c r="BU354">
        <v>67.5</v>
      </c>
      <c r="BV354">
        <v>70.8</v>
      </c>
      <c r="BW354">
        <v>70.8</v>
      </c>
      <c r="BX354">
        <v>67.099999999999994</v>
      </c>
      <c r="BY354">
        <v>70.8</v>
      </c>
      <c r="BZ354">
        <v>61.3</v>
      </c>
      <c r="CA354">
        <v>56.4</v>
      </c>
      <c r="CB354">
        <v>65</v>
      </c>
      <c r="CC354">
        <v>8784700000</v>
      </c>
      <c r="CD354">
        <v>527620000</v>
      </c>
      <c r="CE354">
        <v>1396100000</v>
      </c>
      <c r="CF354">
        <v>488880000</v>
      </c>
      <c r="CG354">
        <v>589400000</v>
      </c>
      <c r="CH354">
        <v>797690000</v>
      </c>
      <c r="CI354">
        <v>829700000</v>
      </c>
      <c r="CJ354">
        <v>1087300000</v>
      </c>
      <c r="CK354">
        <v>570450000</v>
      </c>
      <c r="CL354">
        <v>815060000</v>
      </c>
      <c r="CM354">
        <v>397400000</v>
      </c>
      <c r="CN354">
        <v>417850000</v>
      </c>
      <c r="CO354">
        <v>867270000</v>
      </c>
      <c r="CP354">
        <v>462350000</v>
      </c>
      <c r="CQ354">
        <v>27770000</v>
      </c>
      <c r="CR354">
        <v>73478000</v>
      </c>
      <c r="CS354">
        <v>25731000</v>
      </c>
      <c r="CT354">
        <v>31021000</v>
      </c>
      <c r="CU354">
        <v>41984000</v>
      </c>
      <c r="CV354">
        <v>43669000</v>
      </c>
      <c r="CW354">
        <v>57225000</v>
      </c>
      <c r="CX354">
        <v>30024000</v>
      </c>
      <c r="CY354">
        <v>42898000</v>
      </c>
      <c r="CZ354">
        <v>20916000</v>
      </c>
      <c r="DA354">
        <v>21992000</v>
      </c>
      <c r="DB354">
        <v>45646000</v>
      </c>
      <c r="DC354">
        <v>24.72702</v>
      </c>
      <c r="DD354">
        <v>26.13081</v>
      </c>
      <c r="DE354">
        <v>24.617000000000001</v>
      </c>
      <c r="DF354">
        <v>24.88674</v>
      </c>
      <c r="DG354">
        <v>25.323340000000002</v>
      </c>
      <c r="DH354">
        <v>25.380109999999998</v>
      </c>
      <c r="DI354">
        <v>25.770140000000001</v>
      </c>
      <c r="DJ354">
        <v>24.83961</v>
      </c>
      <c r="DK354">
        <v>25.354410000000001</v>
      </c>
      <c r="DL354">
        <v>24.318100000000001</v>
      </c>
      <c r="DM354">
        <v>24.39048</v>
      </c>
      <c r="DN354">
        <v>25.44398</v>
      </c>
      <c r="DO354">
        <v>0.105632366198273</v>
      </c>
      <c r="DP354">
        <v>-0.16310755411784</v>
      </c>
      <c r="DQ354">
        <v>0.53364671260622298</v>
      </c>
      <c r="DR354">
        <v>0.47920608520507801</v>
      </c>
      <c r="DS354">
        <v>2.5164449217438101E-2</v>
      </c>
      <c r="DT354">
        <v>-3.8448333740234403E-2</v>
      </c>
      <c r="DU354">
        <v>6</v>
      </c>
      <c r="DV354">
        <v>5</v>
      </c>
      <c r="DW354">
        <v>6</v>
      </c>
      <c r="DX354">
        <v>11</v>
      </c>
      <c r="DY354">
        <v>9</v>
      </c>
      <c r="DZ354">
        <v>11</v>
      </c>
      <c r="EA354">
        <v>10</v>
      </c>
      <c r="EB354">
        <v>9</v>
      </c>
      <c r="EC354">
        <v>9</v>
      </c>
      <c r="ED354">
        <v>8</v>
      </c>
      <c r="EE354">
        <v>8</v>
      </c>
      <c r="EF354">
        <v>11</v>
      </c>
      <c r="EG354">
        <v>103</v>
      </c>
      <c r="EH354">
        <v>221</v>
      </c>
      <c r="EI354" t="s">
        <v>1430</v>
      </c>
      <c r="EJ354" t="s">
        <v>145</v>
      </c>
      <c r="EK354" t="s">
        <v>1431</v>
      </c>
      <c r="EL354" t="s">
        <v>1432</v>
      </c>
      <c r="EM354" t="s">
        <v>1433</v>
      </c>
      <c r="EN354" t="s">
        <v>1434</v>
      </c>
      <c r="EP354" t="s">
        <v>1435</v>
      </c>
      <c r="ER354" t="s">
        <v>1436</v>
      </c>
    </row>
    <row r="355" spans="1:148" x14ac:dyDescent="0.25">
      <c r="A355" t="s">
        <v>2153</v>
      </c>
      <c r="B355" t="s">
        <v>2153</v>
      </c>
      <c r="C355" t="s">
        <v>2154</v>
      </c>
      <c r="D355" t="s">
        <v>2154</v>
      </c>
      <c r="E355" t="s">
        <v>2154</v>
      </c>
      <c r="F355" t="s">
        <v>2155</v>
      </c>
      <c r="G355" t="str">
        <f>MID(F355,FIND("&gt;sp|",F355)+4,6)</f>
        <v>P49915</v>
      </c>
      <c r="H355" t="s">
        <v>5189</v>
      </c>
      <c r="I355">
        <v>2</v>
      </c>
      <c r="J355">
        <v>3</v>
      </c>
      <c r="K355">
        <v>3</v>
      </c>
      <c r="L355">
        <v>3</v>
      </c>
      <c r="M355">
        <v>3</v>
      </c>
      <c r="N355">
        <v>2</v>
      </c>
      <c r="O355">
        <v>2</v>
      </c>
      <c r="P355">
        <v>1</v>
      </c>
      <c r="Q355">
        <v>1</v>
      </c>
      <c r="R355">
        <v>1</v>
      </c>
      <c r="S355">
        <v>3</v>
      </c>
      <c r="T355">
        <v>2</v>
      </c>
      <c r="U355">
        <v>3</v>
      </c>
      <c r="V355">
        <v>1</v>
      </c>
      <c r="W355">
        <v>1</v>
      </c>
      <c r="X355">
        <v>1</v>
      </c>
      <c r="Y355">
        <v>3</v>
      </c>
      <c r="Z355">
        <v>2</v>
      </c>
      <c r="AA355">
        <v>2</v>
      </c>
      <c r="AB355">
        <v>1</v>
      </c>
      <c r="AC355">
        <v>1</v>
      </c>
      <c r="AD355">
        <v>1</v>
      </c>
      <c r="AE355">
        <v>3</v>
      </c>
      <c r="AF355">
        <v>2</v>
      </c>
      <c r="AG355">
        <v>3</v>
      </c>
      <c r="AH355">
        <v>1</v>
      </c>
      <c r="AI355">
        <v>1</v>
      </c>
      <c r="AJ355">
        <v>1</v>
      </c>
      <c r="AK355">
        <v>3</v>
      </c>
      <c r="AL355">
        <v>2</v>
      </c>
      <c r="AM355">
        <v>2</v>
      </c>
      <c r="AN355">
        <v>1</v>
      </c>
      <c r="AO355">
        <v>1</v>
      </c>
      <c r="AP355">
        <v>1</v>
      </c>
      <c r="AQ355">
        <v>3</v>
      </c>
      <c r="AR355">
        <v>2</v>
      </c>
      <c r="AS355">
        <v>3</v>
      </c>
      <c r="AT355">
        <v>1</v>
      </c>
      <c r="AU355">
        <v>1</v>
      </c>
      <c r="AV355">
        <v>1</v>
      </c>
      <c r="AW355">
        <v>4.3</v>
      </c>
      <c r="AX355">
        <v>4.3</v>
      </c>
      <c r="AY355">
        <v>4.3</v>
      </c>
      <c r="AZ355">
        <v>76.715000000000003</v>
      </c>
      <c r="BA355">
        <v>693</v>
      </c>
      <c r="BB355" t="s">
        <v>2156</v>
      </c>
      <c r="BC355">
        <v>0</v>
      </c>
      <c r="BD355">
        <v>22.151</v>
      </c>
      <c r="BE355" t="s">
        <v>130</v>
      </c>
      <c r="BF355" t="s">
        <v>130</v>
      </c>
      <c r="BG355" t="s">
        <v>130</v>
      </c>
      <c r="BH355" t="s">
        <v>131</v>
      </c>
      <c r="BI355" t="s">
        <v>131</v>
      </c>
      <c r="BJ355" t="s">
        <v>131</v>
      </c>
      <c r="BK355" t="s">
        <v>130</v>
      </c>
      <c r="BL355" t="s">
        <v>130</v>
      </c>
      <c r="BM355" t="s">
        <v>130</v>
      </c>
      <c r="BN355" t="s">
        <v>131</v>
      </c>
      <c r="BO355" t="s">
        <v>131</v>
      </c>
      <c r="BP355" t="s">
        <v>131</v>
      </c>
      <c r="BQ355">
        <v>4.3</v>
      </c>
      <c r="BR355">
        <v>1.6</v>
      </c>
      <c r="BS355">
        <v>1.6</v>
      </c>
      <c r="BT355">
        <v>1.4</v>
      </c>
      <c r="BU355">
        <v>1.4</v>
      </c>
      <c r="BV355">
        <v>1.4</v>
      </c>
      <c r="BW355">
        <v>4.3</v>
      </c>
      <c r="BX355">
        <v>1.6</v>
      </c>
      <c r="BY355">
        <v>4.3</v>
      </c>
      <c r="BZ355">
        <v>1.4</v>
      </c>
      <c r="CA355">
        <v>1.4</v>
      </c>
      <c r="CB355">
        <v>2.7</v>
      </c>
      <c r="CC355">
        <v>82791000</v>
      </c>
      <c r="CD355">
        <v>13322000</v>
      </c>
      <c r="CE355">
        <v>12757000</v>
      </c>
      <c r="CF355">
        <v>8793500</v>
      </c>
      <c r="CG355">
        <v>696200</v>
      </c>
      <c r="CH355">
        <v>1422200</v>
      </c>
      <c r="CI355">
        <v>1354300</v>
      </c>
      <c r="CJ355">
        <v>17488000</v>
      </c>
      <c r="CK355">
        <v>7805600</v>
      </c>
      <c r="CL355">
        <v>15542000</v>
      </c>
      <c r="CM355">
        <v>1715200</v>
      </c>
      <c r="CN355">
        <v>999490</v>
      </c>
      <c r="CO355">
        <v>895490</v>
      </c>
      <c r="CP355">
        <v>1971200</v>
      </c>
      <c r="CQ355">
        <v>317190</v>
      </c>
      <c r="CR355">
        <v>303730</v>
      </c>
      <c r="CS355">
        <v>209370</v>
      </c>
      <c r="CT355">
        <v>16576</v>
      </c>
      <c r="CU355">
        <v>33861</v>
      </c>
      <c r="CV355">
        <v>32245</v>
      </c>
      <c r="CW355">
        <v>416390</v>
      </c>
      <c r="CX355">
        <v>185850</v>
      </c>
      <c r="CY355">
        <v>370060</v>
      </c>
      <c r="CZ355">
        <v>40838</v>
      </c>
      <c r="DA355">
        <v>23797</v>
      </c>
      <c r="DB355">
        <v>21321</v>
      </c>
      <c r="DC355">
        <v>18.274989999999999</v>
      </c>
      <c r="DD355">
        <v>18.212430000000001</v>
      </c>
      <c r="DE355">
        <v>17.675699999999999</v>
      </c>
      <c r="DF355">
        <v>14.01681</v>
      </c>
      <c r="DG355">
        <v>15.04734</v>
      </c>
      <c r="DH355">
        <v>14.976789999999999</v>
      </c>
      <c r="DI355">
        <v>18.667580000000001</v>
      </c>
      <c r="DJ355">
        <v>17.503779999999999</v>
      </c>
      <c r="DK355">
        <v>18.497399999999999</v>
      </c>
      <c r="DL355">
        <v>15.317629999999999</v>
      </c>
      <c r="DM355">
        <v>14.538489999999999</v>
      </c>
      <c r="DN355">
        <v>14.379989999999999</v>
      </c>
      <c r="DO355">
        <v>0.15372909058992101</v>
      </c>
      <c r="DP355">
        <v>-0.168547312418621</v>
      </c>
      <c r="DQ355">
        <v>5.06858992453178E-2</v>
      </c>
      <c r="DR355">
        <v>-6.5057436625163903E-2</v>
      </c>
      <c r="DS355">
        <v>3.0383098459210198</v>
      </c>
      <c r="DT355">
        <v>3.3740599950154602</v>
      </c>
      <c r="DU355">
        <v>2</v>
      </c>
      <c r="DV355">
        <v>1</v>
      </c>
      <c r="DW355">
        <v>1</v>
      </c>
      <c r="DX355">
        <v>0</v>
      </c>
      <c r="DY355">
        <v>0</v>
      </c>
      <c r="DZ355">
        <v>0</v>
      </c>
      <c r="EA355">
        <v>1</v>
      </c>
      <c r="EB355">
        <v>2</v>
      </c>
      <c r="EC355">
        <v>1</v>
      </c>
      <c r="ED355">
        <v>0</v>
      </c>
      <c r="EE355">
        <v>0</v>
      </c>
      <c r="EF355">
        <v>0</v>
      </c>
      <c r="EG355">
        <v>8</v>
      </c>
      <c r="EH355">
        <v>313</v>
      </c>
      <c r="EI355" t="s">
        <v>2157</v>
      </c>
      <c r="EJ355" t="s">
        <v>135</v>
      </c>
      <c r="EK355" t="s">
        <v>2158</v>
      </c>
      <c r="EL355" t="s">
        <v>2159</v>
      </c>
      <c r="EM355" t="s">
        <v>2160</v>
      </c>
      <c r="EN355" t="s">
        <v>2161</v>
      </c>
    </row>
    <row r="356" spans="1:148" x14ac:dyDescent="0.25">
      <c r="A356" t="s">
        <v>957</v>
      </c>
      <c r="B356" t="s">
        <v>957</v>
      </c>
      <c r="C356" t="s">
        <v>958</v>
      </c>
      <c r="D356" t="s">
        <v>959</v>
      </c>
      <c r="E356" t="s">
        <v>959</v>
      </c>
      <c r="F356" t="s">
        <v>960</v>
      </c>
      <c r="G356" t="str">
        <f>MID(F356,FIND("&gt;sp|",F356)+4,6)</f>
        <v>P10412</v>
      </c>
      <c r="H356" t="s">
        <v>5060</v>
      </c>
      <c r="I356">
        <v>2</v>
      </c>
      <c r="J356">
        <v>14</v>
      </c>
      <c r="K356">
        <v>2</v>
      </c>
      <c r="L356">
        <v>2</v>
      </c>
      <c r="M356">
        <v>14</v>
      </c>
      <c r="N356">
        <v>13</v>
      </c>
      <c r="O356">
        <v>14</v>
      </c>
      <c r="P356">
        <v>13</v>
      </c>
      <c r="Q356">
        <v>13</v>
      </c>
      <c r="R356">
        <v>13</v>
      </c>
      <c r="S356">
        <v>11</v>
      </c>
      <c r="T356">
        <v>13</v>
      </c>
      <c r="U356">
        <v>11</v>
      </c>
      <c r="V356">
        <v>14</v>
      </c>
      <c r="W356">
        <v>13</v>
      </c>
      <c r="X356">
        <v>13</v>
      </c>
      <c r="Y356">
        <v>2</v>
      </c>
      <c r="Z356">
        <v>2</v>
      </c>
      <c r="AA356">
        <v>2</v>
      </c>
      <c r="AB356">
        <v>2</v>
      </c>
      <c r="AC356">
        <v>2</v>
      </c>
      <c r="AD356">
        <v>2</v>
      </c>
      <c r="AE356">
        <v>1</v>
      </c>
      <c r="AF356">
        <v>2</v>
      </c>
      <c r="AG356">
        <v>2</v>
      </c>
      <c r="AH356">
        <v>2</v>
      </c>
      <c r="AI356">
        <v>2</v>
      </c>
      <c r="AJ356">
        <v>2</v>
      </c>
      <c r="AK356">
        <v>2</v>
      </c>
      <c r="AL356">
        <v>2</v>
      </c>
      <c r="AM356">
        <v>2</v>
      </c>
      <c r="AN356">
        <v>2</v>
      </c>
      <c r="AO356">
        <v>2</v>
      </c>
      <c r="AP356">
        <v>2</v>
      </c>
      <c r="AQ356">
        <v>1</v>
      </c>
      <c r="AR356">
        <v>2</v>
      </c>
      <c r="AS356">
        <v>2</v>
      </c>
      <c r="AT356">
        <v>2</v>
      </c>
      <c r="AU356">
        <v>2</v>
      </c>
      <c r="AV356">
        <v>2</v>
      </c>
      <c r="AW356">
        <v>42.5</v>
      </c>
      <c r="AX356">
        <v>9.6</v>
      </c>
      <c r="AY356">
        <v>9.6</v>
      </c>
      <c r="AZ356">
        <v>21.864999999999998</v>
      </c>
      <c r="BA356">
        <v>219</v>
      </c>
      <c r="BB356" t="s">
        <v>961</v>
      </c>
      <c r="BC356">
        <v>0</v>
      </c>
      <c r="BD356">
        <v>27.678000000000001</v>
      </c>
      <c r="BE356" t="s">
        <v>130</v>
      </c>
      <c r="BF356" t="s">
        <v>131</v>
      </c>
      <c r="BG356" t="s">
        <v>130</v>
      </c>
      <c r="BH356" t="s">
        <v>131</v>
      </c>
      <c r="BI356" t="s">
        <v>130</v>
      </c>
      <c r="BJ356" t="s">
        <v>130</v>
      </c>
      <c r="BK356" t="s">
        <v>130</v>
      </c>
      <c r="BL356" t="s">
        <v>130</v>
      </c>
      <c r="BM356" t="s">
        <v>130</v>
      </c>
      <c r="BN356" t="s">
        <v>130</v>
      </c>
      <c r="BO356" t="s">
        <v>130</v>
      </c>
      <c r="BP356" t="s">
        <v>130</v>
      </c>
      <c r="BQ356">
        <v>42.5</v>
      </c>
      <c r="BR356">
        <v>42.5</v>
      </c>
      <c r="BS356">
        <v>42.5</v>
      </c>
      <c r="BT356">
        <v>42.5</v>
      </c>
      <c r="BU356">
        <v>39.299999999999997</v>
      </c>
      <c r="BV356">
        <v>39.299999999999997</v>
      </c>
      <c r="BW356">
        <v>37.9</v>
      </c>
      <c r="BX356">
        <v>42.5</v>
      </c>
      <c r="BY356">
        <v>35.200000000000003</v>
      </c>
      <c r="BZ356">
        <v>42.5</v>
      </c>
      <c r="CA356">
        <v>38.799999999999997</v>
      </c>
      <c r="CB356">
        <v>42.5</v>
      </c>
      <c r="CC356">
        <v>1218200000</v>
      </c>
      <c r="CD356">
        <v>35435000</v>
      </c>
      <c r="CE356">
        <v>19805000</v>
      </c>
      <c r="CF356">
        <v>49346000</v>
      </c>
      <c r="CG356">
        <v>42685000</v>
      </c>
      <c r="CH356">
        <v>282620000</v>
      </c>
      <c r="CI356">
        <v>247180000</v>
      </c>
      <c r="CJ356">
        <v>52262000</v>
      </c>
      <c r="CK356">
        <v>23288000</v>
      </c>
      <c r="CL356">
        <v>40450000</v>
      </c>
      <c r="CM356">
        <v>133250000</v>
      </c>
      <c r="CN356">
        <v>132720000</v>
      </c>
      <c r="CO356">
        <v>159190000</v>
      </c>
      <c r="CP356">
        <v>135360000</v>
      </c>
      <c r="CQ356">
        <v>3937200</v>
      </c>
      <c r="CR356">
        <v>2200500</v>
      </c>
      <c r="CS356">
        <v>5482800</v>
      </c>
      <c r="CT356">
        <v>4742800</v>
      </c>
      <c r="CU356">
        <v>31402000</v>
      </c>
      <c r="CV356">
        <v>27464000</v>
      </c>
      <c r="CW356">
        <v>5806900</v>
      </c>
      <c r="CX356">
        <v>2587600</v>
      </c>
      <c r="CY356">
        <v>4494500</v>
      </c>
      <c r="CZ356">
        <v>14806000</v>
      </c>
      <c r="DA356">
        <v>14747000</v>
      </c>
      <c r="DB356">
        <v>17688000</v>
      </c>
      <c r="DC356">
        <v>21.908740000000002</v>
      </c>
      <c r="DD356">
        <v>21.069400000000002</v>
      </c>
      <c r="DE356">
        <v>22.386479999999999</v>
      </c>
      <c r="DF356">
        <v>22.177309999999999</v>
      </c>
      <c r="DG356">
        <v>24.904350000000001</v>
      </c>
      <c r="DH356">
        <v>24.711040000000001</v>
      </c>
      <c r="DI356">
        <v>22.469339999999999</v>
      </c>
      <c r="DJ356">
        <v>21.303180000000001</v>
      </c>
      <c r="DK356">
        <v>22.099730000000001</v>
      </c>
      <c r="DL356">
        <v>23.819680000000002</v>
      </c>
      <c r="DM356">
        <v>23.81392</v>
      </c>
      <c r="DN356">
        <v>24.076270000000001</v>
      </c>
      <c r="DO356">
        <v>0.119440661317584</v>
      </c>
      <c r="DP356">
        <v>-0.169209162394207</v>
      </c>
      <c r="DQ356">
        <v>1.0306406456961899E-2</v>
      </c>
      <c r="DR356">
        <v>2.7610778808593799E-2</v>
      </c>
      <c r="DS356">
        <v>1.0494801366061399</v>
      </c>
      <c r="DT356">
        <v>-2.14269193013509</v>
      </c>
      <c r="DU356">
        <v>1</v>
      </c>
      <c r="DV356">
        <v>0</v>
      </c>
      <c r="DW356">
        <v>1</v>
      </c>
      <c r="DX356">
        <v>0</v>
      </c>
      <c r="DY356">
        <v>3</v>
      </c>
      <c r="DZ356">
        <v>3</v>
      </c>
      <c r="EA356">
        <v>1</v>
      </c>
      <c r="EB356">
        <v>1</v>
      </c>
      <c r="EC356">
        <v>1</v>
      </c>
      <c r="ED356">
        <v>1</v>
      </c>
      <c r="EE356">
        <v>1</v>
      </c>
      <c r="EF356">
        <v>2</v>
      </c>
      <c r="EG356">
        <v>15</v>
      </c>
      <c r="EH356">
        <v>165</v>
      </c>
      <c r="EI356" t="s">
        <v>962</v>
      </c>
      <c r="EJ356" t="s">
        <v>963</v>
      </c>
      <c r="EK356" t="s">
        <v>964</v>
      </c>
      <c r="EL356" t="s">
        <v>965</v>
      </c>
      <c r="EM356" t="s">
        <v>966</v>
      </c>
      <c r="EN356" t="s">
        <v>967</v>
      </c>
    </row>
    <row r="357" spans="1:148" x14ac:dyDescent="0.25">
      <c r="A357" t="s">
        <v>1406</v>
      </c>
      <c r="B357" t="s">
        <v>1406</v>
      </c>
      <c r="C357" t="s">
        <v>1407</v>
      </c>
      <c r="D357" t="s">
        <v>1407</v>
      </c>
      <c r="E357" t="s">
        <v>1407</v>
      </c>
      <c r="F357" t="s">
        <v>1408</v>
      </c>
      <c r="G357" t="str">
        <f>MID(F357,FIND("&gt;sp|",F357)+4,6)</f>
        <v>P23246</v>
      </c>
      <c r="H357" t="s">
        <v>5103</v>
      </c>
      <c r="I357">
        <v>3</v>
      </c>
      <c r="J357">
        <v>3</v>
      </c>
      <c r="K357">
        <v>3</v>
      </c>
      <c r="L357">
        <v>3</v>
      </c>
      <c r="M357">
        <v>3</v>
      </c>
      <c r="N357">
        <v>3</v>
      </c>
      <c r="O357">
        <v>2</v>
      </c>
      <c r="P357">
        <v>2</v>
      </c>
      <c r="Q357">
        <v>3</v>
      </c>
      <c r="R357">
        <v>3</v>
      </c>
      <c r="S357">
        <v>2</v>
      </c>
      <c r="T357">
        <v>3</v>
      </c>
      <c r="U357">
        <v>3</v>
      </c>
      <c r="V357">
        <v>3</v>
      </c>
      <c r="W357">
        <v>2</v>
      </c>
      <c r="X357">
        <v>2</v>
      </c>
      <c r="Y357">
        <v>3</v>
      </c>
      <c r="Z357">
        <v>3</v>
      </c>
      <c r="AA357">
        <v>2</v>
      </c>
      <c r="AB357">
        <v>2</v>
      </c>
      <c r="AC357">
        <v>3</v>
      </c>
      <c r="AD357">
        <v>3</v>
      </c>
      <c r="AE357">
        <v>2</v>
      </c>
      <c r="AF357">
        <v>3</v>
      </c>
      <c r="AG357">
        <v>3</v>
      </c>
      <c r="AH357">
        <v>3</v>
      </c>
      <c r="AI357">
        <v>2</v>
      </c>
      <c r="AJ357">
        <v>2</v>
      </c>
      <c r="AK357">
        <v>3</v>
      </c>
      <c r="AL357">
        <v>3</v>
      </c>
      <c r="AM357">
        <v>2</v>
      </c>
      <c r="AN357">
        <v>2</v>
      </c>
      <c r="AO357">
        <v>3</v>
      </c>
      <c r="AP357">
        <v>3</v>
      </c>
      <c r="AQ357">
        <v>2</v>
      </c>
      <c r="AR357">
        <v>3</v>
      </c>
      <c r="AS357">
        <v>3</v>
      </c>
      <c r="AT357">
        <v>3</v>
      </c>
      <c r="AU357">
        <v>2</v>
      </c>
      <c r="AV357">
        <v>2</v>
      </c>
      <c r="AW357">
        <v>7.3</v>
      </c>
      <c r="AX357">
        <v>7.3</v>
      </c>
      <c r="AY357">
        <v>7.3</v>
      </c>
      <c r="AZ357">
        <v>72.262</v>
      </c>
      <c r="BA357">
        <v>669</v>
      </c>
      <c r="BB357" t="s">
        <v>1409</v>
      </c>
      <c r="BC357">
        <v>0</v>
      </c>
      <c r="BD357">
        <v>28.41</v>
      </c>
      <c r="BE357" t="s">
        <v>130</v>
      </c>
      <c r="BF357" t="s">
        <v>130</v>
      </c>
      <c r="BG357" t="s">
        <v>130</v>
      </c>
      <c r="BH357" t="s">
        <v>131</v>
      </c>
      <c r="BI357" t="s">
        <v>130</v>
      </c>
      <c r="BJ357" t="s">
        <v>131</v>
      </c>
      <c r="BK357" t="s">
        <v>130</v>
      </c>
      <c r="BL357" t="s">
        <v>130</v>
      </c>
      <c r="BM357" t="s">
        <v>130</v>
      </c>
      <c r="BN357" t="s">
        <v>131</v>
      </c>
      <c r="BO357" t="s">
        <v>130</v>
      </c>
      <c r="BP357" t="s">
        <v>130</v>
      </c>
      <c r="BQ357">
        <v>7.3</v>
      </c>
      <c r="BR357">
        <v>7.3</v>
      </c>
      <c r="BS357">
        <v>5.2</v>
      </c>
      <c r="BT357">
        <v>3.9</v>
      </c>
      <c r="BU357">
        <v>7.3</v>
      </c>
      <c r="BV357">
        <v>7.3</v>
      </c>
      <c r="BW357">
        <v>5.2</v>
      </c>
      <c r="BX357">
        <v>7.3</v>
      </c>
      <c r="BY357">
        <v>7.3</v>
      </c>
      <c r="BZ357">
        <v>7.3</v>
      </c>
      <c r="CA357">
        <v>5.2</v>
      </c>
      <c r="CB357">
        <v>5.2</v>
      </c>
      <c r="CC357">
        <v>306710000</v>
      </c>
      <c r="CD357">
        <v>26875000</v>
      </c>
      <c r="CE357">
        <v>42291000</v>
      </c>
      <c r="CF357">
        <v>21088000</v>
      </c>
      <c r="CG357">
        <v>8134100</v>
      </c>
      <c r="CH357">
        <v>36607000</v>
      </c>
      <c r="CI357">
        <v>17505000</v>
      </c>
      <c r="CJ357">
        <v>37855000</v>
      </c>
      <c r="CK357">
        <v>23013000</v>
      </c>
      <c r="CL357">
        <v>39979000</v>
      </c>
      <c r="CM357">
        <v>17615000</v>
      </c>
      <c r="CN357">
        <v>14927000</v>
      </c>
      <c r="CO357">
        <v>20820000</v>
      </c>
      <c r="CP357">
        <v>11360000</v>
      </c>
      <c r="CQ357">
        <v>995380</v>
      </c>
      <c r="CR357">
        <v>1566300</v>
      </c>
      <c r="CS357">
        <v>781040</v>
      </c>
      <c r="CT357">
        <v>301260</v>
      </c>
      <c r="CU357">
        <v>1355800</v>
      </c>
      <c r="CV357">
        <v>648340</v>
      </c>
      <c r="CW357">
        <v>1402100</v>
      </c>
      <c r="CX357">
        <v>852340</v>
      </c>
      <c r="CY357">
        <v>1480700</v>
      </c>
      <c r="CZ357">
        <v>652390</v>
      </c>
      <c r="DA357">
        <v>552850</v>
      </c>
      <c r="DB357">
        <v>771120</v>
      </c>
      <c r="DC357">
        <v>19.924890000000001</v>
      </c>
      <c r="DD357">
        <v>20.57893</v>
      </c>
      <c r="DE357">
        <v>19.575040000000001</v>
      </c>
      <c r="DF357">
        <v>18.20065</v>
      </c>
      <c r="DG357">
        <v>20.370709999999999</v>
      </c>
      <c r="DH357">
        <v>19.30639</v>
      </c>
      <c r="DI357">
        <v>20.419160000000002</v>
      </c>
      <c r="DJ357">
        <v>19.701070000000001</v>
      </c>
      <c r="DK357">
        <v>20.49785</v>
      </c>
      <c r="DL357">
        <v>19.315370000000001</v>
      </c>
      <c r="DM357">
        <v>19.076530000000002</v>
      </c>
      <c r="DN357">
        <v>19.5566</v>
      </c>
      <c r="DO357">
        <v>0.175519650163172</v>
      </c>
      <c r="DP357">
        <v>-0.179739634195965</v>
      </c>
      <c r="DQ357">
        <v>1.21362424255421E-2</v>
      </c>
      <c r="DR357">
        <v>-2.3582458496093799E-2</v>
      </c>
      <c r="DS357">
        <v>0.457327243725415</v>
      </c>
      <c r="DT357">
        <v>0.73370107014973796</v>
      </c>
      <c r="DU357">
        <v>1</v>
      </c>
      <c r="DV357">
        <v>3</v>
      </c>
      <c r="DW357">
        <v>1</v>
      </c>
      <c r="DX357">
        <v>0</v>
      </c>
      <c r="DY357">
        <v>1</v>
      </c>
      <c r="DZ357">
        <v>0</v>
      </c>
      <c r="EA357">
        <v>3</v>
      </c>
      <c r="EB357">
        <v>2</v>
      </c>
      <c r="EC357">
        <v>1</v>
      </c>
      <c r="ED357">
        <v>0</v>
      </c>
      <c r="EE357">
        <v>1</v>
      </c>
      <c r="EF357">
        <v>2</v>
      </c>
      <c r="EG357">
        <v>15</v>
      </c>
      <c r="EH357">
        <v>219</v>
      </c>
      <c r="EI357" t="s">
        <v>1410</v>
      </c>
      <c r="EJ357" t="s">
        <v>135</v>
      </c>
      <c r="EK357" t="s">
        <v>1411</v>
      </c>
      <c r="EL357" t="s">
        <v>1412</v>
      </c>
      <c r="EM357" t="s">
        <v>1413</v>
      </c>
      <c r="EN357" t="s">
        <v>1414</v>
      </c>
      <c r="EP357">
        <v>67</v>
      </c>
      <c r="ER357">
        <v>557</v>
      </c>
    </row>
    <row r="358" spans="1:148" x14ac:dyDescent="0.25">
      <c r="A358" t="s">
        <v>3373</v>
      </c>
      <c r="B358" t="s">
        <v>3373</v>
      </c>
      <c r="C358">
        <v>5</v>
      </c>
      <c r="D358">
        <v>5</v>
      </c>
      <c r="E358">
        <v>5</v>
      </c>
      <c r="F358" t="s">
        <v>3374</v>
      </c>
      <c r="G358" t="str">
        <f>MID(F358,FIND("&gt;sp|",F358)+4,6)</f>
        <v>Q13489</v>
      </c>
      <c r="H358" t="s">
        <v>5324</v>
      </c>
      <c r="I358">
        <v>1</v>
      </c>
      <c r="J358">
        <v>5</v>
      </c>
      <c r="K358">
        <v>5</v>
      </c>
      <c r="L358">
        <v>5</v>
      </c>
      <c r="M358">
        <v>5</v>
      </c>
      <c r="N358">
        <v>4</v>
      </c>
      <c r="O358">
        <v>4</v>
      </c>
      <c r="P358">
        <v>0</v>
      </c>
      <c r="Q358">
        <v>0</v>
      </c>
      <c r="R358">
        <v>0</v>
      </c>
      <c r="S358">
        <v>5</v>
      </c>
      <c r="T358">
        <v>5</v>
      </c>
      <c r="U358">
        <v>5</v>
      </c>
      <c r="V358">
        <v>0</v>
      </c>
      <c r="W358">
        <v>0</v>
      </c>
      <c r="X358">
        <v>0</v>
      </c>
      <c r="Y358">
        <v>5</v>
      </c>
      <c r="Z358">
        <v>4</v>
      </c>
      <c r="AA358">
        <v>4</v>
      </c>
      <c r="AB358">
        <v>0</v>
      </c>
      <c r="AC358">
        <v>0</v>
      </c>
      <c r="AD358">
        <v>0</v>
      </c>
      <c r="AE358">
        <v>5</v>
      </c>
      <c r="AF358">
        <v>5</v>
      </c>
      <c r="AG358">
        <v>5</v>
      </c>
      <c r="AH358">
        <v>0</v>
      </c>
      <c r="AI358">
        <v>0</v>
      </c>
      <c r="AJ358">
        <v>0</v>
      </c>
      <c r="AK358">
        <v>5</v>
      </c>
      <c r="AL358">
        <v>4</v>
      </c>
      <c r="AM358">
        <v>4</v>
      </c>
      <c r="AN358">
        <v>0</v>
      </c>
      <c r="AO358">
        <v>0</v>
      </c>
      <c r="AP358">
        <v>0</v>
      </c>
      <c r="AQ358">
        <v>5</v>
      </c>
      <c r="AR358">
        <v>5</v>
      </c>
      <c r="AS358">
        <v>5</v>
      </c>
      <c r="AT358">
        <v>0</v>
      </c>
      <c r="AU358">
        <v>0</v>
      </c>
      <c r="AV358">
        <v>0</v>
      </c>
      <c r="AW358">
        <v>14.6</v>
      </c>
      <c r="AX358">
        <v>14.6</v>
      </c>
      <c r="AY358">
        <v>14.6</v>
      </c>
      <c r="AZ358">
        <v>68.370999999999995</v>
      </c>
      <c r="BA358">
        <v>604</v>
      </c>
      <c r="BB358">
        <v>604</v>
      </c>
      <c r="BC358">
        <v>0</v>
      </c>
      <c r="BD358">
        <v>56.771000000000001</v>
      </c>
      <c r="BE358" t="s">
        <v>130</v>
      </c>
      <c r="BF358" t="s">
        <v>130</v>
      </c>
      <c r="BG358" t="s">
        <v>130</v>
      </c>
      <c r="BH358" t="s">
        <v>131</v>
      </c>
      <c r="BI358" t="s">
        <v>131</v>
      </c>
      <c r="BJ358" t="s">
        <v>131</v>
      </c>
      <c r="BK358" t="s">
        <v>130</v>
      </c>
      <c r="BL358" t="s">
        <v>130</v>
      </c>
      <c r="BM358" t="s">
        <v>130</v>
      </c>
      <c r="BN358" t="s">
        <v>131</v>
      </c>
      <c r="BO358" t="s">
        <v>131</v>
      </c>
      <c r="BP358" t="s">
        <v>131</v>
      </c>
      <c r="BQ358">
        <v>14.6</v>
      </c>
      <c r="BR358">
        <v>12.9</v>
      </c>
      <c r="BS358">
        <v>12.9</v>
      </c>
      <c r="BT358">
        <v>0</v>
      </c>
      <c r="BU358">
        <v>0</v>
      </c>
      <c r="BV358">
        <v>0</v>
      </c>
      <c r="BW358">
        <v>14.6</v>
      </c>
      <c r="BX358">
        <v>14.6</v>
      </c>
      <c r="BY358">
        <v>14.6</v>
      </c>
      <c r="BZ358">
        <v>0</v>
      </c>
      <c r="CA358">
        <v>0</v>
      </c>
      <c r="CB358">
        <v>0</v>
      </c>
      <c r="CC358">
        <v>328090000</v>
      </c>
      <c r="CD358">
        <v>59521000</v>
      </c>
      <c r="CE358">
        <v>59898000</v>
      </c>
      <c r="CF358">
        <v>31820000</v>
      </c>
      <c r="CG358">
        <v>0</v>
      </c>
      <c r="CH358">
        <v>0</v>
      </c>
      <c r="CI358">
        <v>0</v>
      </c>
      <c r="CJ358">
        <v>90369000</v>
      </c>
      <c r="CK358">
        <v>37003000</v>
      </c>
      <c r="CL358">
        <v>49478000</v>
      </c>
      <c r="CM358">
        <v>0</v>
      </c>
      <c r="CN358">
        <v>0</v>
      </c>
      <c r="CO358">
        <v>0</v>
      </c>
      <c r="CP358">
        <v>11313000</v>
      </c>
      <c r="CQ358">
        <v>2052500</v>
      </c>
      <c r="CR358">
        <v>2065400</v>
      </c>
      <c r="CS358">
        <v>1097200</v>
      </c>
      <c r="CT358">
        <v>0</v>
      </c>
      <c r="CU358">
        <v>0</v>
      </c>
      <c r="CV358">
        <v>0</v>
      </c>
      <c r="CW358">
        <v>3116200</v>
      </c>
      <c r="CX358">
        <v>1276000</v>
      </c>
      <c r="CY358">
        <v>1706100</v>
      </c>
      <c r="CZ358">
        <v>0</v>
      </c>
      <c r="DA358">
        <v>0</v>
      </c>
      <c r="DB358">
        <v>0</v>
      </c>
      <c r="DC358">
        <v>20.96895</v>
      </c>
      <c r="DD358">
        <v>20.977989999999998</v>
      </c>
      <c r="DE358">
        <v>20.0654</v>
      </c>
      <c r="DF358">
        <v>9</v>
      </c>
      <c r="DG358">
        <v>9</v>
      </c>
      <c r="DH358">
        <v>9</v>
      </c>
      <c r="DI358">
        <v>21.571359999999999</v>
      </c>
      <c r="DJ358">
        <v>20.283200000000001</v>
      </c>
      <c r="DK358">
        <v>20.702269999999999</v>
      </c>
      <c r="DL358">
        <v>9</v>
      </c>
      <c r="DM358">
        <v>9</v>
      </c>
      <c r="DN358">
        <v>9</v>
      </c>
      <c r="DO358">
        <v>0.13822513111464599</v>
      </c>
      <c r="DP358">
        <v>-0.18149630228678501</v>
      </c>
      <c r="DQ358">
        <v>0</v>
      </c>
      <c r="DR358">
        <v>0</v>
      </c>
      <c r="DS358">
        <v>5.5681280197454397</v>
      </c>
      <c r="DT358">
        <v>11.670778274536101</v>
      </c>
      <c r="DU358">
        <v>2</v>
      </c>
      <c r="DV358">
        <v>2</v>
      </c>
      <c r="DW358">
        <v>3</v>
      </c>
      <c r="DX358">
        <v>0</v>
      </c>
      <c r="DY358">
        <v>0</v>
      </c>
      <c r="DZ358">
        <v>0</v>
      </c>
      <c r="EA358">
        <v>4</v>
      </c>
      <c r="EB358">
        <v>4</v>
      </c>
      <c r="EC358">
        <v>3</v>
      </c>
      <c r="ED358">
        <v>0</v>
      </c>
      <c r="EE358">
        <v>0</v>
      </c>
      <c r="EF358">
        <v>0</v>
      </c>
      <c r="EG358">
        <v>18</v>
      </c>
      <c r="EH358">
        <v>458</v>
      </c>
      <c r="EI358" t="s">
        <v>3375</v>
      </c>
      <c r="EJ358" t="s">
        <v>147</v>
      </c>
      <c r="EK358" t="s">
        <v>3376</v>
      </c>
      <c r="EL358" t="s">
        <v>3377</v>
      </c>
      <c r="EM358" t="s">
        <v>3378</v>
      </c>
      <c r="EN358" t="s">
        <v>3379</v>
      </c>
    </row>
    <row r="359" spans="1:148" x14ac:dyDescent="0.25">
      <c r="A359" t="s">
        <v>3006</v>
      </c>
      <c r="B359" t="s">
        <v>3006</v>
      </c>
      <c r="C359" t="s">
        <v>3007</v>
      </c>
      <c r="D359" t="s">
        <v>3007</v>
      </c>
      <c r="E359" t="s">
        <v>3007</v>
      </c>
      <c r="F359" t="s">
        <v>3008</v>
      </c>
      <c r="G359" t="str">
        <f>MID(F359,FIND("&gt;sp|",F359)+4,6)</f>
        <v>P78527</v>
      </c>
      <c r="H359" t="s">
        <v>5283</v>
      </c>
      <c r="I359">
        <v>2</v>
      </c>
      <c r="J359">
        <v>7</v>
      </c>
      <c r="K359">
        <v>7</v>
      </c>
      <c r="L359">
        <v>7</v>
      </c>
      <c r="M359">
        <v>6</v>
      </c>
      <c r="N359">
        <v>7</v>
      </c>
      <c r="O359">
        <v>6</v>
      </c>
      <c r="P359">
        <v>3</v>
      </c>
      <c r="Q359">
        <v>6</v>
      </c>
      <c r="R359">
        <v>5</v>
      </c>
      <c r="S359">
        <v>6</v>
      </c>
      <c r="T359">
        <v>7</v>
      </c>
      <c r="U359">
        <v>7</v>
      </c>
      <c r="V359">
        <v>5</v>
      </c>
      <c r="W359">
        <v>4</v>
      </c>
      <c r="X359">
        <v>6</v>
      </c>
      <c r="Y359">
        <v>6</v>
      </c>
      <c r="Z359">
        <v>7</v>
      </c>
      <c r="AA359">
        <v>6</v>
      </c>
      <c r="AB359">
        <v>3</v>
      </c>
      <c r="AC359">
        <v>6</v>
      </c>
      <c r="AD359">
        <v>5</v>
      </c>
      <c r="AE359">
        <v>6</v>
      </c>
      <c r="AF359">
        <v>7</v>
      </c>
      <c r="AG359">
        <v>7</v>
      </c>
      <c r="AH359">
        <v>5</v>
      </c>
      <c r="AI359">
        <v>4</v>
      </c>
      <c r="AJ359">
        <v>6</v>
      </c>
      <c r="AK359">
        <v>6</v>
      </c>
      <c r="AL359">
        <v>7</v>
      </c>
      <c r="AM359">
        <v>6</v>
      </c>
      <c r="AN359">
        <v>3</v>
      </c>
      <c r="AO359">
        <v>6</v>
      </c>
      <c r="AP359">
        <v>5</v>
      </c>
      <c r="AQ359">
        <v>6</v>
      </c>
      <c r="AR359">
        <v>7</v>
      </c>
      <c r="AS359">
        <v>7</v>
      </c>
      <c r="AT359">
        <v>5</v>
      </c>
      <c r="AU359">
        <v>4</v>
      </c>
      <c r="AV359">
        <v>6</v>
      </c>
      <c r="AW359">
        <v>2.2000000000000002</v>
      </c>
      <c r="AX359">
        <v>2.2000000000000002</v>
      </c>
      <c r="AY359">
        <v>2.2000000000000002</v>
      </c>
      <c r="AZ359">
        <v>465.5</v>
      </c>
      <c r="BA359">
        <v>4097</v>
      </c>
      <c r="BB359" t="s">
        <v>3009</v>
      </c>
      <c r="BC359">
        <v>0</v>
      </c>
      <c r="BD359">
        <v>60.091000000000001</v>
      </c>
      <c r="BE359" t="s">
        <v>130</v>
      </c>
      <c r="BF359" t="s">
        <v>130</v>
      </c>
      <c r="BG359" t="s">
        <v>130</v>
      </c>
      <c r="BH359" t="s">
        <v>131</v>
      </c>
      <c r="BI359" t="s">
        <v>131</v>
      </c>
      <c r="BJ359" t="s">
        <v>131</v>
      </c>
      <c r="BK359" t="s">
        <v>130</v>
      </c>
      <c r="BL359" t="s">
        <v>130</v>
      </c>
      <c r="BM359" t="s">
        <v>130</v>
      </c>
      <c r="BN359" t="s">
        <v>130</v>
      </c>
      <c r="BO359" t="s">
        <v>131</v>
      </c>
      <c r="BP359" t="s">
        <v>130</v>
      </c>
      <c r="BQ359">
        <v>1.9</v>
      </c>
      <c r="BR359">
        <v>2.2000000000000002</v>
      </c>
      <c r="BS359">
        <v>1.9</v>
      </c>
      <c r="BT359">
        <v>0.8</v>
      </c>
      <c r="BU359">
        <v>1.9</v>
      </c>
      <c r="BV359">
        <v>1.4</v>
      </c>
      <c r="BW359">
        <v>1.7</v>
      </c>
      <c r="BX359">
        <v>2.2000000000000002</v>
      </c>
      <c r="BY359">
        <v>2.2000000000000002</v>
      </c>
      <c r="BZ359">
        <v>1.6</v>
      </c>
      <c r="CA359">
        <v>1.2</v>
      </c>
      <c r="CB359">
        <v>1.9</v>
      </c>
      <c r="CC359">
        <v>351320000</v>
      </c>
      <c r="CD359">
        <v>34936000</v>
      </c>
      <c r="CE359">
        <v>42836000</v>
      </c>
      <c r="CF359">
        <v>40797000</v>
      </c>
      <c r="CG359">
        <v>10227000</v>
      </c>
      <c r="CH359">
        <v>9760600</v>
      </c>
      <c r="CI359">
        <v>13806000</v>
      </c>
      <c r="CJ359">
        <v>57453000</v>
      </c>
      <c r="CK359">
        <v>31582000</v>
      </c>
      <c r="CL359">
        <v>49079000</v>
      </c>
      <c r="CM359">
        <v>18497000</v>
      </c>
      <c r="CN359">
        <v>7140000</v>
      </c>
      <c r="CO359">
        <v>35203000</v>
      </c>
      <c r="CP359">
        <v>1619000</v>
      </c>
      <c r="CQ359">
        <v>160990</v>
      </c>
      <c r="CR359">
        <v>197400</v>
      </c>
      <c r="CS359">
        <v>188010</v>
      </c>
      <c r="CT359">
        <v>47130</v>
      </c>
      <c r="CU359">
        <v>44980</v>
      </c>
      <c r="CV359">
        <v>63622</v>
      </c>
      <c r="CW359">
        <v>264760</v>
      </c>
      <c r="CX359">
        <v>145540</v>
      </c>
      <c r="CY359">
        <v>226170</v>
      </c>
      <c r="CZ359">
        <v>85238</v>
      </c>
      <c r="DA359">
        <v>32903</v>
      </c>
      <c r="DB359">
        <v>162230</v>
      </c>
      <c r="DC359">
        <v>17.296610000000001</v>
      </c>
      <c r="DD359">
        <v>17.59076</v>
      </c>
      <c r="DE359">
        <v>17.52045</v>
      </c>
      <c r="DF359">
        <v>15.52436</v>
      </c>
      <c r="DG359">
        <v>15.457000000000001</v>
      </c>
      <c r="DH359">
        <v>15.957240000000001</v>
      </c>
      <c r="DI359">
        <v>18.014330000000001</v>
      </c>
      <c r="DJ359">
        <v>17.151060000000001</v>
      </c>
      <c r="DK359">
        <v>17.787050000000001</v>
      </c>
      <c r="DL359">
        <v>16.37921</v>
      </c>
      <c r="DM359">
        <v>15.005929999999999</v>
      </c>
      <c r="DN359">
        <v>17.307680000000001</v>
      </c>
      <c r="DO359">
        <v>0.26547561857172303</v>
      </c>
      <c r="DP359">
        <v>-0.181535085042317</v>
      </c>
      <c r="DQ359">
        <v>0.35412854272470701</v>
      </c>
      <c r="DR359">
        <v>-0.58474381764729699</v>
      </c>
      <c r="DS359">
        <v>3.2709140751002899</v>
      </c>
      <c r="DT359">
        <v>1.8230778376261401</v>
      </c>
      <c r="DU359">
        <v>1</v>
      </c>
      <c r="DV359">
        <v>4</v>
      </c>
      <c r="DW359">
        <v>3</v>
      </c>
      <c r="DX359">
        <v>0</v>
      </c>
      <c r="DY359">
        <v>0</v>
      </c>
      <c r="DZ359">
        <v>0</v>
      </c>
      <c r="EA359">
        <v>2</v>
      </c>
      <c r="EB359">
        <v>4</v>
      </c>
      <c r="EC359">
        <v>2</v>
      </c>
      <c r="ED359">
        <v>2</v>
      </c>
      <c r="EE359">
        <v>0</v>
      </c>
      <c r="EF359">
        <v>1</v>
      </c>
      <c r="EG359">
        <v>19</v>
      </c>
      <c r="EH359">
        <v>410</v>
      </c>
      <c r="EI359" t="s">
        <v>3010</v>
      </c>
      <c r="EJ359" t="s">
        <v>137</v>
      </c>
      <c r="EK359" t="s">
        <v>3011</v>
      </c>
      <c r="EL359" t="s">
        <v>3012</v>
      </c>
      <c r="EM359" t="s">
        <v>3013</v>
      </c>
      <c r="EN359" t="s">
        <v>3014</v>
      </c>
    </row>
    <row r="360" spans="1:148" x14ac:dyDescent="0.25">
      <c r="A360" t="s">
        <v>1380</v>
      </c>
      <c r="B360" t="s">
        <v>1380</v>
      </c>
      <c r="C360" t="s">
        <v>140</v>
      </c>
      <c r="D360" t="s">
        <v>140</v>
      </c>
      <c r="E360" t="s">
        <v>140</v>
      </c>
      <c r="F360" t="s">
        <v>1381</v>
      </c>
      <c r="G360" t="str">
        <f>MID(F360,FIND("&gt;sp|",F360)+4,6)</f>
        <v>P22234</v>
      </c>
      <c r="H360" t="s">
        <v>5100</v>
      </c>
      <c r="I360">
        <v>3</v>
      </c>
      <c r="J360">
        <v>2</v>
      </c>
      <c r="K360">
        <v>2</v>
      </c>
      <c r="L360">
        <v>2</v>
      </c>
      <c r="M360">
        <v>1</v>
      </c>
      <c r="N360">
        <v>1</v>
      </c>
      <c r="O360">
        <v>1</v>
      </c>
      <c r="P360">
        <v>2</v>
      </c>
      <c r="Q360">
        <v>2</v>
      </c>
      <c r="R360">
        <v>2</v>
      </c>
      <c r="S360">
        <v>2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2</v>
      </c>
      <c r="AC360">
        <v>2</v>
      </c>
      <c r="AD360">
        <v>2</v>
      </c>
      <c r="AE360">
        <v>2</v>
      </c>
      <c r="AF360">
        <v>1</v>
      </c>
      <c r="AG360">
        <v>1</v>
      </c>
      <c r="AH360">
        <v>1</v>
      </c>
      <c r="AI360">
        <v>1</v>
      </c>
      <c r="AJ360">
        <v>1</v>
      </c>
      <c r="AK360">
        <v>1</v>
      </c>
      <c r="AL360">
        <v>1</v>
      </c>
      <c r="AM360">
        <v>1</v>
      </c>
      <c r="AN360">
        <v>2</v>
      </c>
      <c r="AO360">
        <v>2</v>
      </c>
      <c r="AP360">
        <v>2</v>
      </c>
      <c r="AQ360">
        <v>2</v>
      </c>
      <c r="AR360">
        <v>1</v>
      </c>
      <c r="AS360">
        <v>1</v>
      </c>
      <c r="AT360">
        <v>1</v>
      </c>
      <c r="AU360">
        <v>1</v>
      </c>
      <c r="AV360">
        <v>1</v>
      </c>
      <c r="AW360">
        <v>5.0999999999999996</v>
      </c>
      <c r="AX360">
        <v>5.0999999999999996</v>
      </c>
      <c r="AY360">
        <v>5.0999999999999996</v>
      </c>
      <c r="AZ360">
        <v>45.651000000000003</v>
      </c>
      <c r="BA360">
        <v>413</v>
      </c>
      <c r="BB360" t="s">
        <v>1382</v>
      </c>
      <c r="BC360">
        <v>0</v>
      </c>
      <c r="BD360">
        <v>14.798</v>
      </c>
      <c r="BE360" t="s">
        <v>131</v>
      </c>
      <c r="BF360" t="s">
        <v>130</v>
      </c>
      <c r="BG360" t="s">
        <v>130</v>
      </c>
      <c r="BH360" t="s">
        <v>131</v>
      </c>
      <c r="BI360" t="s">
        <v>131</v>
      </c>
      <c r="BJ360" t="s">
        <v>131</v>
      </c>
      <c r="BK360" t="s">
        <v>130</v>
      </c>
      <c r="BL360" t="s">
        <v>130</v>
      </c>
      <c r="BM360" t="s">
        <v>130</v>
      </c>
      <c r="BN360" t="s">
        <v>131</v>
      </c>
      <c r="BO360" t="s">
        <v>131</v>
      </c>
      <c r="BP360" t="s">
        <v>131</v>
      </c>
      <c r="BQ360">
        <v>2.7</v>
      </c>
      <c r="BR360">
        <v>2.7</v>
      </c>
      <c r="BS360">
        <v>2.7</v>
      </c>
      <c r="BT360">
        <v>5.0999999999999996</v>
      </c>
      <c r="BU360">
        <v>5.0999999999999996</v>
      </c>
      <c r="BV360">
        <v>5.0999999999999996</v>
      </c>
      <c r="BW360">
        <v>5.0999999999999996</v>
      </c>
      <c r="BX360">
        <v>2.7</v>
      </c>
      <c r="BY360">
        <v>2.7</v>
      </c>
      <c r="BZ360">
        <v>2.7</v>
      </c>
      <c r="CA360">
        <v>2.7</v>
      </c>
      <c r="CB360">
        <v>2.7</v>
      </c>
      <c r="CC360">
        <v>181860000</v>
      </c>
      <c r="CD360">
        <v>18263000</v>
      </c>
      <c r="CE360">
        <v>20365000</v>
      </c>
      <c r="CF360">
        <v>17289000</v>
      </c>
      <c r="CG360">
        <v>6069100</v>
      </c>
      <c r="CH360">
        <v>13858000</v>
      </c>
      <c r="CI360">
        <v>12527000</v>
      </c>
      <c r="CJ360">
        <v>29589000</v>
      </c>
      <c r="CK360">
        <v>13480000</v>
      </c>
      <c r="CL360">
        <v>23723000</v>
      </c>
      <c r="CM360">
        <v>5370200</v>
      </c>
      <c r="CN360">
        <v>5735500</v>
      </c>
      <c r="CO360">
        <v>15594000</v>
      </c>
      <c r="CP360">
        <v>9571800</v>
      </c>
      <c r="CQ360">
        <v>961230</v>
      </c>
      <c r="CR360">
        <v>1071800</v>
      </c>
      <c r="CS360">
        <v>909970</v>
      </c>
      <c r="CT360">
        <v>319420</v>
      </c>
      <c r="CU360">
        <v>729340</v>
      </c>
      <c r="CV360">
        <v>659330</v>
      </c>
      <c r="CW360">
        <v>1557300</v>
      </c>
      <c r="CX360">
        <v>709490</v>
      </c>
      <c r="CY360">
        <v>1248600</v>
      </c>
      <c r="CZ360">
        <v>282640</v>
      </c>
      <c r="DA360">
        <v>301870</v>
      </c>
      <c r="DB360">
        <v>820760</v>
      </c>
      <c r="DC360">
        <v>19.87452</v>
      </c>
      <c r="DD360">
        <v>20.031600000000001</v>
      </c>
      <c r="DE360">
        <v>19.795459999999999</v>
      </c>
      <c r="DF360">
        <v>18.2851</v>
      </c>
      <c r="DG360">
        <v>19.476230000000001</v>
      </c>
      <c r="DH360">
        <v>19.330639999999999</v>
      </c>
      <c r="DI360">
        <v>20.570620000000002</v>
      </c>
      <c r="DJ360">
        <v>19.436419999999998</v>
      </c>
      <c r="DK360">
        <v>20.25188</v>
      </c>
      <c r="DL360">
        <v>18.108609999999999</v>
      </c>
      <c r="DM360">
        <v>18.203569999999999</v>
      </c>
      <c r="DN360">
        <v>19.646599999999999</v>
      </c>
      <c r="DO360">
        <v>0.208598561893719</v>
      </c>
      <c r="DP360">
        <v>-0.18577766418457001</v>
      </c>
      <c r="DQ360">
        <v>0.23872710132400701</v>
      </c>
      <c r="DR360">
        <v>0.377731323242188</v>
      </c>
      <c r="DS360">
        <v>1.07171780941635</v>
      </c>
      <c r="DT360">
        <v>0.86987241109212499</v>
      </c>
      <c r="DU360">
        <v>0</v>
      </c>
      <c r="DV360">
        <v>1</v>
      </c>
      <c r="DW360">
        <v>1</v>
      </c>
      <c r="DX360">
        <v>0</v>
      </c>
      <c r="DY360">
        <v>0</v>
      </c>
      <c r="DZ360">
        <v>0</v>
      </c>
      <c r="EA360">
        <v>2</v>
      </c>
      <c r="EB360">
        <v>1</v>
      </c>
      <c r="EC360">
        <v>1</v>
      </c>
      <c r="ED360">
        <v>0</v>
      </c>
      <c r="EE360">
        <v>0</v>
      </c>
      <c r="EF360">
        <v>0</v>
      </c>
      <c r="EG360">
        <v>6</v>
      </c>
      <c r="EH360">
        <v>215</v>
      </c>
      <c r="EI360" t="s">
        <v>1383</v>
      </c>
      <c r="EJ360" t="s">
        <v>138</v>
      </c>
      <c r="EK360" t="s">
        <v>1384</v>
      </c>
      <c r="EL360" t="s">
        <v>1385</v>
      </c>
      <c r="EM360" t="s">
        <v>1386</v>
      </c>
      <c r="EN360" t="s">
        <v>1387</v>
      </c>
    </row>
    <row r="361" spans="1:148" x14ac:dyDescent="0.25">
      <c r="A361" t="s">
        <v>2789</v>
      </c>
      <c r="B361" t="s">
        <v>2790</v>
      </c>
      <c r="C361" t="s">
        <v>2791</v>
      </c>
      <c r="D361" t="s">
        <v>2791</v>
      </c>
      <c r="E361" t="s">
        <v>2791</v>
      </c>
      <c r="F361" t="s">
        <v>2792</v>
      </c>
      <c r="G361" t="str">
        <f>MID(F361,FIND("&gt;sp|",F361)+4,6)</f>
        <v>P62910</v>
      </c>
      <c r="H361" t="s">
        <v>5262</v>
      </c>
      <c r="I361">
        <v>4</v>
      </c>
      <c r="J361">
        <v>7</v>
      </c>
      <c r="K361">
        <v>7</v>
      </c>
      <c r="L361">
        <v>7</v>
      </c>
      <c r="M361">
        <v>7</v>
      </c>
      <c r="N361">
        <v>7</v>
      </c>
      <c r="O361">
        <v>6</v>
      </c>
      <c r="P361">
        <v>7</v>
      </c>
      <c r="Q361">
        <v>6</v>
      </c>
      <c r="R361">
        <v>6</v>
      </c>
      <c r="S361">
        <v>6</v>
      </c>
      <c r="T361">
        <v>7</v>
      </c>
      <c r="U361">
        <v>7</v>
      </c>
      <c r="V361">
        <v>7</v>
      </c>
      <c r="W361">
        <v>6</v>
      </c>
      <c r="X361">
        <v>6</v>
      </c>
      <c r="Y361">
        <v>7</v>
      </c>
      <c r="Z361">
        <v>7</v>
      </c>
      <c r="AA361">
        <v>6</v>
      </c>
      <c r="AB361">
        <v>7</v>
      </c>
      <c r="AC361">
        <v>6</v>
      </c>
      <c r="AD361">
        <v>6</v>
      </c>
      <c r="AE361">
        <v>6</v>
      </c>
      <c r="AF361">
        <v>7</v>
      </c>
      <c r="AG361">
        <v>7</v>
      </c>
      <c r="AH361">
        <v>7</v>
      </c>
      <c r="AI361">
        <v>6</v>
      </c>
      <c r="AJ361">
        <v>6</v>
      </c>
      <c r="AK361">
        <v>7</v>
      </c>
      <c r="AL361">
        <v>7</v>
      </c>
      <c r="AM361">
        <v>6</v>
      </c>
      <c r="AN361">
        <v>7</v>
      </c>
      <c r="AO361">
        <v>6</v>
      </c>
      <c r="AP361">
        <v>6</v>
      </c>
      <c r="AQ361">
        <v>6</v>
      </c>
      <c r="AR361">
        <v>7</v>
      </c>
      <c r="AS361">
        <v>7</v>
      </c>
      <c r="AT361">
        <v>7</v>
      </c>
      <c r="AU361">
        <v>6</v>
      </c>
      <c r="AV361">
        <v>6</v>
      </c>
      <c r="AW361">
        <v>43.7</v>
      </c>
      <c r="AX361">
        <v>43.7</v>
      </c>
      <c r="AY361">
        <v>43.7</v>
      </c>
      <c r="AZ361">
        <v>15.86</v>
      </c>
      <c r="BA361">
        <v>135</v>
      </c>
      <c r="BB361" t="s">
        <v>2793</v>
      </c>
      <c r="BC361">
        <v>0</v>
      </c>
      <c r="BD361">
        <v>57.646000000000001</v>
      </c>
      <c r="BE361" t="s">
        <v>130</v>
      </c>
      <c r="BF361" t="s">
        <v>130</v>
      </c>
      <c r="BG361" t="s">
        <v>130</v>
      </c>
      <c r="BH361" t="s">
        <v>130</v>
      </c>
      <c r="BI361" t="s">
        <v>130</v>
      </c>
      <c r="BJ361" t="s">
        <v>130</v>
      </c>
      <c r="BK361" t="s">
        <v>130</v>
      </c>
      <c r="BL361" t="s">
        <v>130</v>
      </c>
      <c r="BM361" t="s">
        <v>130</v>
      </c>
      <c r="BN361" t="s">
        <v>130</v>
      </c>
      <c r="BO361" t="s">
        <v>130</v>
      </c>
      <c r="BP361" t="s">
        <v>130</v>
      </c>
      <c r="BQ361">
        <v>43.7</v>
      </c>
      <c r="BR361">
        <v>43.7</v>
      </c>
      <c r="BS361">
        <v>37.799999999999997</v>
      </c>
      <c r="BT361">
        <v>43.7</v>
      </c>
      <c r="BU361">
        <v>36.299999999999997</v>
      </c>
      <c r="BV361">
        <v>36.299999999999997</v>
      </c>
      <c r="BW361">
        <v>37.799999999999997</v>
      </c>
      <c r="BX361">
        <v>43.7</v>
      </c>
      <c r="BY361">
        <v>43.7</v>
      </c>
      <c r="BZ361">
        <v>43.7</v>
      </c>
      <c r="CA361">
        <v>36.299999999999997</v>
      </c>
      <c r="CB361">
        <v>34.1</v>
      </c>
      <c r="CC361">
        <v>5528000000</v>
      </c>
      <c r="CD361">
        <v>165800000</v>
      </c>
      <c r="CE361">
        <v>499980000</v>
      </c>
      <c r="CF361">
        <v>336920000</v>
      </c>
      <c r="CG361">
        <v>401640000</v>
      </c>
      <c r="CH361">
        <v>833970000</v>
      </c>
      <c r="CI361">
        <v>713390000</v>
      </c>
      <c r="CJ361">
        <v>486860000</v>
      </c>
      <c r="CK361">
        <v>239940000</v>
      </c>
      <c r="CL361">
        <v>353650000</v>
      </c>
      <c r="CM361">
        <v>423070000</v>
      </c>
      <c r="CN361">
        <v>504800000</v>
      </c>
      <c r="CO361">
        <v>568010000</v>
      </c>
      <c r="CP361">
        <v>789720000</v>
      </c>
      <c r="CQ361">
        <v>23686000</v>
      </c>
      <c r="CR361">
        <v>71426000</v>
      </c>
      <c r="CS361">
        <v>48131000</v>
      </c>
      <c r="CT361">
        <v>57377000</v>
      </c>
      <c r="CU361">
        <v>119140000</v>
      </c>
      <c r="CV361">
        <v>101910000</v>
      </c>
      <c r="CW361">
        <v>69552000</v>
      </c>
      <c r="CX361">
        <v>34277000</v>
      </c>
      <c r="CY361">
        <v>50521000</v>
      </c>
      <c r="CZ361">
        <v>60439000</v>
      </c>
      <c r="DA361">
        <v>72114000</v>
      </c>
      <c r="DB361">
        <v>81145000</v>
      </c>
      <c r="DC361">
        <v>24.497530000000001</v>
      </c>
      <c r="DD361">
        <v>26.089950000000002</v>
      </c>
      <c r="DE361">
        <v>25.52046</v>
      </c>
      <c r="DF361">
        <v>25.773969999999998</v>
      </c>
      <c r="DG361">
        <v>26.82808</v>
      </c>
      <c r="DH361">
        <v>26.602720000000001</v>
      </c>
      <c r="DI361">
        <v>26.051590000000001</v>
      </c>
      <c r="DJ361">
        <v>25.030740000000002</v>
      </c>
      <c r="DK361">
        <v>25.59038</v>
      </c>
      <c r="DL361">
        <v>25.848980000000001</v>
      </c>
      <c r="DM361">
        <v>26.10378</v>
      </c>
      <c r="DN361">
        <v>26.274000000000001</v>
      </c>
      <c r="DO361">
        <v>0.124930614613012</v>
      </c>
      <c r="DP361">
        <v>-0.18825403849284</v>
      </c>
      <c r="DQ361">
        <v>0.40200933814645501</v>
      </c>
      <c r="DR361">
        <v>0.326007207234703</v>
      </c>
      <c r="DS361">
        <v>0.84785029899555897</v>
      </c>
      <c r="DT361">
        <v>-1.0322767893473299</v>
      </c>
      <c r="DU361">
        <v>2</v>
      </c>
      <c r="DV361">
        <v>3</v>
      </c>
      <c r="DW361">
        <v>5</v>
      </c>
      <c r="DX361">
        <v>5</v>
      </c>
      <c r="DY361">
        <v>6</v>
      </c>
      <c r="DZ361">
        <v>4</v>
      </c>
      <c r="EA361">
        <v>5</v>
      </c>
      <c r="EB361">
        <v>6</v>
      </c>
      <c r="EC361">
        <v>5</v>
      </c>
      <c r="ED361">
        <v>8</v>
      </c>
      <c r="EE361">
        <v>5</v>
      </c>
      <c r="EF361">
        <v>6</v>
      </c>
      <c r="EG361">
        <v>60</v>
      </c>
      <c r="EH361">
        <v>387</v>
      </c>
      <c r="EI361" t="s">
        <v>2794</v>
      </c>
      <c r="EJ361" t="s">
        <v>137</v>
      </c>
      <c r="EK361" t="s">
        <v>2795</v>
      </c>
      <c r="EL361" t="s">
        <v>2796</v>
      </c>
      <c r="EM361" t="s">
        <v>2797</v>
      </c>
      <c r="EN361" t="s">
        <v>2798</v>
      </c>
    </row>
    <row r="362" spans="1:148" x14ac:dyDescent="0.25">
      <c r="A362" t="s">
        <v>2387</v>
      </c>
      <c r="B362" t="s">
        <v>2388</v>
      </c>
      <c r="C362" t="s">
        <v>2389</v>
      </c>
      <c r="D362" t="s">
        <v>2389</v>
      </c>
      <c r="E362" t="s">
        <v>2389</v>
      </c>
      <c r="F362" t="s">
        <v>2390</v>
      </c>
      <c r="G362" t="str">
        <f>MID(F362,FIND("&gt;sp|",F362)+4,6)</f>
        <v>P60842</v>
      </c>
      <c r="H362" t="s">
        <v>5217</v>
      </c>
      <c r="I362">
        <v>11</v>
      </c>
      <c r="J362">
        <v>4</v>
      </c>
      <c r="K362">
        <v>4</v>
      </c>
      <c r="L362">
        <v>4</v>
      </c>
      <c r="M362">
        <v>3</v>
      </c>
      <c r="N362">
        <v>4</v>
      </c>
      <c r="O362">
        <v>4</v>
      </c>
      <c r="P362">
        <v>0</v>
      </c>
      <c r="Q362">
        <v>1</v>
      </c>
      <c r="R362">
        <v>2</v>
      </c>
      <c r="S362">
        <v>3</v>
      </c>
      <c r="T362">
        <v>3</v>
      </c>
      <c r="U362">
        <v>3</v>
      </c>
      <c r="V362">
        <v>4</v>
      </c>
      <c r="W362">
        <v>2</v>
      </c>
      <c r="X362">
        <v>3</v>
      </c>
      <c r="Y362">
        <v>3</v>
      </c>
      <c r="Z362">
        <v>4</v>
      </c>
      <c r="AA362">
        <v>4</v>
      </c>
      <c r="AB362">
        <v>0</v>
      </c>
      <c r="AC362">
        <v>1</v>
      </c>
      <c r="AD362">
        <v>2</v>
      </c>
      <c r="AE362">
        <v>3</v>
      </c>
      <c r="AF362">
        <v>3</v>
      </c>
      <c r="AG362">
        <v>3</v>
      </c>
      <c r="AH362">
        <v>4</v>
      </c>
      <c r="AI362">
        <v>2</v>
      </c>
      <c r="AJ362">
        <v>3</v>
      </c>
      <c r="AK362">
        <v>3</v>
      </c>
      <c r="AL362">
        <v>4</v>
      </c>
      <c r="AM362">
        <v>4</v>
      </c>
      <c r="AN362">
        <v>0</v>
      </c>
      <c r="AO362">
        <v>1</v>
      </c>
      <c r="AP362">
        <v>2</v>
      </c>
      <c r="AQ362">
        <v>3</v>
      </c>
      <c r="AR362">
        <v>3</v>
      </c>
      <c r="AS362">
        <v>3</v>
      </c>
      <c r="AT362">
        <v>4</v>
      </c>
      <c r="AU362">
        <v>2</v>
      </c>
      <c r="AV362">
        <v>3</v>
      </c>
      <c r="AW362">
        <v>21.4</v>
      </c>
      <c r="AX362">
        <v>21.4</v>
      </c>
      <c r="AY362">
        <v>21.4</v>
      </c>
      <c r="AZ362">
        <v>46.152999999999999</v>
      </c>
      <c r="BA362">
        <v>406</v>
      </c>
      <c r="BB362" t="s">
        <v>2391</v>
      </c>
      <c r="BC362">
        <v>0</v>
      </c>
      <c r="BD362">
        <v>29.594999999999999</v>
      </c>
      <c r="BE362" t="s">
        <v>130</v>
      </c>
      <c r="BF362" t="s">
        <v>130</v>
      </c>
      <c r="BG362" t="s">
        <v>130</v>
      </c>
      <c r="BH362" t="s">
        <v>131</v>
      </c>
      <c r="BI362" t="s">
        <v>131</v>
      </c>
      <c r="BJ362" t="s">
        <v>131</v>
      </c>
      <c r="BK362" t="s">
        <v>130</v>
      </c>
      <c r="BL362" t="s">
        <v>130</v>
      </c>
      <c r="BM362" t="s">
        <v>130</v>
      </c>
      <c r="BN362" t="s">
        <v>130</v>
      </c>
      <c r="BO362" t="s">
        <v>131</v>
      </c>
      <c r="BP362" t="s">
        <v>131</v>
      </c>
      <c r="BQ362">
        <v>15.5</v>
      </c>
      <c r="BR362">
        <v>21.4</v>
      </c>
      <c r="BS362">
        <v>21.4</v>
      </c>
      <c r="BT362">
        <v>0</v>
      </c>
      <c r="BU362">
        <v>5.9</v>
      </c>
      <c r="BV362">
        <v>6.4</v>
      </c>
      <c r="BW362">
        <v>12.3</v>
      </c>
      <c r="BX362">
        <v>12.3</v>
      </c>
      <c r="BY362">
        <v>12.3</v>
      </c>
      <c r="BZ362">
        <v>21.4</v>
      </c>
      <c r="CA362">
        <v>13.1</v>
      </c>
      <c r="CB362">
        <v>12.3</v>
      </c>
      <c r="CC362">
        <v>225800000</v>
      </c>
      <c r="CD362">
        <v>22672000</v>
      </c>
      <c r="CE362">
        <v>40563000</v>
      </c>
      <c r="CF362">
        <v>26355000</v>
      </c>
      <c r="CG362">
        <v>0</v>
      </c>
      <c r="CH362">
        <v>960870</v>
      </c>
      <c r="CI362">
        <v>3189800</v>
      </c>
      <c r="CJ362">
        <v>39356000</v>
      </c>
      <c r="CK362">
        <v>23710000</v>
      </c>
      <c r="CL362">
        <v>38629000</v>
      </c>
      <c r="CM362">
        <v>7652800</v>
      </c>
      <c r="CN362">
        <v>4588000</v>
      </c>
      <c r="CO362">
        <v>18121000</v>
      </c>
      <c r="CP362">
        <v>9817300</v>
      </c>
      <c r="CQ362">
        <v>985750</v>
      </c>
      <c r="CR362">
        <v>1763600</v>
      </c>
      <c r="CS362">
        <v>1145900</v>
      </c>
      <c r="CT362">
        <v>0</v>
      </c>
      <c r="CU362">
        <v>41777</v>
      </c>
      <c r="CV362">
        <v>138690</v>
      </c>
      <c r="CW362">
        <v>1711100</v>
      </c>
      <c r="CX362">
        <v>1030900</v>
      </c>
      <c r="CY362">
        <v>1679500</v>
      </c>
      <c r="CZ362">
        <v>332730</v>
      </c>
      <c r="DA362">
        <v>199480</v>
      </c>
      <c r="DB362">
        <v>787870</v>
      </c>
      <c r="DC362">
        <v>19.91086</v>
      </c>
      <c r="DD362">
        <v>20.75009</v>
      </c>
      <c r="DE362">
        <v>20.128050000000002</v>
      </c>
      <c r="DF362">
        <v>9</v>
      </c>
      <c r="DG362">
        <v>15.35042</v>
      </c>
      <c r="DH362">
        <v>17.081499999999998</v>
      </c>
      <c r="DI362">
        <v>20.706489999999999</v>
      </c>
      <c r="DJ362">
        <v>19.975470000000001</v>
      </c>
      <c r="DK362">
        <v>20.679600000000001</v>
      </c>
      <c r="DL362">
        <v>18.343990000000002</v>
      </c>
      <c r="DM362">
        <v>17.605879999999999</v>
      </c>
      <c r="DN362">
        <v>19.587599999999998</v>
      </c>
      <c r="DO362">
        <v>0.213437468492614</v>
      </c>
      <c r="DP362">
        <v>-0.19085439046223801</v>
      </c>
      <c r="DQ362">
        <v>0.86668806192939796</v>
      </c>
      <c r="DR362">
        <v>-4.7018499374389702</v>
      </c>
      <c r="DS362">
        <v>1.22734385547064</v>
      </c>
      <c r="DT362">
        <v>6.4523591995239302</v>
      </c>
      <c r="DU362">
        <v>3</v>
      </c>
      <c r="DV362">
        <v>3</v>
      </c>
      <c r="DW362">
        <v>3</v>
      </c>
      <c r="DX362">
        <v>0</v>
      </c>
      <c r="DY362">
        <v>0</v>
      </c>
      <c r="DZ362">
        <v>0</v>
      </c>
      <c r="EA362">
        <v>1</v>
      </c>
      <c r="EB362">
        <v>1</v>
      </c>
      <c r="EC362">
        <v>3</v>
      </c>
      <c r="ED362">
        <v>1</v>
      </c>
      <c r="EE362">
        <v>0</v>
      </c>
      <c r="EF362">
        <v>0</v>
      </c>
      <c r="EG362">
        <v>15</v>
      </c>
      <c r="EH362">
        <v>342</v>
      </c>
      <c r="EI362" t="s">
        <v>2392</v>
      </c>
      <c r="EJ362" t="s">
        <v>136</v>
      </c>
      <c r="EK362" t="s">
        <v>2393</v>
      </c>
      <c r="EL362" t="s">
        <v>2394</v>
      </c>
      <c r="EM362" t="s">
        <v>2395</v>
      </c>
      <c r="EN362" t="s">
        <v>2396</v>
      </c>
    </row>
    <row r="363" spans="1:148" x14ac:dyDescent="0.25">
      <c r="A363" t="s">
        <v>2523</v>
      </c>
      <c r="B363" t="s">
        <v>2523</v>
      </c>
      <c r="C363" t="s">
        <v>2524</v>
      </c>
      <c r="D363" t="s">
        <v>2524</v>
      </c>
      <c r="E363" t="s">
        <v>2524</v>
      </c>
      <c r="F363" t="s">
        <v>2525</v>
      </c>
      <c r="G363" t="str">
        <f>MID(F363,FIND("&gt;sp|",F363)+4,6)</f>
        <v>P62081</v>
      </c>
      <c r="H363" t="s">
        <v>5232</v>
      </c>
      <c r="I363">
        <v>2</v>
      </c>
      <c r="J363">
        <v>15</v>
      </c>
      <c r="K363">
        <v>15</v>
      </c>
      <c r="L363">
        <v>15</v>
      </c>
      <c r="M363">
        <v>11</v>
      </c>
      <c r="N363">
        <v>13</v>
      </c>
      <c r="O363">
        <v>13</v>
      </c>
      <c r="P363">
        <v>12</v>
      </c>
      <c r="Q363">
        <v>12</v>
      </c>
      <c r="R363">
        <v>9</v>
      </c>
      <c r="S363">
        <v>11</v>
      </c>
      <c r="T363">
        <v>12</v>
      </c>
      <c r="U363">
        <v>13</v>
      </c>
      <c r="V363">
        <v>14</v>
      </c>
      <c r="W363">
        <v>9</v>
      </c>
      <c r="X363">
        <v>10</v>
      </c>
      <c r="Y363">
        <v>11</v>
      </c>
      <c r="Z363">
        <v>13</v>
      </c>
      <c r="AA363">
        <v>13</v>
      </c>
      <c r="AB363">
        <v>12</v>
      </c>
      <c r="AC363">
        <v>12</v>
      </c>
      <c r="AD363">
        <v>9</v>
      </c>
      <c r="AE363">
        <v>11</v>
      </c>
      <c r="AF363">
        <v>12</v>
      </c>
      <c r="AG363">
        <v>13</v>
      </c>
      <c r="AH363">
        <v>14</v>
      </c>
      <c r="AI363">
        <v>9</v>
      </c>
      <c r="AJ363">
        <v>10</v>
      </c>
      <c r="AK363">
        <v>11</v>
      </c>
      <c r="AL363">
        <v>13</v>
      </c>
      <c r="AM363">
        <v>13</v>
      </c>
      <c r="AN363">
        <v>12</v>
      </c>
      <c r="AO363">
        <v>12</v>
      </c>
      <c r="AP363">
        <v>9</v>
      </c>
      <c r="AQ363">
        <v>11</v>
      </c>
      <c r="AR363">
        <v>12</v>
      </c>
      <c r="AS363">
        <v>13</v>
      </c>
      <c r="AT363">
        <v>14</v>
      </c>
      <c r="AU363">
        <v>9</v>
      </c>
      <c r="AV363">
        <v>10</v>
      </c>
      <c r="AW363">
        <v>71.599999999999994</v>
      </c>
      <c r="AX363">
        <v>71.599999999999994</v>
      </c>
      <c r="AY363">
        <v>71.599999999999994</v>
      </c>
      <c r="AZ363">
        <v>22.126999999999999</v>
      </c>
      <c r="BA363">
        <v>194</v>
      </c>
      <c r="BB363" t="s">
        <v>2526</v>
      </c>
      <c r="BC363">
        <v>0</v>
      </c>
      <c r="BD363">
        <v>111.14</v>
      </c>
      <c r="BE363" t="s">
        <v>130</v>
      </c>
      <c r="BF363" t="s">
        <v>130</v>
      </c>
      <c r="BG363" t="s">
        <v>130</v>
      </c>
      <c r="BH363" t="s">
        <v>130</v>
      </c>
      <c r="BI363" t="s">
        <v>130</v>
      </c>
      <c r="BJ363" t="s">
        <v>130</v>
      </c>
      <c r="BK363" t="s">
        <v>130</v>
      </c>
      <c r="BL363" t="s">
        <v>130</v>
      </c>
      <c r="BM363" t="s">
        <v>130</v>
      </c>
      <c r="BN363" t="s">
        <v>130</v>
      </c>
      <c r="BO363" t="s">
        <v>130</v>
      </c>
      <c r="BP363" t="s">
        <v>130</v>
      </c>
      <c r="BQ363">
        <v>52.1</v>
      </c>
      <c r="BR363">
        <v>61.9</v>
      </c>
      <c r="BS363">
        <v>61.9</v>
      </c>
      <c r="BT363">
        <v>59.8</v>
      </c>
      <c r="BU363">
        <v>63.4</v>
      </c>
      <c r="BV363">
        <v>34</v>
      </c>
      <c r="BW363">
        <v>58.8</v>
      </c>
      <c r="BX363">
        <v>57.7</v>
      </c>
      <c r="BY363">
        <v>66</v>
      </c>
      <c r="BZ363">
        <v>68</v>
      </c>
      <c r="CA363">
        <v>50</v>
      </c>
      <c r="CB363">
        <v>62.4</v>
      </c>
      <c r="CC363">
        <v>4200300000</v>
      </c>
      <c r="CD363">
        <v>169730000</v>
      </c>
      <c r="CE363">
        <v>348770000</v>
      </c>
      <c r="CF363">
        <v>284600000</v>
      </c>
      <c r="CG363">
        <v>325260000</v>
      </c>
      <c r="CH363">
        <v>511440000</v>
      </c>
      <c r="CI363">
        <v>380280000</v>
      </c>
      <c r="CJ363">
        <v>469710000</v>
      </c>
      <c r="CK363">
        <v>179660000</v>
      </c>
      <c r="CL363">
        <v>299250000</v>
      </c>
      <c r="CM363">
        <v>332100000</v>
      </c>
      <c r="CN363">
        <v>355990000</v>
      </c>
      <c r="CO363">
        <v>543530000</v>
      </c>
      <c r="CP363">
        <v>420030000</v>
      </c>
      <c r="CQ363">
        <v>16973000</v>
      </c>
      <c r="CR363">
        <v>34877000</v>
      </c>
      <c r="CS363">
        <v>28460000</v>
      </c>
      <c r="CT363">
        <v>32526000</v>
      </c>
      <c r="CU363">
        <v>51144000</v>
      </c>
      <c r="CV363">
        <v>38028000</v>
      </c>
      <c r="CW363">
        <v>46971000</v>
      </c>
      <c r="CX363">
        <v>17966000</v>
      </c>
      <c r="CY363">
        <v>29925000</v>
      </c>
      <c r="CZ363">
        <v>33210000</v>
      </c>
      <c r="DA363">
        <v>35599000</v>
      </c>
      <c r="DB363">
        <v>54353000</v>
      </c>
      <c r="DC363">
        <v>24.016739999999999</v>
      </c>
      <c r="DD363">
        <v>25.055769999999999</v>
      </c>
      <c r="DE363">
        <v>24.762429999999998</v>
      </c>
      <c r="DF363">
        <v>24.955089999999998</v>
      </c>
      <c r="DG363">
        <v>25.608059999999998</v>
      </c>
      <c r="DH363">
        <v>25.18056</v>
      </c>
      <c r="DI363">
        <v>25.48527</v>
      </c>
      <c r="DJ363">
        <v>24.098769999999998</v>
      </c>
      <c r="DK363">
        <v>24.834849999999999</v>
      </c>
      <c r="DL363">
        <v>24.985119999999998</v>
      </c>
      <c r="DM363">
        <v>25.085329999999999</v>
      </c>
      <c r="DN363">
        <v>25.69586</v>
      </c>
      <c r="DO363">
        <v>0.14262938755256699</v>
      </c>
      <c r="DP363">
        <v>-0.19464619954427301</v>
      </c>
      <c r="DQ363">
        <v>8.4459260249417495E-3</v>
      </c>
      <c r="DR363">
        <v>-7.5314839681013303E-3</v>
      </c>
      <c r="DS363">
        <v>0.80919236014242102</v>
      </c>
      <c r="DT363">
        <v>-0.63625526428222701</v>
      </c>
      <c r="DU363">
        <v>4</v>
      </c>
      <c r="DV363">
        <v>3</v>
      </c>
      <c r="DW363">
        <v>4</v>
      </c>
      <c r="DX363">
        <v>3</v>
      </c>
      <c r="DY363">
        <v>7</v>
      </c>
      <c r="DZ363">
        <v>5</v>
      </c>
      <c r="EA363">
        <v>9</v>
      </c>
      <c r="EB363">
        <v>5</v>
      </c>
      <c r="EC363">
        <v>6</v>
      </c>
      <c r="ED363">
        <v>6</v>
      </c>
      <c r="EE363">
        <v>3</v>
      </c>
      <c r="EF363">
        <v>4</v>
      </c>
      <c r="EG363">
        <v>59</v>
      </c>
      <c r="EH363">
        <v>357</v>
      </c>
      <c r="EI363" t="s">
        <v>2527</v>
      </c>
      <c r="EJ363" t="s">
        <v>152</v>
      </c>
      <c r="EK363" t="s">
        <v>2528</v>
      </c>
      <c r="EL363" t="s">
        <v>2529</v>
      </c>
      <c r="EM363" t="s">
        <v>2530</v>
      </c>
      <c r="EN363" t="s">
        <v>2531</v>
      </c>
    </row>
    <row r="364" spans="1:148" x14ac:dyDescent="0.25">
      <c r="A364" t="s">
        <v>3821</v>
      </c>
      <c r="B364" t="s">
        <v>3821</v>
      </c>
      <c r="C364" t="s">
        <v>141</v>
      </c>
      <c r="D364" t="s">
        <v>141</v>
      </c>
      <c r="E364" t="s">
        <v>141</v>
      </c>
      <c r="F364" t="s">
        <v>3822</v>
      </c>
      <c r="G364" t="str">
        <f>MID(F364,FIND("&gt;sp|",F364)+4,6)</f>
        <v>Q86UE4</v>
      </c>
      <c r="H364" t="s">
        <v>5380</v>
      </c>
      <c r="I364">
        <v>3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6.2</v>
      </c>
      <c r="AX364">
        <v>6.2</v>
      </c>
      <c r="AY364">
        <v>6.2</v>
      </c>
      <c r="AZ364">
        <v>24.405999999999999</v>
      </c>
      <c r="BA364">
        <v>224</v>
      </c>
      <c r="BB364" t="s">
        <v>3823</v>
      </c>
      <c r="BC364">
        <v>4.065E-3</v>
      </c>
      <c r="BD364">
        <v>10.648999999999999</v>
      </c>
      <c r="BE364" t="s">
        <v>130</v>
      </c>
      <c r="BF364" t="s">
        <v>131</v>
      </c>
      <c r="BG364" t="s">
        <v>130</v>
      </c>
      <c r="BH364" t="s">
        <v>131</v>
      </c>
      <c r="BI364" t="s">
        <v>131</v>
      </c>
      <c r="BJ364" t="s">
        <v>130</v>
      </c>
      <c r="BK364" t="s">
        <v>130</v>
      </c>
      <c r="BL364" t="s">
        <v>130</v>
      </c>
      <c r="BM364" t="s">
        <v>130</v>
      </c>
      <c r="BN364" t="s">
        <v>131</v>
      </c>
      <c r="BO364" t="s">
        <v>131</v>
      </c>
      <c r="BP364" t="s">
        <v>131</v>
      </c>
      <c r="BQ364">
        <v>6.2</v>
      </c>
      <c r="BR364">
        <v>6.2</v>
      </c>
      <c r="BS364">
        <v>6.2</v>
      </c>
      <c r="BT364">
        <v>6.2</v>
      </c>
      <c r="BU364">
        <v>6.2</v>
      </c>
      <c r="BV364">
        <v>6.2</v>
      </c>
      <c r="BW364">
        <v>6.2</v>
      </c>
      <c r="BX364">
        <v>6.2</v>
      </c>
      <c r="BY364">
        <v>6.2</v>
      </c>
      <c r="BZ364">
        <v>6.2</v>
      </c>
      <c r="CA364">
        <v>6.2</v>
      </c>
      <c r="CB364">
        <v>6.2</v>
      </c>
      <c r="CC364">
        <v>189050000</v>
      </c>
      <c r="CD364">
        <v>12439000</v>
      </c>
      <c r="CE364">
        <v>22412000</v>
      </c>
      <c r="CF364">
        <v>16409000</v>
      </c>
      <c r="CG364">
        <v>10601000</v>
      </c>
      <c r="CH364">
        <v>19223000</v>
      </c>
      <c r="CI364">
        <v>16802000</v>
      </c>
      <c r="CJ364">
        <v>25542000</v>
      </c>
      <c r="CK364">
        <v>14316000</v>
      </c>
      <c r="CL364">
        <v>18793000</v>
      </c>
      <c r="CM364">
        <v>8717700</v>
      </c>
      <c r="CN364">
        <v>10609000</v>
      </c>
      <c r="CO364">
        <v>13184000</v>
      </c>
      <c r="CP364">
        <v>18905000</v>
      </c>
      <c r="CQ364">
        <v>1243900</v>
      </c>
      <c r="CR364">
        <v>2241200</v>
      </c>
      <c r="CS364">
        <v>1640900</v>
      </c>
      <c r="CT364">
        <v>1060100</v>
      </c>
      <c r="CU364">
        <v>1922300</v>
      </c>
      <c r="CV364">
        <v>1680200</v>
      </c>
      <c r="CW364">
        <v>2554200</v>
      </c>
      <c r="CX364">
        <v>1431600</v>
      </c>
      <c r="CY364">
        <v>1879300</v>
      </c>
      <c r="CZ364">
        <v>871770</v>
      </c>
      <c r="DA364">
        <v>1060900</v>
      </c>
      <c r="DB364">
        <v>1318400</v>
      </c>
      <c r="DC364">
        <v>20.24644</v>
      </c>
      <c r="DD364">
        <v>21.095839999999999</v>
      </c>
      <c r="DE364">
        <v>20.646059999999999</v>
      </c>
      <c r="DF364">
        <v>20.01577</v>
      </c>
      <c r="DG364">
        <v>20.874400000000001</v>
      </c>
      <c r="DH364">
        <v>20.680199999999999</v>
      </c>
      <c r="DI364">
        <v>21.28444</v>
      </c>
      <c r="DJ364">
        <v>20.449200000000001</v>
      </c>
      <c r="DK364">
        <v>20.841760000000001</v>
      </c>
      <c r="DL364">
        <v>19.73359</v>
      </c>
      <c r="DM364">
        <v>20.016860000000001</v>
      </c>
      <c r="DN364">
        <v>20.330359999999999</v>
      </c>
      <c r="DO364">
        <v>0.22187737243344299</v>
      </c>
      <c r="DP364">
        <v>-0.195689519246422</v>
      </c>
      <c r="DQ364">
        <v>0.72904854175877298</v>
      </c>
      <c r="DR364">
        <v>0.496524175008137</v>
      </c>
      <c r="DS364">
        <v>0.14473598693126899</v>
      </c>
      <c r="DT364">
        <v>0.139320373535156</v>
      </c>
      <c r="DU364">
        <v>1</v>
      </c>
      <c r="DV364">
        <v>0</v>
      </c>
      <c r="DW364">
        <v>1</v>
      </c>
      <c r="DX364">
        <v>0</v>
      </c>
      <c r="DY364">
        <v>0</v>
      </c>
      <c r="DZ364">
        <v>1</v>
      </c>
      <c r="EA364">
        <v>1</v>
      </c>
      <c r="EB364">
        <v>1</v>
      </c>
      <c r="EC364">
        <v>1</v>
      </c>
      <c r="ED364">
        <v>0</v>
      </c>
      <c r="EE364">
        <v>0</v>
      </c>
      <c r="EF364">
        <v>0</v>
      </c>
      <c r="EG364">
        <v>6</v>
      </c>
      <c r="EH364">
        <v>521</v>
      </c>
      <c r="EI364">
        <v>1244</v>
      </c>
      <c r="EJ364" t="b">
        <v>1</v>
      </c>
      <c r="EK364">
        <v>1299</v>
      </c>
      <c r="EL364" t="s">
        <v>3824</v>
      </c>
      <c r="EM364" t="s">
        <v>3825</v>
      </c>
      <c r="EN364">
        <v>6310</v>
      </c>
    </row>
    <row r="365" spans="1:148" x14ac:dyDescent="0.25">
      <c r="A365" t="s">
        <v>3833</v>
      </c>
      <c r="B365" t="s">
        <v>3833</v>
      </c>
      <c r="C365" t="s">
        <v>154</v>
      </c>
      <c r="D365" t="s">
        <v>154</v>
      </c>
      <c r="E365" t="s">
        <v>154</v>
      </c>
      <c r="F365" t="s">
        <v>3834</v>
      </c>
      <c r="G365" t="str">
        <f>MID(F365,FIND("&gt;sp|",F365)+4,6)</f>
        <v>Q86VV8</v>
      </c>
      <c r="H365" t="s">
        <v>5382</v>
      </c>
      <c r="I365">
        <v>5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1</v>
      </c>
      <c r="AW365">
        <v>1.4</v>
      </c>
      <c r="AX365">
        <v>1.4</v>
      </c>
      <c r="AY365">
        <v>1.4</v>
      </c>
      <c r="AZ365">
        <v>56.317999999999998</v>
      </c>
      <c r="BA365">
        <v>500</v>
      </c>
      <c r="BB365" t="s">
        <v>3835</v>
      </c>
      <c r="BC365">
        <v>4.7847000000000002E-3</v>
      </c>
      <c r="BD365">
        <v>6.3091999999999997</v>
      </c>
      <c r="BE365" t="s">
        <v>130</v>
      </c>
      <c r="BF365" t="s">
        <v>131</v>
      </c>
      <c r="BG365" t="s">
        <v>131</v>
      </c>
      <c r="BH365" t="s">
        <v>130</v>
      </c>
      <c r="BI365" t="s">
        <v>130</v>
      </c>
      <c r="BJ365" t="s">
        <v>131</v>
      </c>
      <c r="BK365" t="s">
        <v>131</v>
      </c>
      <c r="BL365" t="s">
        <v>130</v>
      </c>
      <c r="BM365" t="s">
        <v>130</v>
      </c>
      <c r="BN365" t="s">
        <v>131</v>
      </c>
      <c r="BO365" t="s">
        <v>130</v>
      </c>
      <c r="BP365" t="s">
        <v>130</v>
      </c>
      <c r="BQ365">
        <v>1.4</v>
      </c>
      <c r="BR365">
        <v>1.4</v>
      </c>
      <c r="BS365">
        <v>1.4</v>
      </c>
      <c r="BT365">
        <v>1.4</v>
      </c>
      <c r="BU365">
        <v>1.4</v>
      </c>
      <c r="BV365">
        <v>1.4</v>
      </c>
      <c r="BW365">
        <v>1.4</v>
      </c>
      <c r="BX365">
        <v>1.4</v>
      </c>
      <c r="BY365">
        <v>1.4</v>
      </c>
      <c r="BZ365">
        <v>1.4</v>
      </c>
      <c r="CA365">
        <v>1.4</v>
      </c>
      <c r="CB365">
        <v>1.4</v>
      </c>
      <c r="CC365">
        <v>542770000</v>
      </c>
      <c r="CD365">
        <v>18900000</v>
      </c>
      <c r="CE365">
        <v>27189000</v>
      </c>
      <c r="CF365">
        <v>18172000</v>
      </c>
      <c r="CG365">
        <v>54458000</v>
      </c>
      <c r="CH365">
        <v>101170000</v>
      </c>
      <c r="CI365">
        <v>90669000</v>
      </c>
      <c r="CJ365">
        <v>26025000</v>
      </c>
      <c r="CK365">
        <v>24022000</v>
      </c>
      <c r="CL365">
        <v>22615000</v>
      </c>
      <c r="CM365">
        <v>29964000</v>
      </c>
      <c r="CN365">
        <v>49694000</v>
      </c>
      <c r="CO365">
        <v>79888000</v>
      </c>
      <c r="CP365">
        <v>21711000</v>
      </c>
      <c r="CQ365">
        <v>755980</v>
      </c>
      <c r="CR365">
        <v>1087600</v>
      </c>
      <c r="CS365">
        <v>726890</v>
      </c>
      <c r="CT365">
        <v>2178300</v>
      </c>
      <c r="CU365">
        <v>4047000</v>
      </c>
      <c r="CV365">
        <v>3626800</v>
      </c>
      <c r="CW365">
        <v>1041000</v>
      </c>
      <c r="CX365">
        <v>960890</v>
      </c>
      <c r="CY365">
        <v>904600</v>
      </c>
      <c r="CZ365">
        <v>1198600</v>
      </c>
      <c r="DA365">
        <v>1987800</v>
      </c>
      <c r="DB365">
        <v>3195500</v>
      </c>
      <c r="DC365">
        <v>19.527989999999999</v>
      </c>
      <c r="DD365">
        <v>20.052720000000001</v>
      </c>
      <c r="DE365">
        <v>19.47138</v>
      </c>
      <c r="DF365">
        <v>21.054770000000001</v>
      </c>
      <c r="DG365">
        <v>21.948419999999999</v>
      </c>
      <c r="DH365">
        <v>21.79027</v>
      </c>
      <c r="DI365">
        <v>19.989540000000002</v>
      </c>
      <c r="DJ365">
        <v>19.874009999999998</v>
      </c>
      <c r="DK365">
        <v>19.786919999999999</v>
      </c>
      <c r="DL365">
        <v>20.192920000000001</v>
      </c>
      <c r="DM365">
        <v>20.922740000000001</v>
      </c>
      <c r="DN365">
        <v>21.607610000000001</v>
      </c>
      <c r="DO365">
        <v>0.44091898599080098</v>
      </c>
      <c r="DP365">
        <v>-0.19946225484212499</v>
      </c>
      <c r="DQ365">
        <v>0.63105210251243704</v>
      </c>
      <c r="DR365">
        <v>0.69006284077962099</v>
      </c>
      <c r="DS365">
        <v>2.3485237876037099</v>
      </c>
      <c r="DT365">
        <v>-1.91379165649414</v>
      </c>
      <c r="DU365">
        <v>1</v>
      </c>
      <c r="DV365">
        <v>0</v>
      </c>
      <c r="DW365">
        <v>0</v>
      </c>
      <c r="DX365">
        <v>1</v>
      </c>
      <c r="DY365">
        <v>1</v>
      </c>
      <c r="DZ365">
        <v>0</v>
      </c>
      <c r="EA365">
        <v>0</v>
      </c>
      <c r="EB365">
        <v>1</v>
      </c>
      <c r="EC365">
        <v>1</v>
      </c>
      <c r="ED365">
        <v>0</v>
      </c>
      <c r="EE365">
        <v>1</v>
      </c>
      <c r="EF365">
        <v>1</v>
      </c>
      <c r="EG365">
        <v>7</v>
      </c>
      <c r="EH365">
        <v>523</v>
      </c>
      <c r="EI365">
        <v>3525</v>
      </c>
      <c r="EJ365" t="b">
        <v>1</v>
      </c>
      <c r="EK365">
        <v>3687</v>
      </c>
      <c r="EL365" t="s">
        <v>3836</v>
      </c>
      <c r="EM365" t="s">
        <v>3837</v>
      </c>
      <c r="EN365">
        <v>18160</v>
      </c>
    </row>
    <row r="366" spans="1:148" x14ac:dyDescent="0.25">
      <c r="A366" t="s">
        <v>2602</v>
      </c>
      <c r="B366" t="s">
        <v>2603</v>
      </c>
      <c r="C366" t="s">
        <v>2604</v>
      </c>
      <c r="D366" t="s">
        <v>2604</v>
      </c>
      <c r="E366" t="s">
        <v>2604</v>
      </c>
      <c r="F366" t="s">
        <v>2605</v>
      </c>
      <c r="G366" t="str">
        <f>MID(F366,FIND("&gt;sp|",F366)+4,6)</f>
        <v>P62277</v>
      </c>
      <c r="H366" t="s">
        <v>5241</v>
      </c>
      <c r="I366">
        <v>3</v>
      </c>
      <c r="J366">
        <v>7</v>
      </c>
      <c r="K366">
        <v>7</v>
      </c>
      <c r="L366">
        <v>7</v>
      </c>
      <c r="M366">
        <v>7</v>
      </c>
      <c r="N366">
        <v>7</v>
      </c>
      <c r="O366">
        <v>6</v>
      </c>
      <c r="P366">
        <v>7</v>
      </c>
      <c r="Q366">
        <v>6</v>
      </c>
      <c r="R366">
        <v>6</v>
      </c>
      <c r="S366">
        <v>7</v>
      </c>
      <c r="T366">
        <v>7</v>
      </c>
      <c r="U366">
        <v>7</v>
      </c>
      <c r="V366">
        <v>6</v>
      </c>
      <c r="W366">
        <v>6</v>
      </c>
      <c r="X366">
        <v>7</v>
      </c>
      <c r="Y366">
        <v>7</v>
      </c>
      <c r="Z366">
        <v>7</v>
      </c>
      <c r="AA366">
        <v>6</v>
      </c>
      <c r="AB366">
        <v>7</v>
      </c>
      <c r="AC366">
        <v>6</v>
      </c>
      <c r="AD366">
        <v>6</v>
      </c>
      <c r="AE366">
        <v>7</v>
      </c>
      <c r="AF366">
        <v>7</v>
      </c>
      <c r="AG366">
        <v>7</v>
      </c>
      <c r="AH366">
        <v>6</v>
      </c>
      <c r="AI366">
        <v>6</v>
      </c>
      <c r="AJ366">
        <v>7</v>
      </c>
      <c r="AK366">
        <v>7</v>
      </c>
      <c r="AL366">
        <v>7</v>
      </c>
      <c r="AM366">
        <v>6</v>
      </c>
      <c r="AN366">
        <v>7</v>
      </c>
      <c r="AO366">
        <v>6</v>
      </c>
      <c r="AP366">
        <v>6</v>
      </c>
      <c r="AQ366">
        <v>7</v>
      </c>
      <c r="AR366">
        <v>7</v>
      </c>
      <c r="AS366">
        <v>7</v>
      </c>
      <c r="AT366">
        <v>6</v>
      </c>
      <c r="AU366">
        <v>6</v>
      </c>
      <c r="AV366">
        <v>7</v>
      </c>
      <c r="AW366">
        <v>43.7</v>
      </c>
      <c r="AX366">
        <v>43.7</v>
      </c>
      <c r="AY366">
        <v>43.7</v>
      </c>
      <c r="AZ366">
        <v>17.222000000000001</v>
      </c>
      <c r="BA366">
        <v>151</v>
      </c>
      <c r="BB366" t="s">
        <v>2606</v>
      </c>
      <c r="BC366">
        <v>0</v>
      </c>
      <c r="BD366">
        <v>66.176000000000002</v>
      </c>
      <c r="BE366" t="s">
        <v>130</v>
      </c>
      <c r="BF366" t="s">
        <v>130</v>
      </c>
      <c r="BG366" t="s">
        <v>130</v>
      </c>
      <c r="BH366" t="s">
        <v>130</v>
      </c>
      <c r="BI366" t="s">
        <v>130</v>
      </c>
      <c r="BJ366" t="s">
        <v>130</v>
      </c>
      <c r="BK366" t="s">
        <v>130</v>
      </c>
      <c r="BL366" t="s">
        <v>130</v>
      </c>
      <c r="BM366" t="s">
        <v>130</v>
      </c>
      <c r="BN366" t="s">
        <v>130</v>
      </c>
      <c r="BO366" t="s">
        <v>130</v>
      </c>
      <c r="BP366" t="s">
        <v>130</v>
      </c>
      <c r="BQ366">
        <v>43.7</v>
      </c>
      <c r="BR366">
        <v>43.7</v>
      </c>
      <c r="BS366">
        <v>43.7</v>
      </c>
      <c r="BT366">
        <v>43.7</v>
      </c>
      <c r="BU366">
        <v>43.7</v>
      </c>
      <c r="BV366">
        <v>43.7</v>
      </c>
      <c r="BW366">
        <v>43.7</v>
      </c>
      <c r="BX366">
        <v>43.7</v>
      </c>
      <c r="BY366">
        <v>43.7</v>
      </c>
      <c r="BZ366">
        <v>39.1</v>
      </c>
      <c r="CA366">
        <v>43.7</v>
      </c>
      <c r="CB366">
        <v>43.7</v>
      </c>
      <c r="CC366">
        <v>7938200000</v>
      </c>
      <c r="CD366">
        <v>399110000</v>
      </c>
      <c r="CE366">
        <v>632850000</v>
      </c>
      <c r="CF366">
        <v>432770000</v>
      </c>
      <c r="CG366">
        <v>514510000</v>
      </c>
      <c r="CH366">
        <v>1020900000</v>
      </c>
      <c r="CI366">
        <v>1051100000</v>
      </c>
      <c r="CJ366">
        <v>792100000</v>
      </c>
      <c r="CK366">
        <v>316310000</v>
      </c>
      <c r="CL366">
        <v>664490000</v>
      </c>
      <c r="CM366">
        <v>451330000</v>
      </c>
      <c r="CN366">
        <v>708490000</v>
      </c>
      <c r="CO366">
        <v>954280000</v>
      </c>
      <c r="CP366">
        <v>882030000</v>
      </c>
      <c r="CQ366">
        <v>44346000</v>
      </c>
      <c r="CR366">
        <v>70317000</v>
      </c>
      <c r="CS366">
        <v>48086000</v>
      </c>
      <c r="CT366">
        <v>57168000</v>
      </c>
      <c r="CU366">
        <v>113430000</v>
      </c>
      <c r="CV366">
        <v>116790000</v>
      </c>
      <c r="CW366">
        <v>88012000</v>
      </c>
      <c r="CX366">
        <v>35146000</v>
      </c>
      <c r="CY366">
        <v>73832000</v>
      </c>
      <c r="CZ366">
        <v>50148000</v>
      </c>
      <c r="DA366">
        <v>78721000</v>
      </c>
      <c r="DB366">
        <v>106030000</v>
      </c>
      <c r="DC366">
        <v>25.4023</v>
      </c>
      <c r="DD366">
        <v>26.06737</v>
      </c>
      <c r="DE366">
        <v>25.519110000000001</v>
      </c>
      <c r="DF366">
        <v>25.768709999999999</v>
      </c>
      <c r="DG366">
        <v>26.75723</v>
      </c>
      <c r="DH366">
        <v>26.799340000000001</v>
      </c>
      <c r="DI366">
        <v>26.391200000000001</v>
      </c>
      <c r="DJ366">
        <v>25.066859999999998</v>
      </c>
      <c r="DK366">
        <v>26.137740000000001</v>
      </c>
      <c r="DL366">
        <v>25.579689999999999</v>
      </c>
      <c r="DM366">
        <v>26.230250000000002</v>
      </c>
      <c r="DN366">
        <v>26.6599</v>
      </c>
      <c r="DO366">
        <v>0.16791181681364201</v>
      </c>
      <c r="DP366">
        <v>-0.202337900797527</v>
      </c>
      <c r="DQ366">
        <v>0.24470378333620399</v>
      </c>
      <c r="DR366">
        <v>0.285147349039715</v>
      </c>
      <c r="DS366">
        <v>0.92294310583364203</v>
      </c>
      <c r="DT366">
        <v>-0.77883021036783995</v>
      </c>
      <c r="DU366">
        <v>4</v>
      </c>
      <c r="DV366">
        <v>4</v>
      </c>
      <c r="DW366">
        <v>5</v>
      </c>
      <c r="DX366">
        <v>7</v>
      </c>
      <c r="DY366">
        <v>5</v>
      </c>
      <c r="DZ366">
        <v>7</v>
      </c>
      <c r="EA366">
        <v>7</v>
      </c>
      <c r="EB366">
        <v>5</v>
      </c>
      <c r="EC366">
        <v>8</v>
      </c>
      <c r="ED366">
        <v>5</v>
      </c>
      <c r="EE366">
        <v>4</v>
      </c>
      <c r="EF366">
        <v>7</v>
      </c>
      <c r="EG366">
        <v>68</v>
      </c>
      <c r="EH366">
        <v>366</v>
      </c>
      <c r="EI366" t="s">
        <v>2607</v>
      </c>
      <c r="EJ366" t="s">
        <v>137</v>
      </c>
      <c r="EK366" t="s">
        <v>2608</v>
      </c>
      <c r="EL366" t="s">
        <v>2609</v>
      </c>
      <c r="EM366" t="s">
        <v>2610</v>
      </c>
      <c r="EN366" t="s">
        <v>2611</v>
      </c>
    </row>
    <row r="367" spans="1:148" x14ac:dyDescent="0.25">
      <c r="A367" t="s">
        <v>845</v>
      </c>
      <c r="B367" t="s">
        <v>846</v>
      </c>
      <c r="C367" t="s">
        <v>847</v>
      </c>
      <c r="D367" t="s">
        <v>847</v>
      </c>
      <c r="E367" t="s">
        <v>848</v>
      </c>
      <c r="F367" t="s">
        <v>849</v>
      </c>
      <c r="G367" t="str">
        <f>MID(F367,FIND("&gt;sp|",F367)+4,6)</f>
        <v>P08238</v>
      </c>
      <c r="H367" t="s">
        <v>5049</v>
      </c>
      <c r="I367">
        <v>3</v>
      </c>
      <c r="J367">
        <v>23</v>
      </c>
      <c r="K367">
        <v>23</v>
      </c>
      <c r="L367">
        <v>14</v>
      </c>
      <c r="M367">
        <v>23</v>
      </c>
      <c r="N367">
        <v>21</v>
      </c>
      <c r="O367">
        <v>20</v>
      </c>
      <c r="P367">
        <v>15</v>
      </c>
      <c r="Q367">
        <v>18</v>
      </c>
      <c r="R367">
        <v>19</v>
      </c>
      <c r="S367">
        <v>22</v>
      </c>
      <c r="T367">
        <v>20</v>
      </c>
      <c r="U367">
        <v>21</v>
      </c>
      <c r="V367">
        <v>18</v>
      </c>
      <c r="W367">
        <v>17</v>
      </c>
      <c r="X367">
        <v>17</v>
      </c>
      <c r="Y367">
        <v>23</v>
      </c>
      <c r="Z367">
        <v>21</v>
      </c>
      <c r="AA367">
        <v>20</v>
      </c>
      <c r="AB367">
        <v>15</v>
      </c>
      <c r="AC367">
        <v>18</v>
      </c>
      <c r="AD367">
        <v>19</v>
      </c>
      <c r="AE367">
        <v>22</v>
      </c>
      <c r="AF367">
        <v>20</v>
      </c>
      <c r="AG367">
        <v>21</v>
      </c>
      <c r="AH367">
        <v>18</v>
      </c>
      <c r="AI367">
        <v>17</v>
      </c>
      <c r="AJ367">
        <v>17</v>
      </c>
      <c r="AK367">
        <v>14</v>
      </c>
      <c r="AL367">
        <v>13</v>
      </c>
      <c r="AM367">
        <v>13</v>
      </c>
      <c r="AN367">
        <v>7</v>
      </c>
      <c r="AO367">
        <v>11</v>
      </c>
      <c r="AP367">
        <v>10</v>
      </c>
      <c r="AQ367">
        <v>13</v>
      </c>
      <c r="AR367">
        <v>12</v>
      </c>
      <c r="AS367">
        <v>12</v>
      </c>
      <c r="AT367">
        <v>11</v>
      </c>
      <c r="AU367">
        <v>11</v>
      </c>
      <c r="AV367">
        <v>9</v>
      </c>
      <c r="AW367">
        <v>35.799999999999997</v>
      </c>
      <c r="AX367">
        <v>35.799999999999997</v>
      </c>
      <c r="AY367">
        <v>21.8</v>
      </c>
      <c r="AZ367">
        <v>83.263000000000005</v>
      </c>
      <c r="BA367">
        <v>724</v>
      </c>
      <c r="BB367" t="s">
        <v>850</v>
      </c>
      <c r="BC367">
        <v>0</v>
      </c>
      <c r="BD367">
        <v>259.95</v>
      </c>
      <c r="BE367" t="s">
        <v>130</v>
      </c>
      <c r="BF367" t="s">
        <v>130</v>
      </c>
      <c r="BG367" t="s">
        <v>130</v>
      </c>
      <c r="BH367" t="s">
        <v>130</v>
      </c>
      <c r="BI367" t="s">
        <v>130</v>
      </c>
      <c r="BJ367" t="s">
        <v>130</v>
      </c>
      <c r="BK367" t="s">
        <v>130</v>
      </c>
      <c r="BL367" t="s">
        <v>130</v>
      </c>
      <c r="BM367" t="s">
        <v>130</v>
      </c>
      <c r="BN367" t="s">
        <v>130</v>
      </c>
      <c r="BO367" t="s">
        <v>130</v>
      </c>
      <c r="BP367" t="s">
        <v>130</v>
      </c>
      <c r="BQ367">
        <v>35.799999999999997</v>
      </c>
      <c r="BR367">
        <v>34.299999999999997</v>
      </c>
      <c r="BS367">
        <v>32.5</v>
      </c>
      <c r="BT367">
        <v>21.7</v>
      </c>
      <c r="BU367">
        <v>26.9</v>
      </c>
      <c r="BV367">
        <v>27.2</v>
      </c>
      <c r="BW367">
        <v>35.200000000000003</v>
      </c>
      <c r="BX367">
        <v>33.799999999999997</v>
      </c>
      <c r="BY367">
        <v>34.799999999999997</v>
      </c>
      <c r="BZ367">
        <v>29.3</v>
      </c>
      <c r="CA367">
        <v>25.4</v>
      </c>
      <c r="CB367">
        <v>29.8</v>
      </c>
      <c r="CC367">
        <v>11081000000</v>
      </c>
      <c r="CD367">
        <v>1189900000</v>
      </c>
      <c r="CE367">
        <v>1597000000</v>
      </c>
      <c r="CF367">
        <v>1180300000</v>
      </c>
      <c r="CG367">
        <v>216000000</v>
      </c>
      <c r="CH367">
        <v>396370000</v>
      </c>
      <c r="CI367">
        <v>337740000</v>
      </c>
      <c r="CJ367">
        <v>2010700000</v>
      </c>
      <c r="CK367">
        <v>1105200000</v>
      </c>
      <c r="CL367">
        <v>1582000000</v>
      </c>
      <c r="CM367">
        <v>393760000</v>
      </c>
      <c r="CN367">
        <v>368000000</v>
      </c>
      <c r="CO367">
        <v>704340000</v>
      </c>
      <c r="CP367">
        <v>335800000</v>
      </c>
      <c r="CQ367">
        <v>36056000</v>
      </c>
      <c r="CR367">
        <v>48393000</v>
      </c>
      <c r="CS367">
        <v>35767000</v>
      </c>
      <c r="CT367">
        <v>6545500</v>
      </c>
      <c r="CU367">
        <v>12011000</v>
      </c>
      <c r="CV367">
        <v>10235000</v>
      </c>
      <c r="CW367">
        <v>60931000</v>
      </c>
      <c r="CX367">
        <v>33490000</v>
      </c>
      <c r="CY367">
        <v>47938000</v>
      </c>
      <c r="CZ367">
        <v>11932000</v>
      </c>
      <c r="DA367">
        <v>11151000</v>
      </c>
      <c r="DB367">
        <v>21344000</v>
      </c>
      <c r="DC367">
        <v>25.103739999999998</v>
      </c>
      <c r="DD367">
        <v>25.528300000000002</v>
      </c>
      <c r="DE367">
        <v>25.092120000000001</v>
      </c>
      <c r="DF367">
        <v>22.64207</v>
      </c>
      <c r="DG367">
        <v>23.517849999999999</v>
      </c>
      <c r="DH367">
        <v>23.287009999999999</v>
      </c>
      <c r="DI367">
        <v>25.860669999999999</v>
      </c>
      <c r="DJ367">
        <v>24.997229999999998</v>
      </c>
      <c r="DK367">
        <v>25.514669999999999</v>
      </c>
      <c r="DL367">
        <v>23.508330000000001</v>
      </c>
      <c r="DM367">
        <v>23.41067</v>
      </c>
      <c r="DN367">
        <v>24.347329999999999</v>
      </c>
      <c r="DO367">
        <v>0.304394650018946</v>
      </c>
      <c r="DP367">
        <v>-0.216136296590172</v>
      </c>
      <c r="DQ367">
        <v>0.697484797752708</v>
      </c>
      <c r="DR367">
        <v>-0.60646565755208204</v>
      </c>
      <c r="DS367">
        <v>2.6598708170565399</v>
      </c>
      <c r="DT367">
        <v>2.0924078623453801</v>
      </c>
      <c r="DU367">
        <v>13</v>
      </c>
      <c r="DV367">
        <v>20</v>
      </c>
      <c r="DW367">
        <v>17</v>
      </c>
      <c r="DX367">
        <v>1</v>
      </c>
      <c r="DY367">
        <v>3</v>
      </c>
      <c r="DZ367">
        <v>1</v>
      </c>
      <c r="EA367">
        <v>23</v>
      </c>
      <c r="EB367">
        <v>19</v>
      </c>
      <c r="EC367">
        <v>20</v>
      </c>
      <c r="ED367">
        <v>6</v>
      </c>
      <c r="EE367">
        <v>3</v>
      </c>
      <c r="EF367">
        <v>5</v>
      </c>
      <c r="EG367">
        <v>131</v>
      </c>
      <c r="EH367">
        <v>153</v>
      </c>
      <c r="EI367" t="s">
        <v>851</v>
      </c>
      <c r="EJ367" t="s">
        <v>181</v>
      </c>
      <c r="EK367" t="s">
        <v>852</v>
      </c>
      <c r="EL367" t="s">
        <v>853</v>
      </c>
      <c r="EM367" t="s">
        <v>854</v>
      </c>
      <c r="EN367" t="s">
        <v>855</v>
      </c>
      <c r="EP367">
        <v>49</v>
      </c>
      <c r="ER367">
        <v>394</v>
      </c>
    </row>
    <row r="368" spans="1:148" x14ac:dyDescent="0.25">
      <c r="A368" t="s">
        <v>1651</v>
      </c>
      <c r="B368" t="s">
        <v>1651</v>
      </c>
      <c r="C368" t="s">
        <v>286</v>
      </c>
      <c r="D368" t="s">
        <v>286</v>
      </c>
      <c r="E368" t="s">
        <v>286</v>
      </c>
      <c r="F368" t="s">
        <v>1652</v>
      </c>
      <c r="G368" t="str">
        <f>MID(F368,FIND("&gt;tr|",F368)+4,6)</f>
        <v>H0Y8X1</v>
      </c>
      <c r="H368" t="s">
        <v>5554</v>
      </c>
      <c r="I368">
        <v>6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11.1</v>
      </c>
      <c r="AX368">
        <v>11.1</v>
      </c>
      <c r="AY368">
        <v>11.1</v>
      </c>
      <c r="AZ368">
        <v>13.525</v>
      </c>
      <c r="BA368">
        <v>126</v>
      </c>
      <c r="BB368" t="s">
        <v>1653</v>
      </c>
      <c r="BC368">
        <v>3.3557000000000001E-3</v>
      </c>
      <c r="BD368">
        <v>6.6680999999999999</v>
      </c>
      <c r="BE368" t="s">
        <v>130</v>
      </c>
      <c r="BF368" t="s">
        <v>131</v>
      </c>
      <c r="BG368" t="s">
        <v>131</v>
      </c>
      <c r="BH368" t="s">
        <v>131</v>
      </c>
      <c r="BI368" t="s">
        <v>131</v>
      </c>
      <c r="BJ368" t="s">
        <v>131</v>
      </c>
      <c r="BK368" t="s">
        <v>130</v>
      </c>
      <c r="BL368" t="s">
        <v>131</v>
      </c>
      <c r="BM368" t="s">
        <v>131</v>
      </c>
      <c r="BN368" t="s">
        <v>131</v>
      </c>
      <c r="BO368" t="s">
        <v>131</v>
      </c>
      <c r="BP368" t="s">
        <v>131</v>
      </c>
      <c r="BQ368">
        <v>11.1</v>
      </c>
      <c r="BR368">
        <v>11.1</v>
      </c>
      <c r="BS368">
        <v>11.1</v>
      </c>
      <c r="BT368">
        <v>11.1</v>
      </c>
      <c r="BU368">
        <v>11.1</v>
      </c>
      <c r="BV368">
        <v>11.1</v>
      </c>
      <c r="BW368">
        <v>11.1</v>
      </c>
      <c r="BX368">
        <v>11.1</v>
      </c>
      <c r="BY368">
        <v>11.1</v>
      </c>
      <c r="BZ368">
        <v>11.1</v>
      </c>
      <c r="CA368">
        <v>11.1</v>
      </c>
      <c r="CB368">
        <v>11.1</v>
      </c>
      <c r="CC368">
        <v>22824000</v>
      </c>
      <c r="CD368">
        <v>1957200</v>
      </c>
      <c r="CE368">
        <v>3132600</v>
      </c>
      <c r="CF368">
        <v>1903500</v>
      </c>
      <c r="CG368">
        <v>771860</v>
      </c>
      <c r="CH368">
        <v>402090</v>
      </c>
      <c r="CI368">
        <v>1405200</v>
      </c>
      <c r="CJ368">
        <v>4008400</v>
      </c>
      <c r="CK368">
        <v>1944900</v>
      </c>
      <c r="CL368">
        <v>2363400</v>
      </c>
      <c r="CM368">
        <v>560850</v>
      </c>
      <c r="CN368">
        <v>2096000</v>
      </c>
      <c r="CO368">
        <v>2277800</v>
      </c>
      <c r="CP368">
        <v>2853000</v>
      </c>
      <c r="CQ368">
        <v>244650</v>
      </c>
      <c r="CR368">
        <v>391570</v>
      </c>
      <c r="CS368">
        <v>237930</v>
      </c>
      <c r="CT368">
        <v>96482</v>
      </c>
      <c r="CU368">
        <v>50262</v>
      </c>
      <c r="CV368">
        <v>175660</v>
      </c>
      <c r="CW368">
        <v>501050</v>
      </c>
      <c r="CX368">
        <v>243110</v>
      </c>
      <c r="CY368">
        <v>295430</v>
      </c>
      <c r="CZ368">
        <v>70106</v>
      </c>
      <c r="DA368">
        <v>262000</v>
      </c>
      <c r="DB368">
        <v>284730</v>
      </c>
      <c r="DC368">
        <v>17.900359999999999</v>
      </c>
      <c r="DD368">
        <v>18.57891</v>
      </c>
      <c r="DE368">
        <v>17.86018</v>
      </c>
      <c r="DF368">
        <v>16.557970000000001</v>
      </c>
      <c r="DG368">
        <v>15.617179999999999</v>
      </c>
      <c r="DH368">
        <v>17.422429999999999</v>
      </c>
      <c r="DI368">
        <v>18.9346</v>
      </c>
      <c r="DJ368">
        <v>17.891249999999999</v>
      </c>
      <c r="DK368">
        <v>18.172460000000001</v>
      </c>
      <c r="DL368">
        <v>16.097249999999999</v>
      </c>
      <c r="DM368">
        <v>17.999210000000001</v>
      </c>
      <c r="DN368">
        <v>18.119230000000002</v>
      </c>
      <c r="DO368">
        <v>0.21987247083324499</v>
      </c>
      <c r="DP368">
        <v>-0.21961784362792999</v>
      </c>
      <c r="DQ368">
        <v>0.44855280399268199</v>
      </c>
      <c r="DR368">
        <v>-0.87270387013753503</v>
      </c>
      <c r="DS368">
        <v>1.2972266198215601</v>
      </c>
      <c r="DT368">
        <v>1.5806233088175501</v>
      </c>
      <c r="DU368">
        <v>1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1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2</v>
      </c>
      <c r="EH368">
        <v>248</v>
      </c>
      <c r="EI368">
        <v>1938</v>
      </c>
      <c r="EJ368" t="b">
        <v>1</v>
      </c>
      <c r="EK368">
        <v>2021</v>
      </c>
      <c r="EL368" t="s">
        <v>1654</v>
      </c>
      <c r="EM368" t="s">
        <v>1655</v>
      </c>
      <c r="EN368">
        <v>10122</v>
      </c>
    </row>
    <row r="369" spans="1:148" x14ac:dyDescent="0.25">
      <c r="A369" t="s">
        <v>1036</v>
      </c>
      <c r="B369" t="s">
        <v>1036</v>
      </c>
      <c r="C369">
        <v>2</v>
      </c>
      <c r="D369">
        <v>2</v>
      </c>
      <c r="E369">
        <v>2</v>
      </c>
      <c r="F369" t="s">
        <v>1037</v>
      </c>
      <c r="G369" t="str">
        <f>MID(F369,FIND("&gt;sp|",F369)+4,6)</f>
        <v>P11387</v>
      </c>
      <c r="H369" t="s">
        <v>5069</v>
      </c>
      <c r="I369">
        <v>1</v>
      </c>
      <c r="J369">
        <v>2</v>
      </c>
      <c r="K369">
        <v>2</v>
      </c>
      <c r="L369">
        <v>2</v>
      </c>
      <c r="M369">
        <v>2</v>
      </c>
      <c r="N369">
        <v>2</v>
      </c>
      <c r="O369">
        <v>2</v>
      </c>
      <c r="P369">
        <v>1</v>
      </c>
      <c r="Q369">
        <v>1</v>
      </c>
      <c r="R369">
        <v>1</v>
      </c>
      <c r="S369">
        <v>2</v>
      </c>
      <c r="T369">
        <v>2</v>
      </c>
      <c r="U369">
        <v>2</v>
      </c>
      <c r="V369">
        <v>1</v>
      </c>
      <c r="W369">
        <v>2</v>
      </c>
      <c r="X369">
        <v>2</v>
      </c>
      <c r="Y369">
        <v>2</v>
      </c>
      <c r="Z369">
        <v>2</v>
      </c>
      <c r="AA369">
        <v>2</v>
      </c>
      <c r="AB369">
        <v>1</v>
      </c>
      <c r="AC369">
        <v>1</v>
      </c>
      <c r="AD369">
        <v>1</v>
      </c>
      <c r="AE369">
        <v>2</v>
      </c>
      <c r="AF369">
        <v>2</v>
      </c>
      <c r="AG369">
        <v>2</v>
      </c>
      <c r="AH369">
        <v>1</v>
      </c>
      <c r="AI369">
        <v>2</v>
      </c>
      <c r="AJ369">
        <v>2</v>
      </c>
      <c r="AK369">
        <v>2</v>
      </c>
      <c r="AL369">
        <v>2</v>
      </c>
      <c r="AM369">
        <v>2</v>
      </c>
      <c r="AN369">
        <v>1</v>
      </c>
      <c r="AO369">
        <v>1</v>
      </c>
      <c r="AP369">
        <v>1</v>
      </c>
      <c r="AQ369">
        <v>2</v>
      </c>
      <c r="AR369">
        <v>2</v>
      </c>
      <c r="AS369">
        <v>2</v>
      </c>
      <c r="AT369">
        <v>1</v>
      </c>
      <c r="AU369">
        <v>2</v>
      </c>
      <c r="AV369">
        <v>2</v>
      </c>
      <c r="AW369">
        <v>3.1</v>
      </c>
      <c r="AX369">
        <v>3.1</v>
      </c>
      <c r="AY369">
        <v>3.1</v>
      </c>
      <c r="AZ369">
        <v>90.724999999999994</v>
      </c>
      <c r="BA369">
        <v>765</v>
      </c>
      <c r="BB369">
        <v>765</v>
      </c>
      <c r="BC369">
        <v>0</v>
      </c>
      <c r="BD369">
        <v>13.510999999999999</v>
      </c>
      <c r="BE369" t="s">
        <v>131</v>
      </c>
      <c r="BF369" t="s">
        <v>131</v>
      </c>
      <c r="BG369" t="s">
        <v>131</v>
      </c>
      <c r="BH369" t="s">
        <v>131</v>
      </c>
      <c r="BI369" t="s">
        <v>131</v>
      </c>
      <c r="BJ369" t="s">
        <v>131</v>
      </c>
      <c r="BK369" t="s">
        <v>130</v>
      </c>
      <c r="BL369" t="s">
        <v>130</v>
      </c>
      <c r="BM369" t="s">
        <v>130</v>
      </c>
      <c r="BN369" t="s">
        <v>131</v>
      </c>
      <c r="BO369" t="s">
        <v>131</v>
      </c>
      <c r="BP369" t="s">
        <v>131</v>
      </c>
      <c r="BQ369">
        <v>3.1</v>
      </c>
      <c r="BR369">
        <v>3.1</v>
      </c>
      <c r="BS369">
        <v>3.1</v>
      </c>
      <c r="BT369">
        <v>2.1</v>
      </c>
      <c r="BU369">
        <v>2.1</v>
      </c>
      <c r="BV369">
        <v>2.1</v>
      </c>
      <c r="BW369">
        <v>3.1</v>
      </c>
      <c r="BX369">
        <v>3.1</v>
      </c>
      <c r="BY369">
        <v>3.1</v>
      </c>
      <c r="BZ369">
        <v>2.1</v>
      </c>
      <c r="CA369">
        <v>3.1</v>
      </c>
      <c r="CB369">
        <v>3.1</v>
      </c>
      <c r="CC369">
        <v>192060000</v>
      </c>
      <c r="CD369">
        <v>17112000</v>
      </c>
      <c r="CE369">
        <v>25342000</v>
      </c>
      <c r="CF369">
        <v>20114000</v>
      </c>
      <c r="CG369">
        <v>4261100</v>
      </c>
      <c r="CH369">
        <v>10111000</v>
      </c>
      <c r="CI369">
        <v>7957900</v>
      </c>
      <c r="CJ369">
        <v>27583000</v>
      </c>
      <c r="CK369">
        <v>18182000</v>
      </c>
      <c r="CL369">
        <v>27758000</v>
      </c>
      <c r="CM369">
        <v>6830700</v>
      </c>
      <c r="CN369">
        <v>13460000</v>
      </c>
      <c r="CO369">
        <v>13350000</v>
      </c>
      <c r="CP369">
        <v>5054200</v>
      </c>
      <c r="CQ369">
        <v>450320</v>
      </c>
      <c r="CR369">
        <v>666880</v>
      </c>
      <c r="CS369">
        <v>529300</v>
      </c>
      <c r="CT369">
        <v>112130</v>
      </c>
      <c r="CU369">
        <v>266080</v>
      </c>
      <c r="CV369">
        <v>209420</v>
      </c>
      <c r="CW369">
        <v>725870</v>
      </c>
      <c r="CX369">
        <v>478480</v>
      </c>
      <c r="CY369">
        <v>730470</v>
      </c>
      <c r="CZ369">
        <v>179760</v>
      </c>
      <c r="DA369">
        <v>354220</v>
      </c>
      <c r="DB369">
        <v>351310</v>
      </c>
      <c r="DC369">
        <v>18.78059</v>
      </c>
      <c r="DD369">
        <v>19.347069999999999</v>
      </c>
      <c r="DE369">
        <v>19.013729999999999</v>
      </c>
      <c r="DF369">
        <v>16.774809999999999</v>
      </c>
      <c r="DG369">
        <v>18.0215</v>
      </c>
      <c r="DH369">
        <v>17.67604</v>
      </c>
      <c r="DI369">
        <v>19.469349999999999</v>
      </c>
      <c r="DJ369">
        <v>18.868099999999998</v>
      </c>
      <c r="DK369">
        <v>19.478470000000002</v>
      </c>
      <c r="DL369">
        <v>17.45571</v>
      </c>
      <c r="DM369">
        <v>18.434290000000001</v>
      </c>
      <c r="DN369">
        <v>18.42238</v>
      </c>
      <c r="DO369">
        <v>0.35993860770583602</v>
      </c>
      <c r="DP369">
        <v>-0.22484397888183599</v>
      </c>
      <c r="DQ369">
        <v>0.55047407363748602</v>
      </c>
      <c r="DR369">
        <v>-0.61334355672200402</v>
      </c>
      <c r="DS369">
        <v>1.7300911924476401</v>
      </c>
      <c r="DT369">
        <v>1.55634371439616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1</v>
      </c>
      <c r="EB369">
        <v>2</v>
      </c>
      <c r="EC369">
        <v>1</v>
      </c>
      <c r="ED369">
        <v>0</v>
      </c>
      <c r="EE369">
        <v>0</v>
      </c>
      <c r="EF369">
        <v>0</v>
      </c>
      <c r="EG369">
        <v>4</v>
      </c>
      <c r="EH369">
        <v>174</v>
      </c>
      <c r="EI369" t="s">
        <v>1038</v>
      </c>
      <c r="EJ369" t="s">
        <v>138</v>
      </c>
      <c r="EK369" t="s">
        <v>1039</v>
      </c>
      <c r="EL369" t="s">
        <v>1040</v>
      </c>
      <c r="EM369" t="s">
        <v>1041</v>
      </c>
      <c r="EN369" t="s">
        <v>1042</v>
      </c>
    </row>
    <row r="370" spans="1:148" x14ac:dyDescent="0.25">
      <c r="A370" t="s">
        <v>1455</v>
      </c>
      <c r="B370" t="s">
        <v>1455</v>
      </c>
      <c r="C370" t="s">
        <v>141</v>
      </c>
      <c r="D370" t="s">
        <v>141</v>
      </c>
      <c r="E370" t="s">
        <v>141</v>
      </c>
      <c r="F370" t="s">
        <v>1456</v>
      </c>
      <c r="G370" t="str">
        <f>MID(F370,FIND("&gt;sp|",F370)+4,6)</f>
        <v>P24666</v>
      </c>
      <c r="H370" t="s">
        <v>5108</v>
      </c>
      <c r="I370">
        <v>3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1</v>
      </c>
      <c r="AW370">
        <v>12.5</v>
      </c>
      <c r="AX370">
        <v>12.5</v>
      </c>
      <c r="AY370">
        <v>12.5</v>
      </c>
      <c r="AZ370">
        <v>8.9710999999999999</v>
      </c>
      <c r="BA370">
        <v>80</v>
      </c>
      <c r="BB370" t="s">
        <v>1457</v>
      </c>
      <c r="BC370">
        <v>3.6297999999999999E-3</v>
      </c>
      <c r="BD370">
        <v>7.5015999999999998</v>
      </c>
      <c r="BE370" t="s">
        <v>130</v>
      </c>
      <c r="BF370" t="s">
        <v>130</v>
      </c>
      <c r="BG370" t="s">
        <v>131</v>
      </c>
      <c r="BH370" t="s">
        <v>131</v>
      </c>
      <c r="BI370" t="s">
        <v>131</v>
      </c>
      <c r="BJ370" t="s">
        <v>131</v>
      </c>
      <c r="BK370" t="s">
        <v>130</v>
      </c>
      <c r="BL370" t="s">
        <v>130</v>
      </c>
      <c r="BM370" t="s">
        <v>130</v>
      </c>
      <c r="BN370" t="s">
        <v>131</v>
      </c>
      <c r="BO370" t="s">
        <v>131</v>
      </c>
      <c r="BP370" t="s">
        <v>131</v>
      </c>
      <c r="BQ370">
        <v>12.5</v>
      </c>
      <c r="BR370">
        <v>12.5</v>
      </c>
      <c r="BS370">
        <v>12.5</v>
      </c>
      <c r="BT370">
        <v>12.5</v>
      </c>
      <c r="BU370">
        <v>12.5</v>
      </c>
      <c r="BV370">
        <v>12.5</v>
      </c>
      <c r="BW370">
        <v>12.5</v>
      </c>
      <c r="BX370">
        <v>12.5</v>
      </c>
      <c r="BY370">
        <v>12.5</v>
      </c>
      <c r="BZ370">
        <v>12.5</v>
      </c>
      <c r="CA370">
        <v>12.5</v>
      </c>
      <c r="CB370">
        <v>12.5</v>
      </c>
      <c r="CC370">
        <v>69299000</v>
      </c>
      <c r="CD370">
        <v>8805800</v>
      </c>
      <c r="CE370">
        <v>9069400</v>
      </c>
      <c r="CF370">
        <v>6677400</v>
      </c>
      <c r="CG370">
        <v>2194500</v>
      </c>
      <c r="CH370">
        <v>2977400</v>
      </c>
      <c r="CI370">
        <v>2093200</v>
      </c>
      <c r="CJ370">
        <v>8430100</v>
      </c>
      <c r="CK370">
        <v>8102200</v>
      </c>
      <c r="CL370">
        <v>12736000</v>
      </c>
      <c r="CM370">
        <v>2991400</v>
      </c>
      <c r="CN370">
        <v>2095200</v>
      </c>
      <c r="CO370">
        <v>3127100</v>
      </c>
      <c r="CP370">
        <v>11550000</v>
      </c>
      <c r="CQ370">
        <v>1467600</v>
      </c>
      <c r="CR370">
        <v>1511600</v>
      </c>
      <c r="CS370">
        <v>1112900</v>
      </c>
      <c r="CT370">
        <v>365750</v>
      </c>
      <c r="CU370">
        <v>496230</v>
      </c>
      <c r="CV370">
        <v>348870</v>
      </c>
      <c r="CW370">
        <v>1405000</v>
      </c>
      <c r="CX370">
        <v>1350400</v>
      </c>
      <c r="CY370">
        <v>2122600</v>
      </c>
      <c r="CZ370">
        <v>498570</v>
      </c>
      <c r="DA370">
        <v>349200</v>
      </c>
      <c r="DB370">
        <v>521180</v>
      </c>
      <c r="DC370">
        <v>20.485029999999998</v>
      </c>
      <c r="DD370">
        <v>20.527650000000001</v>
      </c>
      <c r="DE370">
        <v>20.085889999999999</v>
      </c>
      <c r="DF370">
        <v>18.480499999999999</v>
      </c>
      <c r="DG370">
        <v>18.920649999999998</v>
      </c>
      <c r="DH370">
        <v>18.412330000000001</v>
      </c>
      <c r="DI370">
        <v>20.422139999999999</v>
      </c>
      <c r="DJ370">
        <v>20.36496</v>
      </c>
      <c r="DK370">
        <v>21.017399999999999</v>
      </c>
      <c r="DL370">
        <v>18.927440000000001</v>
      </c>
      <c r="DM370">
        <v>18.413689999999999</v>
      </c>
      <c r="DN370">
        <v>18.991420000000002</v>
      </c>
      <c r="DO370">
        <v>0.395097634506761</v>
      </c>
      <c r="DP370">
        <v>-0.235310236612957</v>
      </c>
      <c r="DQ370">
        <v>0.28822523462503102</v>
      </c>
      <c r="DR370">
        <v>-0.17302513122558599</v>
      </c>
      <c r="DS370">
        <v>2.9369012307041</v>
      </c>
      <c r="DT370">
        <v>1.7616952260335299</v>
      </c>
      <c r="DU370">
        <v>1</v>
      </c>
      <c r="DV370">
        <v>1</v>
      </c>
      <c r="DW370">
        <v>0</v>
      </c>
      <c r="DX370">
        <v>0</v>
      </c>
      <c r="DY370">
        <v>0</v>
      </c>
      <c r="DZ370">
        <v>0</v>
      </c>
      <c r="EA370">
        <v>1</v>
      </c>
      <c r="EB370">
        <v>1</v>
      </c>
      <c r="EC370">
        <v>1</v>
      </c>
      <c r="ED370">
        <v>0</v>
      </c>
      <c r="EE370">
        <v>0</v>
      </c>
      <c r="EF370">
        <v>0</v>
      </c>
      <c r="EG370">
        <v>5</v>
      </c>
      <c r="EH370">
        <v>224</v>
      </c>
      <c r="EI370">
        <v>1265</v>
      </c>
      <c r="EJ370" t="b">
        <v>1</v>
      </c>
      <c r="EK370">
        <v>1320</v>
      </c>
      <c r="EL370" t="s">
        <v>1458</v>
      </c>
      <c r="EM370" t="s">
        <v>1459</v>
      </c>
      <c r="EN370">
        <v>6410</v>
      </c>
    </row>
    <row r="371" spans="1:148" x14ac:dyDescent="0.25">
      <c r="A371" t="s">
        <v>2229</v>
      </c>
      <c r="B371" t="s">
        <v>2230</v>
      </c>
      <c r="C371" t="s">
        <v>2231</v>
      </c>
      <c r="D371" t="s">
        <v>2231</v>
      </c>
      <c r="E371" t="s">
        <v>2231</v>
      </c>
      <c r="F371" t="s">
        <v>2232</v>
      </c>
      <c r="G371" t="str">
        <f>MID(F371,FIND("&gt;sp|",F371)+4,6)</f>
        <v>P51114</v>
      </c>
      <c r="H371" t="s">
        <v>5198</v>
      </c>
      <c r="I371">
        <v>19</v>
      </c>
      <c r="J371">
        <v>3</v>
      </c>
      <c r="K371">
        <v>3</v>
      </c>
      <c r="L371">
        <v>3</v>
      </c>
      <c r="M371">
        <v>2</v>
      </c>
      <c r="N371">
        <v>2</v>
      </c>
      <c r="O371">
        <v>3</v>
      </c>
      <c r="P371">
        <v>2</v>
      </c>
      <c r="Q371">
        <v>3</v>
      </c>
      <c r="R371">
        <v>3</v>
      </c>
      <c r="S371">
        <v>2</v>
      </c>
      <c r="T371">
        <v>1</v>
      </c>
      <c r="U371">
        <v>2</v>
      </c>
      <c r="V371">
        <v>2</v>
      </c>
      <c r="W371">
        <v>2</v>
      </c>
      <c r="X371">
        <v>3</v>
      </c>
      <c r="Y371">
        <v>2</v>
      </c>
      <c r="Z371">
        <v>2</v>
      </c>
      <c r="AA371">
        <v>3</v>
      </c>
      <c r="AB371">
        <v>2</v>
      </c>
      <c r="AC371">
        <v>3</v>
      </c>
      <c r="AD371">
        <v>3</v>
      </c>
      <c r="AE371">
        <v>2</v>
      </c>
      <c r="AF371">
        <v>1</v>
      </c>
      <c r="AG371">
        <v>2</v>
      </c>
      <c r="AH371">
        <v>2</v>
      </c>
      <c r="AI371">
        <v>2</v>
      </c>
      <c r="AJ371">
        <v>3</v>
      </c>
      <c r="AK371">
        <v>2</v>
      </c>
      <c r="AL371">
        <v>2</v>
      </c>
      <c r="AM371">
        <v>3</v>
      </c>
      <c r="AN371">
        <v>2</v>
      </c>
      <c r="AO371">
        <v>3</v>
      </c>
      <c r="AP371">
        <v>3</v>
      </c>
      <c r="AQ371">
        <v>2</v>
      </c>
      <c r="AR371">
        <v>1</v>
      </c>
      <c r="AS371">
        <v>2</v>
      </c>
      <c r="AT371">
        <v>2</v>
      </c>
      <c r="AU371">
        <v>2</v>
      </c>
      <c r="AV371">
        <v>3</v>
      </c>
      <c r="AW371">
        <v>7.5</v>
      </c>
      <c r="AX371">
        <v>7.5</v>
      </c>
      <c r="AY371">
        <v>7.5</v>
      </c>
      <c r="AZ371">
        <v>50.99</v>
      </c>
      <c r="BA371">
        <v>454</v>
      </c>
      <c r="BB371" t="s">
        <v>2233</v>
      </c>
      <c r="BC371">
        <v>0</v>
      </c>
      <c r="BD371">
        <v>25.806999999999999</v>
      </c>
      <c r="BE371" t="s">
        <v>131</v>
      </c>
      <c r="BF371" t="s">
        <v>130</v>
      </c>
      <c r="BG371" t="s">
        <v>131</v>
      </c>
      <c r="BH371" t="s">
        <v>131</v>
      </c>
      <c r="BI371" t="s">
        <v>130</v>
      </c>
      <c r="BJ371" t="s">
        <v>131</v>
      </c>
      <c r="BK371" t="s">
        <v>130</v>
      </c>
      <c r="BL371" t="s">
        <v>131</v>
      </c>
      <c r="BM371" t="s">
        <v>131</v>
      </c>
      <c r="BN371" t="s">
        <v>130</v>
      </c>
      <c r="BO371" t="s">
        <v>131</v>
      </c>
      <c r="BP371" t="s">
        <v>131</v>
      </c>
      <c r="BQ371">
        <v>5.7</v>
      </c>
      <c r="BR371">
        <v>4.8</v>
      </c>
      <c r="BS371">
        <v>7.5</v>
      </c>
      <c r="BT371">
        <v>5.7</v>
      </c>
      <c r="BU371">
        <v>7.5</v>
      </c>
      <c r="BV371">
        <v>7.5</v>
      </c>
      <c r="BW371">
        <v>4.8</v>
      </c>
      <c r="BX371">
        <v>3.1</v>
      </c>
      <c r="BY371">
        <v>4.8</v>
      </c>
      <c r="BZ371">
        <v>4.8</v>
      </c>
      <c r="CA371">
        <v>4.8</v>
      </c>
      <c r="CB371">
        <v>7.5</v>
      </c>
      <c r="CC371">
        <v>88217000</v>
      </c>
      <c r="CD371">
        <v>2443700</v>
      </c>
      <c r="CE371">
        <v>3617000</v>
      </c>
      <c r="CF371">
        <v>1853600</v>
      </c>
      <c r="CG371">
        <v>1484500</v>
      </c>
      <c r="CH371">
        <v>35970000</v>
      </c>
      <c r="CI371">
        <v>4941600</v>
      </c>
      <c r="CJ371">
        <v>16062000</v>
      </c>
      <c r="CK371">
        <v>733140</v>
      </c>
      <c r="CL371">
        <v>2270900</v>
      </c>
      <c r="CM371">
        <v>4070400</v>
      </c>
      <c r="CN371">
        <v>6536000</v>
      </c>
      <c r="CO371">
        <v>8234000</v>
      </c>
      <c r="CP371">
        <v>4643000</v>
      </c>
      <c r="CQ371">
        <v>128610</v>
      </c>
      <c r="CR371">
        <v>190370</v>
      </c>
      <c r="CS371">
        <v>97559</v>
      </c>
      <c r="CT371">
        <v>78131</v>
      </c>
      <c r="CU371">
        <v>1893200</v>
      </c>
      <c r="CV371">
        <v>260090</v>
      </c>
      <c r="CW371">
        <v>845360</v>
      </c>
      <c r="CX371">
        <v>38586</v>
      </c>
      <c r="CY371">
        <v>119520</v>
      </c>
      <c r="CZ371">
        <v>214230</v>
      </c>
      <c r="DA371">
        <v>344000</v>
      </c>
      <c r="DB371">
        <v>433370</v>
      </c>
      <c r="DC371">
        <v>16.972639999999998</v>
      </c>
      <c r="DD371">
        <v>17.538450000000001</v>
      </c>
      <c r="DE371">
        <v>16.573989999999998</v>
      </c>
      <c r="DF371">
        <v>16.253609999999998</v>
      </c>
      <c r="DG371">
        <v>20.852399999999999</v>
      </c>
      <c r="DH371">
        <v>17.98865</v>
      </c>
      <c r="DI371">
        <v>19.689209999999999</v>
      </c>
      <c r="DJ371">
        <v>15.23579</v>
      </c>
      <c r="DK371">
        <v>16.866890000000001</v>
      </c>
      <c r="DL371">
        <v>17.7088</v>
      </c>
      <c r="DM371">
        <v>18.392050000000001</v>
      </c>
      <c r="DN371">
        <v>18.725239999999999</v>
      </c>
      <c r="DO371">
        <v>6.14506607326065E-2</v>
      </c>
      <c r="DP371">
        <v>-0.23560396830240601</v>
      </c>
      <c r="DQ371">
        <v>2.1741588287808401E-2</v>
      </c>
      <c r="DR371">
        <v>8.9520772298175899E-2</v>
      </c>
      <c r="DS371">
        <v>0.41518688704531298</v>
      </c>
      <c r="DT371">
        <v>-1.3365255991617799</v>
      </c>
      <c r="DU371">
        <v>0</v>
      </c>
      <c r="DV371">
        <v>1</v>
      </c>
      <c r="DW371">
        <v>0</v>
      </c>
      <c r="DX371">
        <v>0</v>
      </c>
      <c r="DY371">
        <v>3</v>
      </c>
      <c r="DZ371">
        <v>0</v>
      </c>
      <c r="EA371">
        <v>1</v>
      </c>
      <c r="EB371">
        <v>0</v>
      </c>
      <c r="EC371">
        <v>0</v>
      </c>
      <c r="ED371">
        <v>2</v>
      </c>
      <c r="EE371">
        <v>0</v>
      </c>
      <c r="EF371">
        <v>0</v>
      </c>
      <c r="EG371">
        <v>7</v>
      </c>
      <c r="EH371">
        <v>322</v>
      </c>
      <c r="EI371" t="s">
        <v>2234</v>
      </c>
      <c r="EJ371" t="s">
        <v>135</v>
      </c>
      <c r="EK371" t="s">
        <v>2235</v>
      </c>
      <c r="EL371" t="s">
        <v>2236</v>
      </c>
      <c r="EM371" t="s">
        <v>2237</v>
      </c>
      <c r="EN371" t="s">
        <v>2238</v>
      </c>
    </row>
    <row r="372" spans="1:148" x14ac:dyDescent="0.25">
      <c r="A372" t="s">
        <v>2584</v>
      </c>
      <c r="B372" t="s">
        <v>2585</v>
      </c>
      <c r="C372" t="s">
        <v>2586</v>
      </c>
      <c r="D372" t="s">
        <v>2586</v>
      </c>
      <c r="E372" t="s">
        <v>2586</v>
      </c>
      <c r="F372" t="s">
        <v>2587</v>
      </c>
      <c r="G372" t="str">
        <f>MID(F372,FIND("&gt;sp|",F372)+4,6)</f>
        <v>P62269</v>
      </c>
      <c r="H372" t="s">
        <v>5239</v>
      </c>
      <c r="I372">
        <v>4</v>
      </c>
      <c r="J372">
        <v>14</v>
      </c>
      <c r="K372">
        <v>14</v>
      </c>
      <c r="L372">
        <v>14</v>
      </c>
      <c r="M372">
        <v>12</v>
      </c>
      <c r="N372">
        <v>12</v>
      </c>
      <c r="O372">
        <v>13</v>
      </c>
      <c r="P372">
        <v>14</v>
      </c>
      <c r="Q372">
        <v>13</v>
      </c>
      <c r="R372">
        <v>12</v>
      </c>
      <c r="S372">
        <v>14</v>
      </c>
      <c r="T372">
        <v>12</v>
      </c>
      <c r="U372">
        <v>14</v>
      </c>
      <c r="V372">
        <v>11</v>
      </c>
      <c r="W372">
        <v>12</v>
      </c>
      <c r="X372">
        <v>13</v>
      </c>
      <c r="Y372">
        <v>12</v>
      </c>
      <c r="Z372">
        <v>12</v>
      </c>
      <c r="AA372">
        <v>13</v>
      </c>
      <c r="AB372">
        <v>14</v>
      </c>
      <c r="AC372">
        <v>13</v>
      </c>
      <c r="AD372">
        <v>12</v>
      </c>
      <c r="AE372">
        <v>14</v>
      </c>
      <c r="AF372">
        <v>12</v>
      </c>
      <c r="AG372">
        <v>14</v>
      </c>
      <c r="AH372">
        <v>11</v>
      </c>
      <c r="AI372">
        <v>12</v>
      </c>
      <c r="AJ372">
        <v>13</v>
      </c>
      <c r="AK372">
        <v>12</v>
      </c>
      <c r="AL372">
        <v>12</v>
      </c>
      <c r="AM372">
        <v>13</v>
      </c>
      <c r="AN372">
        <v>14</v>
      </c>
      <c r="AO372">
        <v>13</v>
      </c>
      <c r="AP372">
        <v>12</v>
      </c>
      <c r="AQ372">
        <v>14</v>
      </c>
      <c r="AR372">
        <v>12</v>
      </c>
      <c r="AS372">
        <v>14</v>
      </c>
      <c r="AT372">
        <v>11</v>
      </c>
      <c r="AU372">
        <v>12</v>
      </c>
      <c r="AV372">
        <v>13</v>
      </c>
      <c r="AW372">
        <v>63.8</v>
      </c>
      <c r="AX372">
        <v>63.8</v>
      </c>
      <c r="AY372">
        <v>63.8</v>
      </c>
      <c r="AZ372">
        <v>17.718</v>
      </c>
      <c r="BA372">
        <v>152</v>
      </c>
      <c r="BB372" t="s">
        <v>2588</v>
      </c>
      <c r="BC372">
        <v>0</v>
      </c>
      <c r="BD372">
        <v>116.23</v>
      </c>
      <c r="BE372" t="s">
        <v>130</v>
      </c>
      <c r="BF372" t="s">
        <v>130</v>
      </c>
      <c r="BG372" t="s">
        <v>130</v>
      </c>
      <c r="BH372" t="s">
        <v>130</v>
      </c>
      <c r="BI372" t="s">
        <v>130</v>
      </c>
      <c r="BJ372" t="s">
        <v>130</v>
      </c>
      <c r="BK372" t="s">
        <v>130</v>
      </c>
      <c r="BL372" t="s">
        <v>130</v>
      </c>
      <c r="BM372" t="s">
        <v>130</v>
      </c>
      <c r="BN372" t="s">
        <v>130</v>
      </c>
      <c r="BO372" t="s">
        <v>130</v>
      </c>
      <c r="BP372" t="s">
        <v>130</v>
      </c>
      <c r="BQ372">
        <v>57.9</v>
      </c>
      <c r="BR372">
        <v>57.9</v>
      </c>
      <c r="BS372">
        <v>63.8</v>
      </c>
      <c r="BT372">
        <v>63.8</v>
      </c>
      <c r="BU372">
        <v>63.8</v>
      </c>
      <c r="BV372">
        <v>57.9</v>
      </c>
      <c r="BW372">
        <v>63.8</v>
      </c>
      <c r="BX372">
        <v>57.9</v>
      </c>
      <c r="BY372">
        <v>63.8</v>
      </c>
      <c r="BZ372">
        <v>59.2</v>
      </c>
      <c r="CA372">
        <v>63.8</v>
      </c>
      <c r="CB372">
        <v>63.8</v>
      </c>
      <c r="CC372">
        <v>19197000000</v>
      </c>
      <c r="CD372">
        <v>1264400000</v>
      </c>
      <c r="CE372">
        <v>1469800000</v>
      </c>
      <c r="CF372">
        <v>1202800000</v>
      </c>
      <c r="CG372">
        <v>1519200000</v>
      </c>
      <c r="CH372">
        <v>2354800000</v>
      </c>
      <c r="CI372">
        <v>1619700000</v>
      </c>
      <c r="CJ372">
        <v>2043800000</v>
      </c>
      <c r="CK372">
        <v>1169000000</v>
      </c>
      <c r="CL372">
        <v>1537000000</v>
      </c>
      <c r="CM372">
        <v>1322100000</v>
      </c>
      <c r="CN372">
        <v>1469900000</v>
      </c>
      <c r="CO372">
        <v>2224800000</v>
      </c>
      <c r="CP372">
        <v>2133000000</v>
      </c>
      <c r="CQ372">
        <v>140490000</v>
      </c>
      <c r="CR372">
        <v>163310000</v>
      </c>
      <c r="CS372">
        <v>133640000</v>
      </c>
      <c r="CT372">
        <v>168800000</v>
      </c>
      <c r="CU372">
        <v>261650000</v>
      </c>
      <c r="CV372">
        <v>179970000</v>
      </c>
      <c r="CW372">
        <v>227090000</v>
      </c>
      <c r="CX372">
        <v>129880000</v>
      </c>
      <c r="CY372">
        <v>170770000</v>
      </c>
      <c r="CZ372">
        <v>146900000</v>
      </c>
      <c r="DA372">
        <v>163320000</v>
      </c>
      <c r="DB372">
        <v>247200000</v>
      </c>
      <c r="DC372">
        <v>27.06589</v>
      </c>
      <c r="DD372">
        <v>27.28304</v>
      </c>
      <c r="DE372">
        <v>26.993780000000001</v>
      </c>
      <c r="DF372">
        <v>27.330739999999999</v>
      </c>
      <c r="DG372">
        <v>27.963059999999999</v>
      </c>
      <c r="DH372">
        <v>27.423179999999999</v>
      </c>
      <c r="DI372">
        <v>27.758690000000001</v>
      </c>
      <c r="DJ372">
        <v>26.9526</v>
      </c>
      <c r="DK372">
        <v>27.347480000000001</v>
      </c>
      <c r="DL372">
        <v>27.13026</v>
      </c>
      <c r="DM372">
        <v>27.28313</v>
      </c>
      <c r="DN372">
        <v>27.8811</v>
      </c>
      <c r="DO372">
        <v>0.40777053601916502</v>
      </c>
      <c r="DP372">
        <v>-0.23868942260742201</v>
      </c>
      <c r="DQ372">
        <v>0.17684384200243999</v>
      </c>
      <c r="DR372">
        <v>0.14083162943521901</v>
      </c>
      <c r="DS372">
        <v>0.997039599687777</v>
      </c>
      <c r="DT372">
        <v>-0.458093007405598</v>
      </c>
      <c r="DU372">
        <v>10</v>
      </c>
      <c r="DV372">
        <v>11</v>
      </c>
      <c r="DW372">
        <v>11</v>
      </c>
      <c r="DX372">
        <v>15</v>
      </c>
      <c r="DY372">
        <v>15</v>
      </c>
      <c r="DZ372">
        <v>13</v>
      </c>
      <c r="EA372">
        <v>11</v>
      </c>
      <c r="EB372">
        <v>11</v>
      </c>
      <c r="EC372">
        <v>10</v>
      </c>
      <c r="ED372">
        <v>12</v>
      </c>
      <c r="EE372">
        <v>15</v>
      </c>
      <c r="EF372">
        <v>14</v>
      </c>
      <c r="EG372">
        <v>148</v>
      </c>
      <c r="EH372">
        <v>364</v>
      </c>
      <c r="EI372" t="s">
        <v>2589</v>
      </c>
      <c r="EJ372" t="s">
        <v>629</v>
      </c>
      <c r="EK372" t="s">
        <v>2590</v>
      </c>
      <c r="EL372" t="s">
        <v>2591</v>
      </c>
      <c r="EM372" t="s">
        <v>2592</v>
      </c>
      <c r="EN372" t="s">
        <v>2593</v>
      </c>
    </row>
    <row r="373" spans="1:148" x14ac:dyDescent="0.25">
      <c r="A373" t="s">
        <v>2267</v>
      </c>
      <c r="B373" t="s">
        <v>2267</v>
      </c>
      <c r="C373" t="s">
        <v>156</v>
      </c>
      <c r="D373" t="s">
        <v>156</v>
      </c>
      <c r="E373" t="s">
        <v>156</v>
      </c>
      <c r="F373" t="s">
        <v>2268</v>
      </c>
      <c r="G373" t="str">
        <f>MID(F373,FIND("&gt;sp|",F373)+4,6)</f>
        <v>P52434</v>
      </c>
      <c r="H373" t="s">
        <v>5202</v>
      </c>
      <c r="I373">
        <v>4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0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0</v>
      </c>
      <c r="AC373">
        <v>1</v>
      </c>
      <c r="AD373">
        <v>1</v>
      </c>
      <c r="AE373">
        <v>1</v>
      </c>
      <c r="AF373">
        <v>1</v>
      </c>
      <c r="AG373">
        <v>1</v>
      </c>
      <c r="AH373">
        <v>1</v>
      </c>
      <c r="AI373">
        <v>1</v>
      </c>
      <c r="AJ373">
        <v>1</v>
      </c>
      <c r="AK373">
        <v>1</v>
      </c>
      <c r="AL373">
        <v>1</v>
      </c>
      <c r="AM373">
        <v>1</v>
      </c>
      <c r="AN373">
        <v>0</v>
      </c>
      <c r="AO373">
        <v>1</v>
      </c>
      <c r="AP373">
        <v>1</v>
      </c>
      <c r="AQ373">
        <v>1</v>
      </c>
      <c r="AR373">
        <v>1</v>
      </c>
      <c r="AS373">
        <v>1</v>
      </c>
      <c r="AT373">
        <v>1</v>
      </c>
      <c r="AU373">
        <v>1</v>
      </c>
      <c r="AV373">
        <v>1</v>
      </c>
      <c r="AW373">
        <v>15.6</v>
      </c>
      <c r="AX373">
        <v>15.6</v>
      </c>
      <c r="AY373">
        <v>15.6</v>
      </c>
      <c r="AZ373">
        <v>13.848000000000001</v>
      </c>
      <c r="BA373">
        <v>122</v>
      </c>
      <c r="BB373" t="s">
        <v>2269</v>
      </c>
      <c r="BC373">
        <v>0</v>
      </c>
      <c r="BD373">
        <v>26.364999999999998</v>
      </c>
      <c r="BE373" t="s">
        <v>130</v>
      </c>
      <c r="BF373" t="s">
        <v>130</v>
      </c>
      <c r="BG373" t="s">
        <v>130</v>
      </c>
      <c r="BH373" t="s">
        <v>131</v>
      </c>
      <c r="BI373" t="s">
        <v>130</v>
      </c>
      <c r="BJ373" t="s">
        <v>131</v>
      </c>
      <c r="BK373" t="s">
        <v>130</v>
      </c>
      <c r="BL373" t="s">
        <v>130</v>
      </c>
      <c r="BM373" t="s">
        <v>130</v>
      </c>
      <c r="BN373" t="s">
        <v>130</v>
      </c>
      <c r="BO373" t="s">
        <v>130</v>
      </c>
      <c r="BP373" t="s">
        <v>130</v>
      </c>
      <c r="BQ373">
        <v>15.6</v>
      </c>
      <c r="BR373">
        <v>15.6</v>
      </c>
      <c r="BS373">
        <v>15.6</v>
      </c>
      <c r="BT373">
        <v>0</v>
      </c>
      <c r="BU373">
        <v>15.6</v>
      </c>
      <c r="BV373">
        <v>15.6</v>
      </c>
      <c r="BW373">
        <v>15.6</v>
      </c>
      <c r="BX373">
        <v>15.6</v>
      </c>
      <c r="BY373">
        <v>15.6</v>
      </c>
      <c r="BZ373">
        <v>15.6</v>
      </c>
      <c r="CA373">
        <v>15.6</v>
      </c>
      <c r="CB373">
        <v>15.6</v>
      </c>
      <c r="CC373">
        <v>40616000</v>
      </c>
      <c r="CD373">
        <v>4082500</v>
      </c>
      <c r="CE373">
        <v>5180500</v>
      </c>
      <c r="CF373">
        <v>5484900</v>
      </c>
      <c r="CG373">
        <v>0</v>
      </c>
      <c r="CH373">
        <v>539360</v>
      </c>
      <c r="CI373">
        <v>1789100</v>
      </c>
      <c r="CJ373">
        <v>6004400</v>
      </c>
      <c r="CK373">
        <v>4627400</v>
      </c>
      <c r="CL373">
        <v>6952200</v>
      </c>
      <c r="CM373">
        <v>1286300</v>
      </c>
      <c r="CN373">
        <v>2489600</v>
      </c>
      <c r="CO373">
        <v>2180200</v>
      </c>
      <c r="CP373">
        <v>5802300</v>
      </c>
      <c r="CQ373">
        <v>583210</v>
      </c>
      <c r="CR373">
        <v>740070</v>
      </c>
      <c r="CS373">
        <v>783560</v>
      </c>
      <c r="CT373">
        <v>0</v>
      </c>
      <c r="CU373">
        <v>77052</v>
      </c>
      <c r="CV373">
        <v>255590</v>
      </c>
      <c r="CW373">
        <v>857770</v>
      </c>
      <c r="CX373">
        <v>661060</v>
      </c>
      <c r="CY373">
        <v>993170</v>
      </c>
      <c r="CZ373">
        <v>183750</v>
      </c>
      <c r="DA373">
        <v>355650</v>
      </c>
      <c r="DB373">
        <v>311460</v>
      </c>
      <c r="DC373">
        <v>19.153659999999999</v>
      </c>
      <c r="DD373">
        <v>19.497299999999999</v>
      </c>
      <c r="DE373">
        <v>19.57968</v>
      </c>
      <c r="DF373">
        <v>9</v>
      </c>
      <c r="DG373">
        <v>16.233550000000001</v>
      </c>
      <c r="DH373">
        <v>17.963470000000001</v>
      </c>
      <c r="DI373">
        <v>19.710229999999999</v>
      </c>
      <c r="DJ373">
        <v>19.334420000000001</v>
      </c>
      <c r="DK373">
        <v>19.921679999999999</v>
      </c>
      <c r="DL373">
        <v>17.487380000000002</v>
      </c>
      <c r="DM373">
        <v>18.440100000000001</v>
      </c>
      <c r="DN373">
        <v>18.24869</v>
      </c>
      <c r="DO373">
        <v>0.49621775333902102</v>
      </c>
      <c r="DP373">
        <v>-0.24523035685221101</v>
      </c>
      <c r="DQ373">
        <v>0.59244886109133299</v>
      </c>
      <c r="DR373">
        <v>-3.65971755981445</v>
      </c>
      <c r="DS373">
        <v>0.84671004149430296</v>
      </c>
      <c r="DT373">
        <v>5.0112082163492904</v>
      </c>
      <c r="DU373">
        <v>1</v>
      </c>
      <c r="DV373">
        <v>1</v>
      </c>
      <c r="DW373">
        <v>1</v>
      </c>
      <c r="DX373">
        <v>0</v>
      </c>
      <c r="DY373">
        <v>1</v>
      </c>
      <c r="DZ373">
        <v>0</v>
      </c>
      <c r="EA373">
        <v>1</v>
      </c>
      <c r="EB373">
        <v>1</v>
      </c>
      <c r="EC373">
        <v>1</v>
      </c>
      <c r="ED373">
        <v>1</v>
      </c>
      <c r="EE373">
        <v>1</v>
      </c>
      <c r="EF373">
        <v>1</v>
      </c>
      <c r="EG373">
        <v>10</v>
      </c>
      <c r="EH373">
        <v>326</v>
      </c>
      <c r="EI373">
        <v>152</v>
      </c>
      <c r="EJ373" t="b">
        <v>1</v>
      </c>
      <c r="EK373">
        <v>163</v>
      </c>
      <c r="EL373" t="s">
        <v>2270</v>
      </c>
      <c r="EM373" t="s">
        <v>2271</v>
      </c>
      <c r="EN373">
        <v>691</v>
      </c>
    </row>
    <row r="374" spans="1:148" x14ac:dyDescent="0.25">
      <c r="A374" t="s">
        <v>1584</v>
      </c>
      <c r="B374" t="s">
        <v>1584</v>
      </c>
      <c r="C374">
        <v>1</v>
      </c>
      <c r="D374">
        <v>1</v>
      </c>
      <c r="E374">
        <v>1</v>
      </c>
      <c r="F374" t="s">
        <v>1585</v>
      </c>
      <c r="G374" t="str">
        <f>MID(F374,FIND("&gt;sp|",F374)+4,6)</f>
        <v>P28358</v>
      </c>
      <c r="H374" t="s">
        <v>5122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1</v>
      </c>
      <c r="AR374">
        <v>1</v>
      </c>
      <c r="AS374">
        <v>1</v>
      </c>
      <c r="AT374">
        <v>1</v>
      </c>
      <c r="AU374">
        <v>1</v>
      </c>
      <c r="AV374">
        <v>1</v>
      </c>
      <c r="AW374">
        <v>3.5</v>
      </c>
      <c r="AX374">
        <v>3.5</v>
      </c>
      <c r="AY374">
        <v>3.5</v>
      </c>
      <c r="AZ374">
        <v>38.409999999999997</v>
      </c>
      <c r="BA374">
        <v>340</v>
      </c>
      <c r="BB374">
        <v>340</v>
      </c>
      <c r="BC374">
        <v>3.3389000000000001E-3</v>
      </c>
      <c r="BD374">
        <v>6.625</v>
      </c>
      <c r="BE374" t="s">
        <v>130</v>
      </c>
      <c r="BF374" t="s">
        <v>130</v>
      </c>
      <c r="BG374" t="s">
        <v>130</v>
      </c>
      <c r="BH374" t="s">
        <v>131</v>
      </c>
      <c r="BI374" t="s">
        <v>131</v>
      </c>
      <c r="BJ374" t="s">
        <v>131</v>
      </c>
      <c r="BK374" t="s">
        <v>131</v>
      </c>
      <c r="BL374" t="s">
        <v>130</v>
      </c>
      <c r="BM374" t="s">
        <v>131</v>
      </c>
      <c r="BN374" t="s">
        <v>131</v>
      </c>
      <c r="BO374" t="s">
        <v>130</v>
      </c>
      <c r="BP374" t="s">
        <v>130</v>
      </c>
      <c r="BQ374">
        <v>3.5</v>
      </c>
      <c r="BR374">
        <v>3.5</v>
      </c>
      <c r="BS374">
        <v>3.5</v>
      </c>
      <c r="BT374">
        <v>3.5</v>
      </c>
      <c r="BU374">
        <v>3.5</v>
      </c>
      <c r="BV374">
        <v>3.5</v>
      </c>
      <c r="BW374">
        <v>3.5</v>
      </c>
      <c r="BX374">
        <v>3.5</v>
      </c>
      <c r="BY374">
        <v>3.5</v>
      </c>
      <c r="BZ374">
        <v>3.5</v>
      </c>
      <c r="CA374">
        <v>3.5</v>
      </c>
      <c r="CB374">
        <v>3.5</v>
      </c>
      <c r="CC374">
        <v>438400000</v>
      </c>
      <c r="CD374">
        <v>40103000</v>
      </c>
      <c r="CE374">
        <v>55459000</v>
      </c>
      <c r="CF374">
        <v>29044000</v>
      </c>
      <c r="CG374">
        <v>7616400</v>
      </c>
      <c r="CH374">
        <v>21976000</v>
      </c>
      <c r="CI374">
        <v>17381000</v>
      </c>
      <c r="CJ374">
        <v>95226000</v>
      </c>
      <c r="CK374">
        <v>29986000</v>
      </c>
      <c r="CL374">
        <v>38119000</v>
      </c>
      <c r="CM374">
        <v>32320000</v>
      </c>
      <c r="CN374">
        <v>31024000</v>
      </c>
      <c r="CO374">
        <v>40145000</v>
      </c>
      <c r="CP374">
        <v>24355000</v>
      </c>
      <c r="CQ374">
        <v>2227900</v>
      </c>
      <c r="CR374">
        <v>3081000</v>
      </c>
      <c r="CS374">
        <v>1613600</v>
      </c>
      <c r="CT374">
        <v>423130</v>
      </c>
      <c r="CU374">
        <v>1220900</v>
      </c>
      <c r="CV374">
        <v>965610</v>
      </c>
      <c r="CW374">
        <v>5290300</v>
      </c>
      <c r="CX374">
        <v>1665900</v>
      </c>
      <c r="CY374">
        <v>2117700</v>
      </c>
      <c r="CZ374">
        <v>1795600</v>
      </c>
      <c r="DA374">
        <v>1723500</v>
      </c>
      <c r="DB374">
        <v>2230300</v>
      </c>
      <c r="DC374">
        <v>21.087250000000001</v>
      </c>
      <c r="DD374">
        <v>21.554970000000001</v>
      </c>
      <c r="DE374">
        <v>20.621849999999998</v>
      </c>
      <c r="DF374">
        <v>18.690740000000002</v>
      </c>
      <c r="DG374">
        <v>20.21951</v>
      </c>
      <c r="DH374">
        <v>19.881080000000001</v>
      </c>
      <c r="DI374">
        <v>22.33492</v>
      </c>
      <c r="DJ374">
        <v>20.667870000000001</v>
      </c>
      <c r="DK374">
        <v>21.01407</v>
      </c>
      <c r="DL374">
        <v>20.776039999999998</v>
      </c>
      <c r="DM374">
        <v>20.716909999999999</v>
      </c>
      <c r="DN374">
        <v>21.088809999999999</v>
      </c>
      <c r="DO374">
        <v>0.164289671165921</v>
      </c>
      <c r="DP374">
        <v>-0.250927607218426</v>
      </c>
      <c r="DQ374">
        <v>1.2418559348273699</v>
      </c>
      <c r="DR374">
        <v>-1.2634722391764299</v>
      </c>
      <c r="DS374">
        <v>1.3029021839682799</v>
      </c>
      <c r="DT374">
        <v>1.4909127553304</v>
      </c>
      <c r="DU374">
        <v>1</v>
      </c>
      <c r="DV374">
        <v>1</v>
      </c>
      <c r="DW374">
        <v>1</v>
      </c>
      <c r="DX374">
        <v>0</v>
      </c>
      <c r="DY374">
        <v>0</v>
      </c>
      <c r="DZ374">
        <v>0</v>
      </c>
      <c r="EA374">
        <v>0</v>
      </c>
      <c r="EB374">
        <v>1</v>
      </c>
      <c r="EC374">
        <v>0</v>
      </c>
      <c r="ED374">
        <v>0</v>
      </c>
      <c r="EE374">
        <v>1</v>
      </c>
      <c r="EF374">
        <v>1</v>
      </c>
      <c r="EG374">
        <v>6</v>
      </c>
      <c r="EH374">
        <v>240</v>
      </c>
      <c r="EI374">
        <v>2801</v>
      </c>
      <c r="EJ374" t="b">
        <v>1</v>
      </c>
      <c r="EK374">
        <v>2939</v>
      </c>
      <c r="EL374" t="s">
        <v>1586</v>
      </c>
      <c r="EM374" t="s">
        <v>1587</v>
      </c>
      <c r="EN374">
        <v>14346</v>
      </c>
    </row>
    <row r="375" spans="1:148" x14ac:dyDescent="0.25">
      <c r="A375" t="s">
        <v>4429</v>
      </c>
      <c r="B375" t="s">
        <v>4430</v>
      </c>
      <c r="C375" t="s">
        <v>4431</v>
      </c>
      <c r="D375" t="s">
        <v>4431</v>
      </c>
      <c r="E375" t="s">
        <v>4431</v>
      </c>
      <c r="F375" t="s">
        <v>4432</v>
      </c>
      <c r="G375" t="str">
        <f>MID(F375,FIND("&gt;sp|",F375)+4,6)</f>
        <v>Q9H0A0</v>
      </c>
      <c r="H375" t="s">
        <v>5467</v>
      </c>
      <c r="I375">
        <v>5</v>
      </c>
      <c r="J375">
        <v>5</v>
      </c>
      <c r="K375">
        <v>5</v>
      </c>
      <c r="L375">
        <v>5</v>
      </c>
      <c r="M375">
        <v>5</v>
      </c>
      <c r="N375">
        <v>5</v>
      </c>
      <c r="O375">
        <v>5</v>
      </c>
      <c r="P375">
        <v>4</v>
      </c>
      <c r="Q375">
        <v>5</v>
      </c>
      <c r="R375">
        <v>3</v>
      </c>
      <c r="S375">
        <v>5</v>
      </c>
      <c r="T375">
        <v>5</v>
      </c>
      <c r="U375">
        <v>5</v>
      </c>
      <c r="V375">
        <v>4</v>
      </c>
      <c r="W375">
        <v>5</v>
      </c>
      <c r="X375">
        <v>5</v>
      </c>
      <c r="Y375">
        <v>5</v>
      </c>
      <c r="Z375">
        <v>5</v>
      </c>
      <c r="AA375">
        <v>5</v>
      </c>
      <c r="AB375">
        <v>4</v>
      </c>
      <c r="AC375">
        <v>5</v>
      </c>
      <c r="AD375">
        <v>3</v>
      </c>
      <c r="AE375">
        <v>5</v>
      </c>
      <c r="AF375">
        <v>5</v>
      </c>
      <c r="AG375">
        <v>5</v>
      </c>
      <c r="AH375">
        <v>4</v>
      </c>
      <c r="AI375">
        <v>5</v>
      </c>
      <c r="AJ375">
        <v>5</v>
      </c>
      <c r="AK375">
        <v>5</v>
      </c>
      <c r="AL375">
        <v>5</v>
      </c>
      <c r="AM375">
        <v>5</v>
      </c>
      <c r="AN375">
        <v>4</v>
      </c>
      <c r="AO375">
        <v>5</v>
      </c>
      <c r="AP375">
        <v>3</v>
      </c>
      <c r="AQ375">
        <v>5</v>
      </c>
      <c r="AR375">
        <v>5</v>
      </c>
      <c r="AS375">
        <v>5</v>
      </c>
      <c r="AT375">
        <v>4</v>
      </c>
      <c r="AU375">
        <v>5</v>
      </c>
      <c r="AV375">
        <v>5</v>
      </c>
      <c r="AW375">
        <v>8.1999999999999993</v>
      </c>
      <c r="AX375">
        <v>8.1999999999999993</v>
      </c>
      <c r="AY375">
        <v>8.1999999999999993</v>
      </c>
      <c r="AZ375">
        <v>115.73</v>
      </c>
      <c r="BA375">
        <v>1025</v>
      </c>
      <c r="BB375" t="s">
        <v>4433</v>
      </c>
      <c r="BC375">
        <v>0</v>
      </c>
      <c r="BD375">
        <v>33.031999999999996</v>
      </c>
      <c r="BE375" t="s">
        <v>131</v>
      </c>
      <c r="BF375" t="s">
        <v>130</v>
      </c>
      <c r="BG375" t="s">
        <v>130</v>
      </c>
      <c r="BH375" t="s">
        <v>130</v>
      </c>
      <c r="BI375" t="s">
        <v>130</v>
      </c>
      <c r="BJ375" t="s">
        <v>130</v>
      </c>
      <c r="BK375" t="s">
        <v>130</v>
      </c>
      <c r="BL375" t="s">
        <v>130</v>
      </c>
      <c r="BM375" t="s">
        <v>130</v>
      </c>
      <c r="BN375" t="s">
        <v>131</v>
      </c>
      <c r="BO375" t="s">
        <v>131</v>
      </c>
      <c r="BP375" t="s">
        <v>131</v>
      </c>
      <c r="BQ375">
        <v>8.1999999999999993</v>
      </c>
      <c r="BR375">
        <v>8.1999999999999993</v>
      </c>
      <c r="BS375">
        <v>8.1999999999999993</v>
      </c>
      <c r="BT375">
        <v>5.7</v>
      </c>
      <c r="BU375">
        <v>8.1999999999999993</v>
      </c>
      <c r="BV375">
        <v>5.6</v>
      </c>
      <c r="BW375">
        <v>8.1999999999999993</v>
      </c>
      <c r="BX375">
        <v>8.1999999999999993</v>
      </c>
      <c r="BY375">
        <v>8.1999999999999993</v>
      </c>
      <c r="BZ375">
        <v>6.7</v>
      </c>
      <c r="CA375">
        <v>8.1999999999999993</v>
      </c>
      <c r="CB375">
        <v>8.1999999999999993</v>
      </c>
      <c r="CC375">
        <v>280680000</v>
      </c>
      <c r="CD375">
        <v>18698000</v>
      </c>
      <c r="CE375">
        <v>26675000</v>
      </c>
      <c r="CF375">
        <v>18393000</v>
      </c>
      <c r="CG375">
        <v>17182000</v>
      </c>
      <c r="CH375">
        <v>45940000</v>
      </c>
      <c r="CI375">
        <v>16104000</v>
      </c>
      <c r="CJ375">
        <v>38262000</v>
      </c>
      <c r="CK375">
        <v>16562000</v>
      </c>
      <c r="CL375">
        <v>24536000</v>
      </c>
      <c r="CM375">
        <v>8159400</v>
      </c>
      <c r="CN375">
        <v>19694000</v>
      </c>
      <c r="CO375">
        <v>30478000</v>
      </c>
      <c r="CP375">
        <v>5295900</v>
      </c>
      <c r="CQ375">
        <v>352790</v>
      </c>
      <c r="CR375">
        <v>503310</v>
      </c>
      <c r="CS375">
        <v>347030</v>
      </c>
      <c r="CT375">
        <v>324190</v>
      </c>
      <c r="CU375">
        <v>866780</v>
      </c>
      <c r="CV375">
        <v>303840</v>
      </c>
      <c r="CW375">
        <v>721930</v>
      </c>
      <c r="CX375">
        <v>312480</v>
      </c>
      <c r="CY375">
        <v>462950</v>
      </c>
      <c r="CZ375">
        <v>153950</v>
      </c>
      <c r="DA375">
        <v>371580</v>
      </c>
      <c r="DB375">
        <v>575060</v>
      </c>
      <c r="DC375">
        <v>18.428450000000002</v>
      </c>
      <c r="DD375">
        <v>18.941089999999999</v>
      </c>
      <c r="DE375">
        <v>18.404699999999998</v>
      </c>
      <c r="DF375">
        <v>18.306480000000001</v>
      </c>
      <c r="DG375">
        <v>19.72531</v>
      </c>
      <c r="DH375">
        <v>18.212949999999999</v>
      </c>
      <c r="DI375">
        <v>19.461500000000001</v>
      </c>
      <c r="DJ375">
        <v>18.253399999999999</v>
      </c>
      <c r="DK375">
        <v>18.820499999999999</v>
      </c>
      <c r="DL375">
        <v>17.232099999999999</v>
      </c>
      <c r="DM375">
        <v>18.503309999999999</v>
      </c>
      <c r="DN375">
        <v>19.13335</v>
      </c>
      <c r="DO375">
        <v>0.25871664213969098</v>
      </c>
      <c r="DP375">
        <v>-0.25372123718261702</v>
      </c>
      <c r="DQ375">
        <v>0.24379171005386399</v>
      </c>
      <c r="DR375">
        <v>0.45865694681803498</v>
      </c>
      <c r="DS375">
        <v>0.109115781084112</v>
      </c>
      <c r="DT375">
        <v>-0.156833012898765</v>
      </c>
      <c r="DU375">
        <v>0</v>
      </c>
      <c r="DV375">
        <v>1</v>
      </c>
      <c r="DW375">
        <v>1</v>
      </c>
      <c r="DX375">
        <v>1</v>
      </c>
      <c r="DY375">
        <v>2</v>
      </c>
      <c r="DZ375">
        <v>1</v>
      </c>
      <c r="EA375">
        <v>2</v>
      </c>
      <c r="EB375">
        <v>1</v>
      </c>
      <c r="EC375">
        <v>1</v>
      </c>
      <c r="ED375">
        <v>0</v>
      </c>
      <c r="EE375">
        <v>0</v>
      </c>
      <c r="EF375">
        <v>0</v>
      </c>
      <c r="EG375">
        <v>10</v>
      </c>
      <c r="EH375">
        <v>619</v>
      </c>
      <c r="EI375" t="s">
        <v>4434</v>
      </c>
      <c r="EJ375" t="s">
        <v>147</v>
      </c>
      <c r="EK375" t="s">
        <v>4435</v>
      </c>
      <c r="EL375" t="s">
        <v>4436</v>
      </c>
      <c r="EM375" t="s">
        <v>4437</v>
      </c>
      <c r="EN375" t="s">
        <v>4438</v>
      </c>
    </row>
    <row r="376" spans="1:148" x14ac:dyDescent="0.25">
      <c r="A376" t="s">
        <v>2407</v>
      </c>
      <c r="B376" t="s">
        <v>2407</v>
      </c>
      <c r="C376" t="s">
        <v>1178</v>
      </c>
      <c r="D376" t="s">
        <v>1178</v>
      </c>
      <c r="E376" t="s">
        <v>1178</v>
      </c>
      <c r="F376" t="s">
        <v>2408</v>
      </c>
      <c r="G376" t="str">
        <f>MID(F376,FIND("&gt;sp|",F376)+4,6)</f>
        <v>Q9C0K3</v>
      </c>
      <c r="H376" t="s">
        <v>5464</v>
      </c>
      <c r="I376">
        <v>9</v>
      </c>
      <c r="J376">
        <v>1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0</v>
      </c>
      <c r="Q376">
        <v>1</v>
      </c>
      <c r="R376">
        <v>0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0</v>
      </c>
      <c r="AC376">
        <v>1</v>
      </c>
      <c r="AD376">
        <v>0</v>
      </c>
      <c r="AE376">
        <v>1</v>
      </c>
      <c r="AF376">
        <v>1</v>
      </c>
      <c r="AG376">
        <v>1</v>
      </c>
      <c r="AH376">
        <v>1</v>
      </c>
      <c r="AI376">
        <v>1</v>
      </c>
      <c r="AJ376">
        <v>1</v>
      </c>
      <c r="AK376">
        <v>1</v>
      </c>
      <c r="AL376">
        <v>1</v>
      </c>
      <c r="AM376">
        <v>1</v>
      </c>
      <c r="AN376">
        <v>0</v>
      </c>
      <c r="AO376">
        <v>1</v>
      </c>
      <c r="AP376">
        <v>0</v>
      </c>
      <c r="AQ376">
        <v>1</v>
      </c>
      <c r="AR376">
        <v>1</v>
      </c>
      <c r="AS376">
        <v>1</v>
      </c>
      <c r="AT376">
        <v>1</v>
      </c>
      <c r="AU376">
        <v>1</v>
      </c>
      <c r="AV376">
        <v>1</v>
      </c>
      <c r="AW376">
        <v>5.8</v>
      </c>
      <c r="AX376">
        <v>5.8</v>
      </c>
      <c r="AY376">
        <v>5.8</v>
      </c>
      <c r="AZ376">
        <v>21.312000000000001</v>
      </c>
      <c r="BA376">
        <v>189</v>
      </c>
      <c r="BB376" t="s">
        <v>2409</v>
      </c>
      <c r="BC376">
        <v>3.7951E-3</v>
      </c>
      <c r="BD376">
        <v>8.3477999999999994</v>
      </c>
      <c r="BE376" t="s">
        <v>131</v>
      </c>
      <c r="BF376" t="s">
        <v>130</v>
      </c>
      <c r="BG376" t="s">
        <v>131</v>
      </c>
      <c r="BH376" t="s">
        <v>131</v>
      </c>
      <c r="BI376" t="s">
        <v>131</v>
      </c>
      <c r="BJ376" t="s">
        <v>131</v>
      </c>
      <c r="BK376" t="s">
        <v>131</v>
      </c>
      <c r="BL376" t="s">
        <v>130</v>
      </c>
      <c r="BM376" t="s">
        <v>130</v>
      </c>
      <c r="BN376" t="s">
        <v>130</v>
      </c>
      <c r="BO376" t="s">
        <v>131</v>
      </c>
      <c r="BP376" t="s">
        <v>131</v>
      </c>
      <c r="BQ376">
        <v>5.8</v>
      </c>
      <c r="BR376">
        <v>5.8</v>
      </c>
      <c r="BS376">
        <v>5.8</v>
      </c>
      <c r="BT376">
        <v>0</v>
      </c>
      <c r="BU376">
        <v>5.8</v>
      </c>
      <c r="BV376">
        <v>0</v>
      </c>
      <c r="BW376">
        <v>5.8</v>
      </c>
      <c r="BX376">
        <v>5.8</v>
      </c>
      <c r="BY376">
        <v>5.8</v>
      </c>
      <c r="BZ376">
        <v>5.8</v>
      </c>
      <c r="CA376">
        <v>5.8</v>
      </c>
      <c r="CB376">
        <v>5.8</v>
      </c>
      <c r="CC376">
        <v>8709400</v>
      </c>
      <c r="CD376">
        <v>783530</v>
      </c>
      <c r="CE376">
        <v>1558900</v>
      </c>
      <c r="CF376">
        <v>534330</v>
      </c>
      <c r="CG376">
        <v>0</v>
      </c>
      <c r="CH376">
        <v>464910</v>
      </c>
      <c r="CI376">
        <v>0</v>
      </c>
      <c r="CJ376">
        <v>1727800</v>
      </c>
      <c r="CK376">
        <v>657370</v>
      </c>
      <c r="CL376">
        <v>980880</v>
      </c>
      <c r="CM376">
        <v>636690</v>
      </c>
      <c r="CN376">
        <v>566320</v>
      </c>
      <c r="CO376">
        <v>798760</v>
      </c>
      <c r="CP376">
        <v>967720</v>
      </c>
      <c r="CQ376">
        <v>87059</v>
      </c>
      <c r="CR376">
        <v>173210</v>
      </c>
      <c r="CS376">
        <v>59370</v>
      </c>
      <c r="CT376">
        <v>0</v>
      </c>
      <c r="CU376">
        <v>51657</v>
      </c>
      <c r="CV376">
        <v>0</v>
      </c>
      <c r="CW376">
        <v>191970</v>
      </c>
      <c r="CX376">
        <v>73042</v>
      </c>
      <c r="CY376">
        <v>108990</v>
      </c>
      <c r="CZ376">
        <v>70744</v>
      </c>
      <c r="DA376">
        <v>62924</v>
      </c>
      <c r="DB376">
        <v>88751</v>
      </c>
      <c r="DC376">
        <v>16.40971</v>
      </c>
      <c r="DD376">
        <v>17.402159999999999</v>
      </c>
      <c r="DE376">
        <v>15.85745</v>
      </c>
      <c r="DF376">
        <v>9</v>
      </c>
      <c r="DG376">
        <v>15.65668</v>
      </c>
      <c r="DH376">
        <v>9</v>
      </c>
      <c r="DI376">
        <v>17.550519999999999</v>
      </c>
      <c r="DJ376">
        <v>16.15644</v>
      </c>
      <c r="DK376">
        <v>16.733840000000001</v>
      </c>
      <c r="DL376">
        <v>16.110320000000002</v>
      </c>
      <c r="DM376">
        <v>15.941319999999999</v>
      </c>
      <c r="DN376">
        <v>16.437480000000001</v>
      </c>
      <c r="DO376">
        <v>0.15905232000465699</v>
      </c>
      <c r="DP376">
        <v>-0.25716082255045702</v>
      </c>
      <c r="DQ376">
        <v>1.04446510501306</v>
      </c>
      <c r="DR376">
        <v>-4.9441474278767901</v>
      </c>
      <c r="DS376">
        <v>1.1084170563697</v>
      </c>
      <c r="DT376">
        <v>5.33754634857178</v>
      </c>
      <c r="DU376">
        <v>0</v>
      </c>
      <c r="DV376">
        <v>1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1</v>
      </c>
      <c r="EC376">
        <v>1</v>
      </c>
      <c r="ED376">
        <v>0</v>
      </c>
      <c r="EE376">
        <v>0</v>
      </c>
      <c r="EF376">
        <v>0</v>
      </c>
      <c r="EG376">
        <v>3</v>
      </c>
      <c r="EH376">
        <v>344</v>
      </c>
      <c r="EI376">
        <v>528</v>
      </c>
      <c r="EJ376" t="b">
        <v>1</v>
      </c>
      <c r="EK376">
        <v>556</v>
      </c>
      <c r="EL376" t="s">
        <v>2410</v>
      </c>
      <c r="EM376" t="s">
        <v>2411</v>
      </c>
      <c r="EN376">
        <v>2720</v>
      </c>
    </row>
    <row r="377" spans="1:148" x14ac:dyDescent="0.25">
      <c r="A377" t="s">
        <v>1356</v>
      </c>
      <c r="B377" t="s">
        <v>1357</v>
      </c>
      <c r="C377" t="s">
        <v>1358</v>
      </c>
      <c r="D377" t="s">
        <v>1358</v>
      </c>
      <c r="E377" t="s">
        <v>1358</v>
      </c>
      <c r="F377" t="s">
        <v>1359</v>
      </c>
      <c r="G377" t="str">
        <f>MID(F377,FIND("&gt;sp|",F377)+4,6)</f>
        <v>P22061</v>
      </c>
      <c r="H377" t="s">
        <v>5099</v>
      </c>
      <c r="I377">
        <v>9</v>
      </c>
      <c r="J377">
        <v>5</v>
      </c>
      <c r="K377">
        <v>5</v>
      </c>
      <c r="L377">
        <v>5</v>
      </c>
      <c r="M377">
        <v>3</v>
      </c>
      <c r="N377">
        <v>5</v>
      </c>
      <c r="O377">
        <v>5</v>
      </c>
      <c r="P377">
        <v>3</v>
      </c>
      <c r="Q377">
        <v>3</v>
      </c>
      <c r="R377">
        <v>4</v>
      </c>
      <c r="S377">
        <v>4</v>
      </c>
      <c r="T377">
        <v>3</v>
      </c>
      <c r="U377">
        <v>5</v>
      </c>
      <c r="V377">
        <v>1</v>
      </c>
      <c r="W377">
        <v>0</v>
      </c>
      <c r="X377">
        <v>1</v>
      </c>
      <c r="Y377">
        <v>3</v>
      </c>
      <c r="Z377">
        <v>5</v>
      </c>
      <c r="AA377">
        <v>5</v>
      </c>
      <c r="AB377">
        <v>3</v>
      </c>
      <c r="AC377">
        <v>3</v>
      </c>
      <c r="AD377">
        <v>4</v>
      </c>
      <c r="AE377">
        <v>4</v>
      </c>
      <c r="AF377">
        <v>3</v>
      </c>
      <c r="AG377">
        <v>5</v>
      </c>
      <c r="AH377">
        <v>1</v>
      </c>
      <c r="AI377">
        <v>0</v>
      </c>
      <c r="AJ377">
        <v>1</v>
      </c>
      <c r="AK377">
        <v>3</v>
      </c>
      <c r="AL377">
        <v>5</v>
      </c>
      <c r="AM377">
        <v>5</v>
      </c>
      <c r="AN377">
        <v>3</v>
      </c>
      <c r="AO377">
        <v>3</v>
      </c>
      <c r="AP377">
        <v>4</v>
      </c>
      <c r="AQ377">
        <v>4</v>
      </c>
      <c r="AR377">
        <v>3</v>
      </c>
      <c r="AS377">
        <v>5</v>
      </c>
      <c r="AT377">
        <v>1</v>
      </c>
      <c r="AU377">
        <v>0</v>
      </c>
      <c r="AV377">
        <v>1</v>
      </c>
      <c r="AW377">
        <v>28.6</v>
      </c>
      <c r="AX377">
        <v>28.6</v>
      </c>
      <c r="AY377">
        <v>28.6</v>
      </c>
      <c r="AZ377">
        <v>24.635999999999999</v>
      </c>
      <c r="BA377">
        <v>227</v>
      </c>
      <c r="BB377" t="s">
        <v>1360</v>
      </c>
      <c r="BC377">
        <v>0</v>
      </c>
      <c r="BD377">
        <v>35.872999999999998</v>
      </c>
      <c r="BE377" t="s">
        <v>130</v>
      </c>
      <c r="BF377" t="s">
        <v>130</v>
      </c>
      <c r="BG377" t="s">
        <v>130</v>
      </c>
      <c r="BH377" t="s">
        <v>131</v>
      </c>
      <c r="BI377" t="s">
        <v>131</v>
      </c>
      <c r="BJ377" t="s">
        <v>131</v>
      </c>
      <c r="BK377" t="s">
        <v>130</v>
      </c>
      <c r="BL377" t="s">
        <v>130</v>
      </c>
      <c r="BM377" t="s">
        <v>130</v>
      </c>
      <c r="BN377" t="s">
        <v>131</v>
      </c>
      <c r="BO377" t="s">
        <v>131</v>
      </c>
      <c r="BP377" t="s">
        <v>131</v>
      </c>
      <c r="BQ377">
        <v>11.5</v>
      </c>
      <c r="BR377">
        <v>28.6</v>
      </c>
      <c r="BS377">
        <v>28.6</v>
      </c>
      <c r="BT377">
        <v>18.100000000000001</v>
      </c>
      <c r="BU377">
        <v>11.5</v>
      </c>
      <c r="BV377">
        <v>22.9</v>
      </c>
      <c r="BW377">
        <v>28.2</v>
      </c>
      <c r="BX377">
        <v>17.2</v>
      </c>
      <c r="BY377">
        <v>28.6</v>
      </c>
      <c r="BZ377">
        <v>11.5</v>
      </c>
      <c r="CA377">
        <v>0</v>
      </c>
      <c r="CB377">
        <v>4.8</v>
      </c>
      <c r="CC377">
        <v>996450000</v>
      </c>
      <c r="CD377">
        <v>87864000</v>
      </c>
      <c r="CE377">
        <v>114610000</v>
      </c>
      <c r="CF377">
        <v>137390000</v>
      </c>
      <c r="CG377">
        <v>10198000</v>
      </c>
      <c r="CH377">
        <v>12206000</v>
      </c>
      <c r="CI377">
        <v>17066000</v>
      </c>
      <c r="CJ377">
        <v>337290000</v>
      </c>
      <c r="CK377">
        <v>28890000</v>
      </c>
      <c r="CL377">
        <v>242790000</v>
      </c>
      <c r="CM377">
        <v>7574600</v>
      </c>
      <c r="CN377">
        <v>0</v>
      </c>
      <c r="CO377">
        <v>574850</v>
      </c>
      <c r="CP377">
        <v>83037000</v>
      </c>
      <c r="CQ377">
        <v>7322000</v>
      </c>
      <c r="CR377">
        <v>9550500</v>
      </c>
      <c r="CS377">
        <v>11449000</v>
      </c>
      <c r="CT377">
        <v>849830</v>
      </c>
      <c r="CU377">
        <v>1017100</v>
      </c>
      <c r="CV377">
        <v>1422200</v>
      </c>
      <c r="CW377">
        <v>28108000</v>
      </c>
      <c r="CX377">
        <v>2407500</v>
      </c>
      <c r="CY377">
        <v>20232000</v>
      </c>
      <c r="CZ377">
        <v>631220</v>
      </c>
      <c r="DA377">
        <v>0</v>
      </c>
      <c r="DB377">
        <v>47904</v>
      </c>
      <c r="DC377">
        <v>22.803809999999999</v>
      </c>
      <c r="DD377">
        <v>23.187149999999999</v>
      </c>
      <c r="DE377">
        <v>23.448720000000002</v>
      </c>
      <c r="DF377">
        <v>19.696819999999999</v>
      </c>
      <c r="DG377">
        <v>19.956029999999998</v>
      </c>
      <c r="DH377">
        <v>20.439689999999999</v>
      </c>
      <c r="DI377">
        <v>24.744479999999999</v>
      </c>
      <c r="DJ377">
        <v>21.199100000000001</v>
      </c>
      <c r="DK377">
        <v>24.270140000000001</v>
      </c>
      <c r="DL377">
        <v>19.267779999999998</v>
      </c>
      <c r="DM377">
        <v>9</v>
      </c>
      <c r="DN377">
        <v>15.54786</v>
      </c>
      <c r="DO377">
        <v>8.0856255945920594E-2</v>
      </c>
      <c r="DP377">
        <v>-0.25801595052083198</v>
      </c>
      <c r="DQ377">
        <v>0.83646880080424901</v>
      </c>
      <c r="DR377">
        <v>5.4256321589152003</v>
      </c>
      <c r="DS377">
        <v>3.3877968389361999</v>
      </c>
      <c r="DT377">
        <v>3.1157105763753199</v>
      </c>
      <c r="DU377">
        <v>2</v>
      </c>
      <c r="DV377">
        <v>3</v>
      </c>
      <c r="DW377">
        <v>2</v>
      </c>
      <c r="DX377">
        <v>0</v>
      </c>
      <c r="DY377">
        <v>0</v>
      </c>
      <c r="DZ377">
        <v>0</v>
      </c>
      <c r="EA377">
        <v>4</v>
      </c>
      <c r="EB377">
        <v>1</v>
      </c>
      <c r="EC377">
        <v>3</v>
      </c>
      <c r="ED377">
        <v>0</v>
      </c>
      <c r="EE377">
        <v>0</v>
      </c>
      <c r="EF377">
        <v>0</v>
      </c>
      <c r="EG377">
        <v>15</v>
      </c>
      <c r="EH377">
        <v>212</v>
      </c>
      <c r="EI377" t="s">
        <v>1361</v>
      </c>
      <c r="EJ377" t="s">
        <v>147</v>
      </c>
      <c r="EK377" t="s">
        <v>1362</v>
      </c>
      <c r="EL377" t="s">
        <v>1363</v>
      </c>
      <c r="EM377" t="s">
        <v>1364</v>
      </c>
      <c r="EN377" t="s">
        <v>1365</v>
      </c>
    </row>
    <row r="378" spans="1:148" x14ac:dyDescent="0.25">
      <c r="A378" t="s">
        <v>3608</v>
      </c>
      <c r="B378" t="s">
        <v>3608</v>
      </c>
      <c r="C378" t="s">
        <v>286</v>
      </c>
      <c r="D378" t="s">
        <v>286</v>
      </c>
      <c r="E378" t="s">
        <v>286</v>
      </c>
      <c r="F378" t="s">
        <v>3609</v>
      </c>
      <c r="G378" t="str">
        <f>MID(F378,FIND("&gt;sp|",F378)+4,6)</f>
        <v>Q16666</v>
      </c>
      <c r="H378" t="s">
        <v>5354</v>
      </c>
      <c r="I378">
        <v>6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0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0</v>
      </c>
      <c r="AE378">
        <v>1</v>
      </c>
      <c r="AF378">
        <v>1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0</v>
      </c>
      <c r="AQ378">
        <v>1</v>
      </c>
      <c r="AR378">
        <v>1</v>
      </c>
      <c r="AS378">
        <v>1</v>
      </c>
      <c r="AT378">
        <v>1</v>
      </c>
      <c r="AU378">
        <v>1</v>
      </c>
      <c r="AV378">
        <v>1</v>
      </c>
      <c r="AW378">
        <v>10.199999999999999</v>
      </c>
      <c r="AX378">
        <v>10.199999999999999</v>
      </c>
      <c r="AY378">
        <v>10.199999999999999</v>
      </c>
      <c r="AZ378">
        <v>18.329999999999998</v>
      </c>
      <c r="BA378">
        <v>167</v>
      </c>
      <c r="BB378" t="s">
        <v>3610</v>
      </c>
      <c r="BC378">
        <v>3.6364000000000001E-3</v>
      </c>
      <c r="BD378">
        <v>7.5190000000000001</v>
      </c>
      <c r="BE378" t="s">
        <v>131</v>
      </c>
      <c r="BF378" t="s">
        <v>131</v>
      </c>
      <c r="BG378" t="s">
        <v>131</v>
      </c>
      <c r="BH378" t="s">
        <v>131</v>
      </c>
      <c r="BI378" t="s">
        <v>131</v>
      </c>
      <c r="BJ378" t="s">
        <v>131</v>
      </c>
      <c r="BK378" t="s">
        <v>131</v>
      </c>
      <c r="BL378" t="s">
        <v>130</v>
      </c>
      <c r="BM378" t="s">
        <v>131</v>
      </c>
      <c r="BN378" t="s">
        <v>131</v>
      </c>
      <c r="BO378" t="s">
        <v>131</v>
      </c>
      <c r="BP378" t="s">
        <v>131</v>
      </c>
      <c r="BQ378">
        <v>10.199999999999999</v>
      </c>
      <c r="BR378">
        <v>10.199999999999999</v>
      </c>
      <c r="BS378">
        <v>10.199999999999999</v>
      </c>
      <c r="BT378">
        <v>10.199999999999999</v>
      </c>
      <c r="BU378">
        <v>10.199999999999999</v>
      </c>
      <c r="BV378">
        <v>0</v>
      </c>
      <c r="BW378">
        <v>10.199999999999999</v>
      </c>
      <c r="BX378">
        <v>10.199999999999999</v>
      </c>
      <c r="BY378">
        <v>10.199999999999999</v>
      </c>
      <c r="BZ378">
        <v>10.199999999999999</v>
      </c>
      <c r="CA378">
        <v>10.199999999999999</v>
      </c>
      <c r="CB378">
        <v>10.199999999999999</v>
      </c>
      <c r="CC378">
        <v>53217000</v>
      </c>
      <c r="CD378">
        <v>3957900</v>
      </c>
      <c r="CE378">
        <v>8983700</v>
      </c>
      <c r="CF378">
        <v>6596400</v>
      </c>
      <c r="CG378">
        <v>2079900</v>
      </c>
      <c r="CH378">
        <v>2647900</v>
      </c>
      <c r="CI378">
        <v>0</v>
      </c>
      <c r="CJ378">
        <v>8409500</v>
      </c>
      <c r="CK378">
        <v>6433100</v>
      </c>
      <c r="CL378">
        <v>7628500</v>
      </c>
      <c r="CM378">
        <v>939800</v>
      </c>
      <c r="CN378">
        <v>2966300</v>
      </c>
      <c r="CO378">
        <v>2573700</v>
      </c>
      <c r="CP378">
        <v>6652100</v>
      </c>
      <c r="CQ378">
        <v>494740</v>
      </c>
      <c r="CR378">
        <v>1123000</v>
      </c>
      <c r="CS378">
        <v>824550</v>
      </c>
      <c r="CT378">
        <v>259990</v>
      </c>
      <c r="CU378">
        <v>330990</v>
      </c>
      <c r="CV378">
        <v>0</v>
      </c>
      <c r="CW378">
        <v>1051200</v>
      </c>
      <c r="CX378">
        <v>804130</v>
      </c>
      <c r="CY378">
        <v>953560</v>
      </c>
      <c r="CZ378">
        <v>117480</v>
      </c>
      <c r="DA378">
        <v>370790</v>
      </c>
      <c r="DB378">
        <v>321720</v>
      </c>
      <c r="DC378">
        <v>18.916309999999999</v>
      </c>
      <c r="DD378">
        <v>20.098929999999999</v>
      </c>
      <c r="DE378">
        <v>19.65325</v>
      </c>
      <c r="DF378">
        <v>17.988099999999999</v>
      </c>
      <c r="DG378">
        <v>18.33643</v>
      </c>
      <c r="DH378">
        <v>9</v>
      </c>
      <c r="DI378">
        <v>20.003599999999999</v>
      </c>
      <c r="DJ378">
        <v>19.617069999999998</v>
      </c>
      <c r="DK378">
        <v>19.862960000000001</v>
      </c>
      <c r="DL378">
        <v>16.84206</v>
      </c>
      <c r="DM378">
        <v>18.500240000000002</v>
      </c>
      <c r="DN378">
        <v>18.295449999999999</v>
      </c>
      <c r="DO378">
        <v>0.304878377894238</v>
      </c>
      <c r="DP378">
        <v>-0.27171770731608202</v>
      </c>
      <c r="DQ378">
        <v>0.37478900828307699</v>
      </c>
      <c r="DR378">
        <v>-2.7710736592610701</v>
      </c>
      <c r="DS378">
        <v>0.65444060998916598</v>
      </c>
      <c r="DT378">
        <v>4.4479872385660801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1</v>
      </c>
      <c r="EC378">
        <v>0</v>
      </c>
      <c r="ED378">
        <v>0</v>
      </c>
      <c r="EE378">
        <v>0</v>
      </c>
      <c r="EF378">
        <v>0</v>
      </c>
      <c r="EG378">
        <v>1</v>
      </c>
      <c r="EH378">
        <v>490</v>
      </c>
      <c r="EI378">
        <v>1436</v>
      </c>
      <c r="EJ378" t="b">
        <v>1</v>
      </c>
      <c r="EK378">
        <v>1498</v>
      </c>
      <c r="EL378" t="s">
        <v>3611</v>
      </c>
      <c r="EM378">
        <v>7517</v>
      </c>
      <c r="EN378">
        <v>7517</v>
      </c>
    </row>
    <row r="379" spans="1:148" x14ac:dyDescent="0.25">
      <c r="A379" t="s">
        <v>2375</v>
      </c>
      <c r="B379" t="s">
        <v>2376</v>
      </c>
      <c r="C379" t="s">
        <v>2377</v>
      </c>
      <c r="D379" t="s">
        <v>2377</v>
      </c>
      <c r="E379" t="s">
        <v>154</v>
      </c>
      <c r="F379" t="s">
        <v>2378</v>
      </c>
      <c r="G379" t="str">
        <f>MID(F379,FIND("&gt;sp|",F379)+4,6)</f>
        <v>P60709</v>
      </c>
      <c r="H379" t="s">
        <v>5216</v>
      </c>
      <c r="I379">
        <v>5</v>
      </c>
      <c r="J379">
        <v>26</v>
      </c>
      <c r="K379">
        <v>26</v>
      </c>
      <c r="L379">
        <v>1</v>
      </c>
      <c r="M379">
        <v>20</v>
      </c>
      <c r="N379">
        <v>22</v>
      </c>
      <c r="O379">
        <v>19</v>
      </c>
      <c r="P379">
        <v>21</v>
      </c>
      <c r="Q379">
        <v>20</v>
      </c>
      <c r="R379">
        <v>18</v>
      </c>
      <c r="S379">
        <v>23</v>
      </c>
      <c r="T379">
        <v>22</v>
      </c>
      <c r="U379">
        <v>23</v>
      </c>
      <c r="V379">
        <v>21</v>
      </c>
      <c r="W379">
        <v>22</v>
      </c>
      <c r="X379">
        <v>24</v>
      </c>
      <c r="Y379">
        <v>20</v>
      </c>
      <c r="Z379">
        <v>22</v>
      </c>
      <c r="AA379">
        <v>19</v>
      </c>
      <c r="AB379">
        <v>21</v>
      </c>
      <c r="AC379">
        <v>20</v>
      </c>
      <c r="AD379">
        <v>18</v>
      </c>
      <c r="AE379">
        <v>23</v>
      </c>
      <c r="AF379">
        <v>22</v>
      </c>
      <c r="AG379">
        <v>23</v>
      </c>
      <c r="AH379">
        <v>21</v>
      </c>
      <c r="AI379">
        <v>22</v>
      </c>
      <c r="AJ379">
        <v>24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0</v>
      </c>
      <c r="AQ379">
        <v>1</v>
      </c>
      <c r="AR379">
        <v>1</v>
      </c>
      <c r="AS379">
        <v>1</v>
      </c>
      <c r="AT379">
        <v>0</v>
      </c>
      <c r="AU379">
        <v>0</v>
      </c>
      <c r="AV379">
        <v>1</v>
      </c>
      <c r="AW379">
        <v>73.099999999999994</v>
      </c>
      <c r="AX379">
        <v>73.099999999999994</v>
      </c>
      <c r="AY379">
        <v>4.5</v>
      </c>
      <c r="AZ379">
        <v>41.735999999999997</v>
      </c>
      <c r="BA379">
        <v>375</v>
      </c>
      <c r="BB379" t="s">
        <v>2379</v>
      </c>
      <c r="BC379">
        <v>0</v>
      </c>
      <c r="BD379">
        <v>272.49</v>
      </c>
      <c r="BE379" t="s">
        <v>130</v>
      </c>
      <c r="BF379" t="s">
        <v>130</v>
      </c>
      <c r="BG379" t="s">
        <v>130</v>
      </c>
      <c r="BH379" t="s">
        <v>130</v>
      </c>
      <c r="BI379" t="s">
        <v>130</v>
      </c>
      <c r="BJ379" t="s">
        <v>130</v>
      </c>
      <c r="BK379" t="s">
        <v>130</v>
      </c>
      <c r="BL379" t="s">
        <v>130</v>
      </c>
      <c r="BM379" t="s">
        <v>130</v>
      </c>
      <c r="BN379" t="s">
        <v>130</v>
      </c>
      <c r="BO379" t="s">
        <v>130</v>
      </c>
      <c r="BP379" t="s">
        <v>130</v>
      </c>
      <c r="BQ379">
        <v>60.5</v>
      </c>
      <c r="BR379">
        <v>68</v>
      </c>
      <c r="BS379">
        <v>58.9</v>
      </c>
      <c r="BT379">
        <v>65.099999999999994</v>
      </c>
      <c r="BU379">
        <v>60.5</v>
      </c>
      <c r="BV379">
        <v>58.9</v>
      </c>
      <c r="BW379">
        <v>72.3</v>
      </c>
      <c r="BX379">
        <v>70.900000000000006</v>
      </c>
      <c r="BY379">
        <v>71.5</v>
      </c>
      <c r="BZ379">
        <v>60.5</v>
      </c>
      <c r="CA379">
        <v>60.5</v>
      </c>
      <c r="CB379">
        <v>73.099999999999994</v>
      </c>
      <c r="CC379">
        <v>56072000000</v>
      </c>
      <c r="CD379">
        <v>3192200000</v>
      </c>
      <c r="CE379">
        <v>5435400000</v>
      </c>
      <c r="CF379">
        <v>3831800000</v>
      </c>
      <c r="CG379">
        <v>3127800000</v>
      </c>
      <c r="CH379">
        <v>4752000000</v>
      </c>
      <c r="CI379">
        <v>3622100000</v>
      </c>
      <c r="CJ379">
        <v>6622900000</v>
      </c>
      <c r="CK379">
        <v>3629200000</v>
      </c>
      <c r="CL379">
        <v>4880400000</v>
      </c>
      <c r="CM379">
        <v>4845000000</v>
      </c>
      <c r="CN379">
        <v>4638500000</v>
      </c>
      <c r="CO379">
        <v>7495000000</v>
      </c>
      <c r="CP379">
        <v>2803600000</v>
      </c>
      <c r="CQ379">
        <v>159610000</v>
      </c>
      <c r="CR379">
        <v>271770000</v>
      </c>
      <c r="CS379">
        <v>191590000</v>
      </c>
      <c r="CT379">
        <v>156390000</v>
      </c>
      <c r="CU379">
        <v>237600000</v>
      </c>
      <c r="CV379">
        <v>181110000</v>
      </c>
      <c r="CW379">
        <v>331150000</v>
      </c>
      <c r="CX379">
        <v>181460000</v>
      </c>
      <c r="CY379">
        <v>244020000</v>
      </c>
      <c r="CZ379">
        <v>242250000</v>
      </c>
      <c r="DA379">
        <v>231930000</v>
      </c>
      <c r="DB379">
        <v>374750000</v>
      </c>
      <c r="DC379">
        <v>27.249980000000001</v>
      </c>
      <c r="DD379">
        <v>28.017810000000001</v>
      </c>
      <c r="DE379">
        <v>27.513449999999999</v>
      </c>
      <c r="DF379">
        <v>27.220569999999999</v>
      </c>
      <c r="DG379">
        <v>27.82396</v>
      </c>
      <c r="DH379">
        <v>27.432289999999998</v>
      </c>
      <c r="DI379">
        <v>28.302910000000001</v>
      </c>
      <c r="DJ379">
        <v>27.435079999999999</v>
      </c>
      <c r="DK379">
        <v>27.86242</v>
      </c>
      <c r="DL379">
        <v>27.85192</v>
      </c>
      <c r="DM379">
        <v>27.789110000000001</v>
      </c>
      <c r="DN379">
        <v>28.481349999999999</v>
      </c>
      <c r="DO379">
        <v>0.33429823262994002</v>
      </c>
      <c r="DP379">
        <v>-0.273059209187824</v>
      </c>
      <c r="DQ379">
        <v>0.90437084032477699</v>
      </c>
      <c r="DR379">
        <v>-0.54852167765299598</v>
      </c>
      <c r="DS379">
        <v>0.13021544394277401</v>
      </c>
      <c r="DT379">
        <v>0.101469675699871</v>
      </c>
      <c r="DU379">
        <v>22</v>
      </c>
      <c r="DV379">
        <v>22</v>
      </c>
      <c r="DW379">
        <v>25</v>
      </c>
      <c r="DX379">
        <v>25</v>
      </c>
      <c r="DY379">
        <v>21</v>
      </c>
      <c r="DZ379">
        <v>22</v>
      </c>
      <c r="EA379">
        <v>29</v>
      </c>
      <c r="EB379">
        <v>26</v>
      </c>
      <c r="EC379">
        <v>29</v>
      </c>
      <c r="ED379">
        <v>33</v>
      </c>
      <c r="EE379">
        <v>25</v>
      </c>
      <c r="EF379">
        <v>35</v>
      </c>
      <c r="EG379">
        <v>314</v>
      </c>
      <c r="EH379">
        <v>341</v>
      </c>
      <c r="EI379" t="s">
        <v>2380</v>
      </c>
      <c r="EJ379" t="s">
        <v>997</v>
      </c>
      <c r="EK379" t="s">
        <v>2381</v>
      </c>
      <c r="EL379" t="s">
        <v>2382</v>
      </c>
      <c r="EM379" t="s">
        <v>2383</v>
      </c>
      <c r="EN379" t="s">
        <v>2384</v>
      </c>
      <c r="EP379" t="s">
        <v>2385</v>
      </c>
      <c r="ER379" t="s">
        <v>2386</v>
      </c>
    </row>
    <row r="380" spans="1:148" x14ac:dyDescent="0.25">
      <c r="A380" t="s">
        <v>2884</v>
      </c>
      <c r="B380" t="s">
        <v>2885</v>
      </c>
      <c r="C380" t="s">
        <v>2886</v>
      </c>
      <c r="D380" t="s">
        <v>2886</v>
      </c>
      <c r="E380" t="s">
        <v>2886</v>
      </c>
      <c r="F380" t="s">
        <v>2887</v>
      </c>
      <c r="G380" t="str">
        <f>MID(F380,FIND("&gt;sp|",F380)+4,6)</f>
        <v>P63244</v>
      </c>
      <c r="H380" t="s">
        <v>5271</v>
      </c>
      <c r="I380">
        <v>21</v>
      </c>
      <c r="J380">
        <v>5</v>
      </c>
      <c r="K380">
        <v>5</v>
      </c>
      <c r="L380">
        <v>5</v>
      </c>
      <c r="M380">
        <v>3</v>
      </c>
      <c r="N380">
        <v>5</v>
      </c>
      <c r="O380">
        <v>5</v>
      </c>
      <c r="P380">
        <v>4</v>
      </c>
      <c r="Q380">
        <v>3</v>
      </c>
      <c r="R380">
        <v>5</v>
      </c>
      <c r="S380">
        <v>5</v>
      </c>
      <c r="T380">
        <v>4</v>
      </c>
      <c r="U380">
        <v>5</v>
      </c>
      <c r="V380">
        <v>4</v>
      </c>
      <c r="W380">
        <v>5</v>
      </c>
      <c r="X380">
        <v>4</v>
      </c>
      <c r="Y380">
        <v>3</v>
      </c>
      <c r="Z380">
        <v>5</v>
      </c>
      <c r="AA380">
        <v>5</v>
      </c>
      <c r="AB380">
        <v>4</v>
      </c>
      <c r="AC380">
        <v>3</v>
      </c>
      <c r="AD380">
        <v>5</v>
      </c>
      <c r="AE380">
        <v>5</v>
      </c>
      <c r="AF380">
        <v>4</v>
      </c>
      <c r="AG380">
        <v>5</v>
      </c>
      <c r="AH380">
        <v>4</v>
      </c>
      <c r="AI380">
        <v>5</v>
      </c>
      <c r="AJ380">
        <v>4</v>
      </c>
      <c r="AK380">
        <v>3</v>
      </c>
      <c r="AL380">
        <v>5</v>
      </c>
      <c r="AM380">
        <v>5</v>
      </c>
      <c r="AN380">
        <v>4</v>
      </c>
      <c r="AO380">
        <v>3</v>
      </c>
      <c r="AP380">
        <v>5</v>
      </c>
      <c r="AQ380">
        <v>5</v>
      </c>
      <c r="AR380">
        <v>4</v>
      </c>
      <c r="AS380">
        <v>5</v>
      </c>
      <c r="AT380">
        <v>4</v>
      </c>
      <c r="AU380">
        <v>5</v>
      </c>
      <c r="AV380">
        <v>4</v>
      </c>
      <c r="AW380">
        <v>19.600000000000001</v>
      </c>
      <c r="AX380">
        <v>19.600000000000001</v>
      </c>
      <c r="AY380">
        <v>19.600000000000001</v>
      </c>
      <c r="AZ380">
        <v>35.076000000000001</v>
      </c>
      <c r="BA380">
        <v>317</v>
      </c>
      <c r="BB380" t="s">
        <v>2888</v>
      </c>
      <c r="BC380">
        <v>0</v>
      </c>
      <c r="BD380">
        <v>50.213000000000001</v>
      </c>
      <c r="BE380" t="s">
        <v>130</v>
      </c>
      <c r="BF380" t="s">
        <v>130</v>
      </c>
      <c r="BG380" t="s">
        <v>130</v>
      </c>
      <c r="BH380" t="s">
        <v>131</v>
      </c>
      <c r="BI380" t="s">
        <v>130</v>
      </c>
      <c r="BJ380" t="s">
        <v>130</v>
      </c>
      <c r="BK380" t="s">
        <v>130</v>
      </c>
      <c r="BL380" t="s">
        <v>130</v>
      </c>
      <c r="BM380" t="s">
        <v>130</v>
      </c>
      <c r="BN380" t="s">
        <v>130</v>
      </c>
      <c r="BO380" t="s">
        <v>130</v>
      </c>
      <c r="BP380" t="s">
        <v>130</v>
      </c>
      <c r="BQ380">
        <v>14.2</v>
      </c>
      <c r="BR380">
        <v>19.600000000000001</v>
      </c>
      <c r="BS380">
        <v>19.600000000000001</v>
      </c>
      <c r="BT380">
        <v>14.5</v>
      </c>
      <c r="BU380">
        <v>11.7</v>
      </c>
      <c r="BV380">
        <v>19.600000000000001</v>
      </c>
      <c r="BW380">
        <v>19.600000000000001</v>
      </c>
      <c r="BX380">
        <v>17</v>
      </c>
      <c r="BY380">
        <v>19.600000000000001</v>
      </c>
      <c r="BZ380">
        <v>16.7</v>
      </c>
      <c r="CA380">
        <v>19.600000000000001</v>
      </c>
      <c r="CB380">
        <v>16.7</v>
      </c>
      <c r="CC380">
        <v>1356700000</v>
      </c>
      <c r="CD380">
        <v>118480000</v>
      </c>
      <c r="CE380">
        <v>165840000</v>
      </c>
      <c r="CF380">
        <v>108360000</v>
      </c>
      <c r="CG380">
        <v>58251000</v>
      </c>
      <c r="CH380">
        <v>78218000</v>
      </c>
      <c r="CI380">
        <v>66405000</v>
      </c>
      <c r="CJ380">
        <v>195670000</v>
      </c>
      <c r="CK380">
        <v>101830000</v>
      </c>
      <c r="CL380">
        <v>189790000</v>
      </c>
      <c r="CM380">
        <v>57612000</v>
      </c>
      <c r="CN380">
        <v>82620000</v>
      </c>
      <c r="CO380">
        <v>133670000</v>
      </c>
      <c r="CP380">
        <v>67837000</v>
      </c>
      <c r="CQ380">
        <v>5924000</v>
      </c>
      <c r="CR380">
        <v>8292000</v>
      </c>
      <c r="CS380">
        <v>5417800</v>
      </c>
      <c r="CT380">
        <v>2912600</v>
      </c>
      <c r="CU380">
        <v>3910900</v>
      </c>
      <c r="CV380">
        <v>3320200</v>
      </c>
      <c r="CW380">
        <v>9783500</v>
      </c>
      <c r="CX380">
        <v>5091600</v>
      </c>
      <c r="CY380">
        <v>9489300</v>
      </c>
      <c r="CZ380">
        <v>2880600</v>
      </c>
      <c r="DA380">
        <v>4131000</v>
      </c>
      <c r="DB380">
        <v>6683600</v>
      </c>
      <c r="DC380">
        <v>22.498139999999999</v>
      </c>
      <c r="DD380">
        <v>22.98329</v>
      </c>
      <c r="DE380">
        <v>22.36928</v>
      </c>
      <c r="DF380">
        <v>21.473880000000001</v>
      </c>
      <c r="DG380">
        <v>21.899069999999998</v>
      </c>
      <c r="DH380">
        <v>21.662839999999999</v>
      </c>
      <c r="DI380">
        <v>23.221920000000001</v>
      </c>
      <c r="DJ380">
        <v>22.279689999999999</v>
      </c>
      <c r="DK380">
        <v>23.177869999999999</v>
      </c>
      <c r="DL380">
        <v>21.457940000000001</v>
      </c>
      <c r="DM380">
        <v>21.978059999999999</v>
      </c>
      <c r="DN380">
        <v>22.672190000000001</v>
      </c>
      <c r="DO380">
        <v>0.31425815889210001</v>
      </c>
      <c r="DP380">
        <v>-0.27625783284505101</v>
      </c>
      <c r="DQ380">
        <v>0.40704513777523799</v>
      </c>
      <c r="DR380">
        <v>-0.35746892293294202</v>
      </c>
      <c r="DS380">
        <v>1.86105128666723</v>
      </c>
      <c r="DT380">
        <v>0.93830680847168002</v>
      </c>
      <c r="DU380">
        <v>2</v>
      </c>
      <c r="DV380">
        <v>4</v>
      </c>
      <c r="DW380">
        <v>4</v>
      </c>
      <c r="DX380">
        <v>0</v>
      </c>
      <c r="DY380">
        <v>1</v>
      </c>
      <c r="DZ380">
        <v>1</v>
      </c>
      <c r="EA380">
        <v>7</v>
      </c>
      <c r="EB380">
        <v>3</v>
      </c>
      <c r="EC380">
        <v>5</v>
      </c>
      <c r="ED380">
        <v>2</v>
      </c>
      <c r="EE380">
        <v>2</v>
      </c>
      <c r="EF380">
        <v>3</v>
      </c>
      <c r="EG380">
        <v>34</v>
      </c>
      <c r="EH380">
        <v>398</v>
      </c>
      <c r="EI380" t="s">
        <v>2889</v>
      </c>
      <c r="EJ380" t="s">
        <v>147</v>
      </c>
      <c r="EK380" t="s">
        <v>2890</v>
      </c>
      <c r="EL380" t="s">
        <v>2891</v>
      </c>
      <c r="EM380" t="s">
        <v>2892</v>
      </c>
      <c r="EN380" t="s">
        <v>2893</v>
      </c>
    </row>
    <row r="381" spans="1:148" x14ac:dyDescent="0.25">
      <c r="A381" t="s">
        <v>1270</v>
      </c>
      <c r="B381" t="s">
        <v>1271</v>
      </c>
      <c r="C381" t="s">
        <v>1272</v>
      </c>
      <c r="D381" t="s">
        <v>1272</v>
      </c>
      <c r="E381" t="s">
        <v>1272</v>
      </c>
      <c r="F381" t="s">
        <v>1273</v>
      </c>
      <c r="G381" t="str">
        <f>MID(F381,FIND("&gt;sp|",F381)+4,6)</f>
        <v>P18124</v>
      </c>
      <c r="H381" t="s">
        <v>5091</v>
      </c>
      <c r="I381">
        <v>4</v>
      </c>
      <c r="J381">
        <v>17</v>
      </c>
      <c r="K381">
        <v>17</v>
      </c>
      <c r="L381">
        <v>17</v>
      </c>
      <c r="M381">
        <v>16</v>
      </c>
      <c r="N381">
        <v>16</v>
      </c>
      <c r="O381">
        <v>16</v>
      </c>
      <c r="P381">
        <v>15</v>
      </c>
      <c r="Q381">
        <v>16</v>
      </c>
      <c r="R381">
        <v>16</v>
      </c>
      <c r="S381">
        <v>16</v>
      </c>
      <c r="T381">
        <v>14</v>
      </c>
      <c r="U381">
        <v>15</v>
      </c>
      <c r="V381">
        <v>15</v>
      </c>
      <c r="W381">
        <v>15</v>
      </c>
      <c r="X381">
        <v>14</v>
      </c>
      <c r="Y381">
        <v>16</v>
      </c>
      <c r="Z381">
        <v>16</v>
      </c>
      <c r="AA381">
        <v>16</v>
      </c>
      <c r="AB381">
        <v>15</v>
      </c>
      <c r="AC381">
        <v>16</v>
      </c>
      <c r="AD381">
        <v>16</v>
      </c>
      <c r="AE381">
        <v>16</v>
      </c>
      <c r="AF381">
        <v>14</v>
      </c>
      <c r="AG381">
        <v>15</v>
      </c>
      <c r="AH381">
        <v>15</v>
      </c>
      <c r="AI381">
        <v>15</v>
      </c>
      <c r="AJ381">
        <v>14</v>
      </c>
      <c r="AK381">
        <v>16</v>
      </c>
      <c r="AL381">
        <v>16</v>
      </c>
      <c r="AM381">
        <v>16</v>
      </c>
      <c r="AN381">
        <v>15</v>
      </c>
      <c r="AO381">
        <v>16</v>
      </c>
      <c r="AP381">
        <v>16</v>
      </c>
      <c r="AQ381">
        <v>16</v>
      </c>
      <c r="AR381">
        <v>14</v>
      </c>
      <c r="AS381">
        <v>15</v>
      </c>
      <c r="AT381">
        <v>15</v>
      </c>
      <c r="AU381">
        <v>15</v>
      </c>
      <c r="AV381">
        <v>14</v>
      </c>
      <c r="AW381">
        <v>56</v>
      </c>
      <c r="AX381">
        <v>56</v>
      </c>
      <c r="AY381">
        <v>56</v>
      </c>
      <c r="AZ381">
        <v>29.225000000000001</v>
      </c>
      <c r="BA381">
        <v>248</v>
      </c>
      <c r="BB381" t="s">
        <v>1274</v>
      </c>
      <c r="BC381">
        <v>0</v>
      </c>
      <c r="BD381">
        <v>155.46</v>
      </c>
      <c r="BE381" t="s">
        <v>130</v>
      </c>
      <c r="BF381" t="s">
        <v>130</v>
      </c>
      <c r="BG381" t="s">
        <v>130</v>
      </c>
      <c r="BH381" t="s">
        <v>130</v>
      </c>
      <c r="BI381" t="s">
        <v>130</v>
      </c>
      <c r="BJ381" t="s">
        <v>130</v>
      </c>
      <c r="BK381" t="s">
        <v>130</v>
      </c>
      <c r="BL381" t="s">
        <v>130</v>
      </c>
      <c r="BM381" t="s">
        <v>130</v>
      </c>
      <c r="BN381" t="s">
        <v>130</v>
      </c>
      <c r="BO381" t="s">
        <v>130</v>
      </c>
      <c r="BP381" t="s">
        <v>130</v>
      </c>
      <c r="BQ381">
        <v>50.4</v>
      </c>
      <c r="BR381">
        <v>51.2</v>
      </c>
      <c r="BS381">
        <v>50.4</v>
      </c>
      <c r="BT381">
        <v>50</v>
      </c>
      <c r="BU381">
        <v>50.4</v>
      </c>
      <c r="BV381">
        <v>50.4</v>
      </c>
      <c r="BW381">
        <v>55.6</v>
      </c>
      <c r="BX381">
        <v>47.2</v>
      </c>
      <c r="BY381">
        <v>52.4</v>
      </c>
      <c r="BZ381">
        <v>50.8</v>
      </c>
      <c r="CA381">
        <v>46</v>
      </c>
      <c r="CB381">
        <v>49.6</v>
      </c>
      <c r="CC381">
        <v>21133000000</v>
      </c>
      <c r="CD381">
        <v>891060000</v>
      </c>
      <c r="CE381">
        <v>1432300000</v>
      </c>
      <c r="CF381">
        <v>1058600000</v>
      </c>
      <c r="CG381">
        <v>1450300000</v>
      </c>
      <c r="CH381">
        <v>3970000000</v>
      </c>
      <c r="CI381">
        <v>3360500000</v>
      </c>
      <c r="CJ381">
        <v>1855000000</v>
      </c>
      <c r="CK381">
        <v>1022200000</v>
      </c>
      <c r="CL381">
        <v>1274000000</v>
      </c>
      <c r="CM381">
        <v>1426800000</v>
      </c>
      <c r="CN381">
        <v>1373800000</v>
      </c>
      <c r="CO381">
        <v>2018200000</v>
      </c>
      <c r="CP381">
        <v>1761100000</v>
      </c>
      <c r="CQ381">
        <v>74255000</v>
      </c>
      <c r="CR381">
        <v>119360000</v>
      </c>
      <c r="CS381">
        <v>88214000</v>
      </c>
      <c r="CT381">
        <v>120860000</v>
      </c>
      <c r="CU381">
        <v>330830000</v>
      </c>
      <c r="CV381">
        <v>280040000</v>
      </c>
      <c r="CW381">
        <v>154580000</v>
      </c>
      <c r="CX381">
        <v>85187000</v>
      </c>
      <c r="CY381">
        <v>106160000</v>
      </c>
      <c r="CZ381">
        <v>118900000</v>
      </c>
      <c r="DA381">
        <v>114480000</v>
      </c>
      <c r="DB381">
        <v>168190000</v>
      </c>
      <c r="DC381">
        <v>26.145980000000002</v>
      </c>
      <c r="DD381">
        <v>26.830739999999999</v>
      </c>
      <c r="DE381">
        <v>26.394500000000001</v>
      </c>
      <c r="DF381">
        <v>26.848759999999999</v>
      </c>
      <c r="DG381">
        <v>28.30152</v>
      </c>
      <c r="DH381">
        <v>28.061060000000001</v>
      </c>
      <c r="DI381">
        <v>27.203779999999998</v>
      </c>
      <c r="DJ381">
        <v>26.34413</v>
      </c>
      <c r="DK381">
        <v>26.661660000000001</v>
      </c>
      <c r="DL381">
        <v>26.82517</v>
      </c>
      <c r="DM381">
        <v>26.770520000000001</v>
      </c>
      <c r="DN381">
        <v>27.325520000000001</v>
      </c>
      <c r="DO381">
        <v>0.36339219045321303</v>
      </c>
      <c r="DP381">
        <v>-0.27944691975911301</v>
      </c>
      <c r="DQ381">
        <v>0.72318450921251898</v>
      </c>
      <c r="DR381">
        <v>0.76337496439616004</v>
      </c>
      <c r="DS381">
        <v>1.22203253166144</v>
      </c>
      <c r="DT381">
        <v>-1.2800343831380201</v>
      </c>
      <c r="DU381">
        <v>9</v>
      </c>
      <c r="DV381">
        <v>11</v>
      </c>
      <c r="DW381">
        <v>12</v>
      </c>
      <c r="DX381">
        <v>16</v>
      </c>
      <c r="DY381">
        <v>18</v>
      </c>
      <c r="DZ381">
        <v>18</v>
      </c>
      <c r="EA381">
        <v>11</v>
      </c>
      <c r="EB381">
        <v>10</v>
      </c>
      <c r="EC381">
        <v>11</v>
      </c>
      <c r="ED381">
        <v>16</v>
      </c>
      <c r="EE381">
        <v>16</v>
      </c>
      <c r="EF381">
        <v>15</v>
      </c>
      <c r="EG381">
        <v>163</v>
      </c>
      <c r="EH381">
        <v>202</v>
      </c>
      <c r="EI381" t="s">
        <v>1275</v>
      </c>
      <c r="EJ381" t="s">
        <v>151</v>
      </c>
      <c r="EK381" t="s">
        <v>1276</v>
      </c>
      <c r="EL381" t="s">
        <v>1277</v>
      </c>
      <c r="EM381" t="s">
        <v>1278</v>
      </c>
      <c r="EN381" t="s">
        <v>1279</v>
      </c>
      <c r="EP381">
        <v>63</v>
      </c>
      <c r="ER381">
        <v>132</v>
      </c>
    </row>
    <row r="382" spans="1:148" x14ac:dyDescent="0.25">
      <c r="A382" t="s">
        <v>4745</v>
      </c>
      <c r="B382" t="s">
        <v>4746</v>
      </c>
      <c r="C382" t="s">
        <v>4747</v>
      </c>
      <c r="D382" t="s">
        <v>4747</v>
      </c>
      <c r="E382" t="s">
        <v>4747</v>
      </c>
      <c r="F382" t="s">
        <v>4748</v>
      </c>
      <c r="G382" t="str">
        <f>MID(F382,FIND("&gt;sp|",F382)+4,6)</f>
        <v>Q9UMS4</v>
      </c>
      <c r="H382" t="s">
        <v>5509</v>
      </c>
      <c r="I382">
        <v>4</v>
      </c>
      <c r="J382">
        <v>3</v>
      </c>
      <c r="K382">
        <v>3</v>
      </c>
      <c r="L382">
        <v>3</v>
      </c>
      <c r="M382">
        <v>2</v>
      </c>
      <c r="N382">
        <v>2</v>
      </c>
      <c r="O382">
        <v>2</v>
      </c>
      <c r="P382">
        <v>2</v>
      </c>
      <c r="Q382">
        <v>2</v>
      </c>
      <c r="R382">
        <v>3</v>
      </c>
      <c r="S382">
        <v>1</v>
      </c>
      <c r="T382">
        <v>2</v>
      </c>
      <c r="U382">
        <v>2</v>
      </c>
      <c r="V382">
        <v>0</v>
      </c>
      <c r="W382">
        <v>1</v>
      </c>
      <c r="X382">
        <v>2</v>
      </c>
      <c r="Y382">
        <v>2</v>
      </c>
      <c r="Z382">
        <v>2</v>
      </c>
      <c r="AA382">
        <v>2</v>
      </c>
      <c r="AB382">
        <v>2</v>
      </c>
      <c r="AC382">
        <v>2</v>
      </c>
      <c r="AD382">
        <v>3</v>
      </c>
      <c r="AE382">
        <v>1</v>
      </c>
      <c r="AF382">
        <v>2</v>
      </c>
      <c r="AG382">
        <v>2</v>
      </c>
      <c r="AH382">
        <v>0</v>
      </c>
      <c r="AI382">
        <v>1</v>
      </c>
      <c r="AJ382">
        <v>2</v>
      </c>
      <c r="AK382">
        <v>2</v>
      </c>
      <c r="AL382">
        <v>2</v>
      </c>
      <c r="AM382">
        <v>2</v>
      </c>
      <c r="AN382">
        <v>2</v>
      </c>
      <c r="AO382">
        <v>2</v>
      </c>
      <c r="AP382">
        <v>3</v>
      </c>
      <c r="AQ382">
        <v>1</v>
      </c>
      <c r="AR382">
        <v>2</v>
      </c>
      <c r="AS382">
        <v>2</v>
      </c>
      <c r="AT382">
        <v>0</v>
      </c>
      <c r="AU382">
        <v>1</v>
      </c>
      <c r="AV382">
        <v>2</v>
      </c>
      <c r="AW382">
        <v>13.5</v>
      </c>
      <c r="AX382">
        <v>13.5</v>
      </c>
      <c r="AY382">
        <v>13.5</v>
      </c>
      <c r="AZ382">
        <v>27.718</v>
      </c>
      <c r="BA382">
        <v>252</v>
      </c>
      <c r="BB382" t="s">
        <v>4749</v>
      </c>
      <c r="BC382">
        <v>0</v>
      </c>
      <c r="BD382">
        <v>17.04</v>
      </c>
      <c r="BE382" t="s">
        <v>131</v>
      </c>
      <c r="BF382" t="s">
        <v>130</v>
      </c>
      <c r="BG382" t="s">
        <v>131</v>
      </c>
      <c r="BH382" t="s">
        <v>131</v>
      </c>
      <c r="BI382" t="s">
        <v>131</v>
      </c>
      <c r="BJ382" t="s">
        <v>130</v>
      </c>
      <c r="BK382" t="s">
        <v>131</v>
      </c>
      <c r="BL382" t="s">
        <v>131</v>
      </c>
      <c r="BM382" t="s">
        <v>130</v>
      </c>
      <c r="BN382" t="s">
        <v>131</v>
      </c>
      <c r="BO382" t="s">
        <v>131</v>
      </c>
      <c r="BP382" t="s">
        <v>130</v>
      </c>
      <c r="BQ382">
        <v>9.9</v>
      </c>
      <c r="BR382">
        <v>9.9</v>
      </c>
      <c r="BS382">
        <v>9.9</v>
      </c>
      <c r="BT382">
        <v>6.7</v>
      </c>
      <c r="BU382">
        <v>6.7</v>
      </c>
      <c r="BV382">
        <v>13.5</v>
      </c>
      <c r="BW382">
        <v>6.7</v>
      </c>
      <c r="BX382">
        <v>9.9</v>
      </c>
      <c r="BY382">
        <v>9.9</v>
      </c>
      <c r="BZ382">
        <v>0</v>
      </c>
      <c r="CA382">
        <v>6.7</v>
      </c>
      <c r="CB382">
        <v>9.9</v>
      </c>
      <c r="CC382">
        <v>139650000</v>
      </c>
      <c r="CD382">
        <v>10295000</v>
      </c>
      <c r="CE382">
        <v>18527000</v>
      </c>
      <c r="CF382">
        <v>9961300</v>
      </c>
      <c r="CG382">
        <v>6652600</v>
      </c>
      <c r="CH382">
        <v>13916000</v>
      </c>
      <c r="CI382">
        <v>14051000</v>
      </c>
      <c r="CJ382">
        <v>14148000</v>
      </c>
      <c r="CK382">
        <v>9774600</v>
      </c>
      <c r="CL382">
        <v>24594000</v>
      </c>
      <c r="CM382">
        <v>0</v>
      </c>
      <c r="CN382">
        <v>2981200</v>
      </c>
      <c r="CO382">
        <v>14746000</v>
      </c>
      <c r="CP382">
        <v>12695000</v>
      </c>
      <c r="CQ382">
        <v>935910</v>
      </c>
      <c r="CR382">
        <v>1684300</v>
      </c>
      <c r="CS382">
        <v>905570</v>
      </c>
      <c r="CT382">
        <v>604780</v>
      </c>
      <c r="CU382">
        <v>1265100</v>
      </c>
      <c r="CV382">
        <v>1277400</v>
      </c>
      <c r="CW382">
        <v>1286200</v>
      </c>
      <c r="CX382">
        <v>888600</v>
      </c>
      <c r="CY382">
        <v>2235800</v>
      </c>
      <c r="CZ382">
        <v>0</v>
      </c>
      <c r="DA382">
        <v>271020</v>
      </c>
      <c r="DB382">
        <v>1340600</v>
      </c>
      <c r="DC382">
        <v>19.836010000000002</v>
      </c>
      <c r="DD382">
        <v>20.683720000000001</v>
      </c>
      <c r="DE382">
        <v>19.78847</v>
      </c>
      <c r="DF382">
        <v>19.206050000000001</v>
      </c>
      <c r="DG382">
        <v>20.270820000000001</v>
      </c>
      <c r="DH382">
        <v>20.284780000000001</v>
      </c>
      <c r="DI382">
        <v>20.29468</v>
      </c>
      <c r="DJ382">
        <v>19.76118</v>
      </c>
      <c r="DK382">
        <v>21.092359999999999</v>
      </c>
      <c r="DL382">
        <v>9</v>
      </c>
      <c r="DM382">
        <v>18.04804</v>
      </c>
      <c r="DN382">
        <v>20.35445</v>
      </c>
      <c r="DO382">
        <v>0.22631254528078901</v>
      </c>
      <c r="DP382">
        <v>-0.28000768025716</v>
      </c>
      <c r="DQ382">
        <v>0.51937699863346598</v>
      </c>
      <c r="DR382">
        <v>4.1197204589843803</v>
      </c>
      <c r="DS382">
        <v>0.147104947941849</v>
      </c>
      <c r="DT382">
        <v>0.18218167622883999</v>
      </c>
      <c r="DU382">
        <v>0</v>
      </c>
      <c r="DV382">
        <v>1</v>
      </c>
      <c r="DW382">
        <v>0</v>
      </c>
      <c r="DX382">
        <v>0</v>
      </c>
      <c r="DY382">
        <v>0</v>
      </c>
      <c r="DZ382">
        <v>1</v>
      </c>
      <c r="EA382">
        <v>0</v>
      </c>
      <c r="EB382">
        <v>0</v>
      </c>
      <c r="EC382">
        <v>1</v>
      </c>
      <c r="ED382">
        <v>0</v>
      </c>
      <c r="EE382">
        <v>0</v>
      </c>
      <c r="EF382">
        <v>1</v>
      </c>
      <c r="EG382">
        <v>4</v>
      </c>
      <c r="EH382">
        <v>663</v>
      </c>
      <c r="EI382" t="s">
        <v>4750</v>
      </c>
      <c r="EJ382" t="s">
        <v>135</v>
      </c>
      <c r="EK382" t="s">
        <v>4751</v>
      </c>
      <c r="EL382" t="s">
        <v>4752</v>
      </c>
      <c r="EM382" t="s">
        <v>4753</v>
      </c>
      <c r="EN382" t="s">
        <v>4754</v>
      </c>
    </row>
    <row r="383" spans="1:148" x14ac:dyDescent="0.25">
      <c r="A383" t="s">
        <v>1193</v>
      </c>
      <c r="B383" t="s">
        <v>1193</v>
      </c>
      <c r="C383">
        <v>12</v>
      </c>
      <c r="D383">
        <v>7</v>
      </c>
      <c r="E383">
        <v>7</v>
      </c>
      <c r="F383" t="s">
        <v>1194</v>
      </c>
      <c r="G383" t="str">
        <f>MID(F383,FIND("&gt;sp|",F383)+4,6)</f>
        <v>P16401</v>
      </c>
      <c r="H383" t="s">
        <v>5085</v>
      </c>
      <c r="I383">
        <v>1</v>
      </c>
      <c r="J383">
        <v>12</v>
      </c>
      <c r="K383">
        <v>7</v>
      </c>
      <c r="L383">
        <v>7</v>
      </c>
      <c r="M383">
        <v>11</v>
      </c>
      <c r="N383">
        <v>12</v>
      </c>
      <c r="O383">
        <v>11</v>
      </c>
      <c r="P383">
        <v>5</v>
      </c>
      <c r="Q383">
        <v>4</v>
      </c>
      <c r="R383">
        <v>4</v>
      </c>
      <c r="S383">
        <v>11</v>
      </c>
      <c r="T383">
        <v>12</v>
      </c>
      <c r="U383">
        <v>10</v>
      </c>
      <c r="V383">
        <v>5</v>
      </c>
      <c r="W383">
        <v>4</v>
      </c>
      <c r="X383">
        <v>5</v>
      </c>
      <c r="Y383">
        <v>6</v>
      </c>
      <c r="Z383">
        <v>7</v>
      </c>
      <c r="AA383">
        <v>6</v>
      </c>
      <c r="AB383">
        <v>0</v>
      </c>
      <c r="AC383">
        <v>0</v>
      </c>
      <c r="AD383">
        <v>0</v>
      </c>
      <c r="AE383">
        <v>7</v>
      </c>
      <c r="AF383">
        <v>7</v>
      </c>
      <c r="AG383">
        <v>7</v>
      </c>
      <c r="AH383">
        <v>0</v>
      </c>
      <c r="AI383">
        <v>0</v>
      </c>
      <c r="AJ383">
        <v>0</v>
      </c>
      <c r="AK383">
        <v>6</v>
      </c>
      <c r="AL383">
        <v>7</v>
      </c>
      <c r="AM383">
        <v>6</v>
      </c>
      <c r="AN383">
        <v>0</v>
      </c>
      <c r="AO383">
        <v>0</v>
      </c>
      <c r="AP383">
        <v>0</v>
      </c>
      <c r="AQ383">
        <v>7</v>
      </c>
      <c r="AR383">
        <v>7</v>
      </c>
      <c r="AS383">
        <v>7</v>
      </c>
      <c r="AT383">
        <v>0</v>
      </c>
      <c r="AU383">
        <v>0</v>
      </c>
      <c r="AV383">
        <v>0</v>
      </c>
      <c r="AW383">
        <v>40.700000000000003</v>
      </c>
      <c r="AX383">
        <v>25.7</v>
      </c>
      <c r="AY383">
        <v>25.7</v>
      </c>
      <c r="AZ383">
        <v>22.58</v>
      </c>
      <c r="BA383">
        <v>226</v>
      </c>
      <c r="BB383">
        <v>226</v>
      </c>
      <c r="BC383">
        <v>0</v>
      </c>
      <c r="BD383">
        <v>74.183999999999997</v>
      </c>
      <c r="BE383" t="s">
        <v>130</v>
      </c>
      <c r="BF383" t="s">
        <v>130</v>
      </c>
      <c r="BG383" t="s">
        <v>130</v>
      </c>
      <c r="BH383" t="s">
        <v>131</v>
      </c>
      <c r="BI383" t="s">
        <v>131</v>
      </c>
      <c r="BJ383" t="s">
        <v>131</v>
      </c>
      <c r="BK383" t="s">
        <v>130</v>
      </c>
      <c r="BL383" t="s">
        <v>130</v>
      </c>
      <c r="BM383" t="s">
        <v>130</v>
      </c>
      <c r="BN383" t="s">
        <v>131</v>
      </c>
      <c r="BO383" t="s">
        <v>131</v>
      </c>
      <c r="BP383" t="s">
        <v>131</v>
      </c>
      <c r="BQ383">
        <v>40.700000000000003</v>
      </c>
      <c r="BR383">
        <v>40.700000000000003</v>
      </c>
      <c r="BS383">
        <v>31.9</v>
      </c>
      <c r="BT383">
        <v>15</v>
      </c>
      <c r="BU383">
        <v>11.9</v>
      </c>
      <c r="BV383">
        <v>11.9</v>
      </c>
      <c r="BW383">
        <v>36.700000000000003</v>
      </c>
      <c r="BX383">
        <v>40.700000000000003</v>
      </c>
      <c r="BY383">
        <v>33.6</v>
      </c>
      <c r="BZ383">
        <v>15</v>
      </c>
      <c r="CA383">
        <v>11.5</v>
      </c>
      <c r="CB383">
        <v>15</v>
      </c>
      <c r="CC383">
        <v>1449100000</v>
      </c>
      <c r="CD383">
        <v>208490000</v>
      </c>
      <c r="CE383">
        <v>213200000</v>
      </c>
      <c r="CF383">
        <v>213240000</v>
      </c>
      <c r="CG383">
        <v>0</v>
      </c>
      <c r="CH383">
        <v>0</v>
      </c>
      <c r="CI383">
        <v>0</v>
      </c>
      <c r="CJ383">
        <v>394030000</v>
      </c>
      <c r="CK383">
        <v>230980000</v>
      </c>
      <c r="CL383">
        <v>189160000</v>
      </c>
      <c r="CM383">
        <v>0</v>
      </c>
      <c r="CN383">
        <v>0</v>
      </c>
      <c r="CO383">
        <v>0</v>
      </c>
      <c r="CP383">
        <v>144910000</v>
      </c>
      <c r="CQ383">
        <v>20849000</v>
      </c>
      <c r="CR383">
        <v>21320000</v>
      </c>
      <c r="CS383">
        <v>21324000</v>
      </c>
      <c r="CT383">
        <v>0</v>
      </c>
      <c r="CU383">
        <v>0</v>
      </c>
      <c r="CV383">
        <v>0</v>
      </c>
      <c r="CW383">
        <v>39403000</v>
      </c>
      <c r="CX383">
        <v>23098000</v>
      </c>
      <c r="CY383">
        <v>18916000</v>
      </c>
      <c r="CZ383">
        <v>0</v>
      </c>
      <c r="DA383">
        <v>0</v>
      </c>
      <c r="DB383">
        <v>0</v>
      </c>
      <c r="DC383">
        <v>24.313469999999999</v>
      </c>
      <c r="DD383">
        <v>24.34571</v>
      </c>
      <c r="DE383">
        <v>24.345970000000001</v>
      </c>
      <c r="DF383">
        <v>9</v>
      </c>
      <c r="DG383">
        <v>9</v>
      </c>
      <c r="DH383">
        <v>9</v>
      </c>
      <c r="DI383">
        <v>25.2318</v>
      </c>
      <c r="DJ383">
        <v>24.461259999999999</v>
      </c>
      <c r="DK383">
        <v>24.173100000000002</v>
      </c>
      <c r="DL383">
        <v>9</v>
      </c>
      <c r="DM383">
        <v>9</v>
      </c>
      <c r="DN383">
        <v>9</v>
      </c>
      <c r="DO383">
        <v>0.38154054013038602</v>
      </c>
      <c r="DP383">
        <v>-0.28700510660807099</v>
      </c>
      <c r="DQ383">
        <v>0</v>
      </c>
      <c r="DR383">
        <v>0</v>
      </c>
      <c r="DS383">
        <v>11.8327370046686</v>
      </c>
      <c r="DT383">
        <v>15.3350512186686</v>
      </c>
      <c r="DU383">
        <v>6</v>
      </c>
      <c r="DV383">
        <v>4</v>
      </c>
      <c r="DW383">
        <v>3</v>
      </c>
      <c r="DX383">
        <v>0</v>
      </c>
      <c r="DY383">
        <v>0</v>
      </c>
      <c r="DZ383">
        <v>0</v>
      </c>
      <c r="EA383">
        <v>6</v>
      </c>
      <c r="EB383">
        <v>7</v>
      </c>
      <c r="EC383">
        <v>5</v>
      </c>
      <c r="ED383">
        <v>0</v>
      </c>
      <c r="EE383">
        <v>0</v>
      </c>
      <c r="EF383">
        <v>0</v>
      </c>
      <c r="EG383">
        <v>31</v>
      </c>
      <c r="EH383">
        <v>193</v>
      </c>
      <c r="EI383" t="s">
        <v>1195</v>
      </c>
      <c r="EJ383" t="s">
        <v>1196</v>
      </c>
      <c r="EK383" t="s">
        <v>1197</v>
      </c>
      <c r="EL383" t="s">
        <v>1198</v>
      </c>
      <c r="EM383" t="s">
        <v>1199</v>
      </c>
      <c r="EN383" t="s">
        <v>1200</v>
      </c>
    </row>
    <row r="384" spans="1:148" x14ac:dyDescent="0.25">
      <c r="A384" t="s">
        <v>235</v>
      </c>
      <c r="B384" t="s">
        <v>235</v>
      </c>
      <c r="C384" t="s">
        <v>140</v>
      </c>
      <c r="D384" t="s">
        <v>140</v>
      </c>
      <c r="E384" t="s">
        <v>140</v>
      </c>
      <c r="F384" t="s">
        <v>236</v>
      </c>
      <c r="G384" t="str">
        <f>MID(F384,FIND("&gt;sp|",F384)+4,6)</f>
        <v>O00567</v>
      </c>
      <c r="H384" t="s">
        <v>4982</v>
      </c>
      <c r="I384">
        <v>3</v>
      </c>
      <c r="J384">
        <v>2</v>
      </c>
      <c r="K384">
        <v>2</v>
      </c>
      <c r="L384">
        <v>2</v>
      </c>
      <c r="M384">
        <v>2</v>
      </c>
      <c r="N384">
        <v>1</v>
      </c>
      <c r="O384">
        <v>1</v>
      </c>
      <c r="P384">
        <v>2</v>
      </c>
      <c r="Q384">
        <v>2</v>
      </c>
      <c r="R384">
        <v>2</v>
      </c>
      <c r="S384">
        <v>2</v>
      </c>
      <c r="T384">
        <v>2</v>
      </c>
      <c r="U384">
        <v>1</v>
      </c>
      <c r="V384">
        <v>1</v>
      </c>
      <c r="W384">
        <v>0</v>
      </c>
      <c r="X384">
        <v>0</v>
      </c>
      <c r="Y384">
        <v>2</v>
      </c>
      <c r="Z384">
        <v>1</v>
      </c>
      <c r="AA384">
        <v>1</v>
      </c>
      <c r="AB384">
        <v>2</v>
      </c>
      <c r="AC384">
        <v>2</v>
      </c>
      <c r="AD384">
        <v>2</v>
      </c>
      <c r="AE384">
        <v>2</v>
      </c>
      <c r="AF384">
        <v>2</v>
      </c>
      <c r="AG384">
        <v>1</v>
      </c>
      <c r="AH384">
        <v>1</v>
      </c>
      <c r="AI384">
        <v>0</v>
      </c>
      <c r="AJ384">
        <v>0</v>
      </c>
      <c r="AK384">
        <v>2</v>
      </c>
      <c r="AL384">
        <v>1</v>
      </c>
      <c r="AM384">
        <v>1</v>
      </c>
      <c r="AN384">
        <v>2</v>
      </c>
      <c r="AO384">
        <v>2</v>
      </c>
      <c r="AP384">
        <v>2</v>
      </c>
      <c r="AQ384">
        <v>2</v>
      </c>
      <c r="AR384">
        <v>2</v>
      </c>
      <c r="AS384">
        <v>1</v>
      </c>
      <c r="AT384">
        <v>1</v>
      </c>
      <c r="AU384">
        <v>0</v>
      </c>
      <c r="AV384">
        <v>0</v>
      </c>
      <c r="AW384">
        <v>9.6</v>
      </c>
      <c r="AX384">
        <v>9.6</v>
      </c>
      <c r="AY384">
        <v>9.6</v>
      </c>
      <c r="AZ384">
        <v>24.143999999999998</v>
      </c>
      <c r="BA384">
        <v>219</v>
      </c>
      <c r="BB384" t="s">
        <v>237</v>
      </c>
      <c r="BC384">
        <v>0</v>
      </c>
      <c r="BD384">
        <v>11.444000000000001</v>
      </c>
      <c r="BE384" t="s">
        <v>130</v>
      </c>
      <c r="BF384" t="s">
        <v>131</v>
      </c>
      <c r="BG384" t="s">
        <v>131</v>
      </c>
      <c r="BH384" t="s">
        <v>131</v>
      </c>
      <c r="BI384" t="s">
        <v>130</v>
      </c>
      <c r="BJ384" t="s">
        <v>131</v>
      </c>
      <c r="BK384" t="s">
        <v>131</v>
      </c>
      <c r="BL384" t="s">
        <v>131</v>
      </c>
      <c r="BM384" t="s">
        <v>131</v>
      </c>
      <c r="BN384" t="s">
        <v>131</v>
      </c>
      <c r="BO384" t="s">
        <v>131</v>
      </c>
      <c r="BP384" t="s">
        <v>131</v>
      </c>
      <c r="BQ384">
        <v>9.6</v>
      </c>
      <c r="BR384">
        <v>5.9</v>
      </c>
      <c r="BS384">
        <v>5.9</v>
      </c>
      <c r="BT384">
        <v>9.6</v>
      </c>
      <c r="BU384">
        <v>9.6</v>
      </c>
      <c r="BV384">
        <v>9.6</v>
      </c>
      <c r="BW384">
        <v>9.6</v>
      </c>
      <c r="BX384">
        <v>9.6</v>
      </c>
      <c r="BY384">
        <v>5.9</v>
      </c>
      <c r="BZ384">
        <v>5.9</v>
      </c>
      <c r="CA384">
        <v>0</v>
      </c>
      <c r="CB384">
        <v>0</v>
      </c>
      <c r="CC384">
        <v>123420000</v>
      </c>
      <c r="CD384">
        <v>11183000</v>
      </c>
      <c r="CE384">
        <v>9893000</v>
      </c>
      <c r="CF384">
        <v>6961200</v>
      </c>
      <c r="CG384">
        <v>6937800</v>
      </c>
      <c r="CH384">
        <v>26068000</v>
      </c>
      <c r="CI384">
        <v>24631000</v>
      </c>
      <c r="CJ384">
        <v>11446000</v>
      </c>
      <c r="CK384">
        <v>10372000</v>
      </c>
      <c r="CL384">
        <v>11793000</v>
      </c>
      <c r="CM384">
        <v>4139200</v>
      </c>
      <c r="CN384">
        <v>0</v>
      </c>
      <c r="CO384">
        <v>0</v>
      </c>
      <c r="CP384">
        <v>11220000</v>
      </c>
      <c r="CQ384">
        <v>1016700</v>
      </c>
      <c r="CR384">
        <v>899360</v>
      </c>
      <c r="CS384">
        <v>632840</v>
      </c>
      <c r="CT384">
        <v>630710</v>
      </c>
      <c r="CU384">
        <v>2369800</v>
      </c>
      <c r="CV384">
        <v>2239200</v>
      </c>
      <c r="CW384">
        <v>1040600</v>
      </c>
      <c r="CX384">
        <v>942870</v>
      </c>
      <c r="CY384">
        <v>1072100</v>
      </c>
      <c r="CZ384">
        <v>376290</v>
      </c>
      <c r="DA384">
        <v>0</v>
      </c>
      <c r="DB384">
        <v>0</v>
      </c>
      <c r="DC384">
        <v>19.955459999999999</v>
      </c>
      <c r="DD384">
        <v>19.77854</v>
      </c>
      <c r="DE384">
        <v>19.27148</v>
      </c>
      <c r="DF384">
        <v>19.26662</v>
      </c>
      <c r="DG384">
        <v>21.17633</v>
      </c>
      <c r="DH384">
        <v>21.094550000000002</v>
      </c>
      <c r="DI384">
        <v>19.988990000000001</v>
      </c>
      <c r="DJ384">
        <v>19.846699999999998</v>
      </c>
      <c r="DK384">
        <v>20.03201</v>
      </c>
      <c r="DL384">
        <v>18.52149</v>
      </c>
      <c r="DM384">
        <v>9</v>
      </c>
      <c r="DN384">
        <v>9</v>
      </c>
      <c r="DO384">
        <v>0.60626463607286896</v>
      </c>
      <c r="DP384">
        <v>-0.287402470906578</v>
      </c>
      <c r="DQ384">
        <v>1.2114573068358001</v>
      </c>
      <c r="DR384">
        <v>8.3386720021565797</v>
      </c>
      <c r="DS384">
        <v>0.57221057043252499</v>
      </c>
      <c r="DT384">
        <v>-0.844006220499676</v>
      </c>
      <c r="DU384">
        <v>1</v>
      </c>
      <c r="DV384">
        <v>0</v>
      </c>
      <c r="DW384">
        <v>0</v>
      </c>
      <c r="DX384">
        <v>0</v>
      </c>
      <c r="DY384">
        <v>2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3</v>
      </c>
      <c r="EH384">
        <v>69</v>
      </c>
      <c r="EI384" t="s">
        <v>238</v>
      </c>
      <c r="EJ384" t="s">
        <v>138</v>
      </c>
      <c r="EK384" t="s">
        <v>239</v>
      </c>
      <c r="EL384" t="s">
        <v>240</v>
      </c>
      <c r="EM384" t="s">
        <v>241</v>
      </c>
      <c r="EN384" t="s">
        <v>242</v>
      </c>
    </row>
    <row r="385" spans="1:148" x14ac:dyDescent="0.25">
      <c r="A385" t="s">
        <v>720</v>
      </c>
      <c r="B385" t="s">
        <v>721</v>
      </c>
      <c r="C385" t="s">
        <v>722</v>
      </c>
      <c r="D385" t="s">
        <v>722</v>
      </c>
      <c r="E385" t="s">
        <v>722</v>
      </c>
      <c r="F385" t="s">
        <v>723</v>
      </c>
      <c r="G385" t="str">
        <f>MID(F385,FIND("&gt;sp|",F385)+4,6)</f>
        <v>P06493</v>
      </c>
      <c r="H385" t="s">
        <v>5039</v>
      </c>
      <c r="I385">
        <v>5</v>
      </c>
      <c r="J385">
        <v>3</v>
      </c>
      <c r="K385">
        <v>3</v>
      </c>
      <c r="L385">
        <v>3</v>
      </c>
      <c r="M385">
        <v>3</v>
      </c>
      <c r="N385">
        <v>3</v>
      </c>
      <c r="O385">
        <v>3</v>
      </c>
      <c r="P385">
        <v>2</v>
      </c>
      <c r="Q385">
        <v>2</v>
      </c>
      <c r="R385">
        <v>2</v>
      </c>
      <c r="S385">
        <v>3</v>
      </c>
      <c r="T385">
        <v>3</v>
      </c>
      <c r="U385">
        <v>3</v>
      </c>
      <c r="V385">
        <v>3</v>
      </c>
      <c r="W385">
        <v>2</v>
      </c>
      <c r="X385">
        <v>3</v>
      </c>
      <c r="Y385">
        <v>3</v>
      </c>
      <c r="Z385">
        <v>3</v>
      </c>
      <c r="AA385">
        <v>3</v>
      </c>
      <c r="AB385">
        <v>2</v>
      </c>
      <c r="AC385">
        <v>2</v>
      </c>
      <c r="AD385">
        <v>2</v>
      </c>
      <c r="AE385">
        <v>3</v>
      </c>
      <c r="AF385">
        <v>3</v>
      </c>
      <c r="AG385">
        <v>3</v>
      </c>
      <c r="AH385">
        <v>3</v>
      </c>
      <c r="AI385">
        <v>2</v>
      </c>
      <c r="AJ385">
        <v>3</v>
      </c>
      <c r="AK385">
        <v>3</v>
      </c>
      <c r="AL385">
        <v>3</v>
      </c>
      <c r="AM385">
        <v>3</v>
      </c>
      <c r="AN385">
        <v>2</v>
      </c>
      <c r="AO385">
        <v>2</v>
      </c>
      <c r="AP385">
        <v>2</v>
      </c>
      <c r="AQ385">
        <v>3</v>
      </c>
      <c r="AR385">
        <v>3</v>
      </c>
      <c r="AS385">
        <v>3</v>
      </c>
      <c r="AT385">
        <v>3</v>
      </c>
      <c r="AU385">
        <v>2</v>
      </c>
      <c r="AV385">
        <v>3</v>
      </c>
      <c r="AW385">
        <v>16.2</v>
      </c>
      <c r="AX385">
        <v>16.2</v>
      </c>
      <c r="AY385">
        <v>16.2</v>
      </c>
      <c r="AZ385">
        <v>27.501999999999999</v>
      </c>
      <c r="BA385">
        <v>240</v>
      </c>
      <c r="BB385" t="s">
        <v>724</v>
      </c>
      <c r="BC385">
        <v>0</v>
      </c>
      <c r="BD385">
        <v>20.396999999999998</v>
      </c>
      <c r="BE385" t="s">
        <v>130</v>
      </c>
      <c r="BF385" t="s">
        <v>130</v>
      </c>
      <c r="BG385" t="s">
        <v>130</v>
      </c>
      <c r="BH385" t="s">
        <v>131</v>
      </c>
      <c r="BI385" t="s">
        <v>131</v>
      </c>
      <c r="BJ385" t="s">
        <v>131</v>
      </c>
      <c r="BK385" t="s">
        <v>130</v>
      </c>
      <c r="BL385" t="s">
        <v>131</v>
      </c>
      <c r="BM385" t="s">
        <v>130</v>
      </c>
      <c r="BN385" t="s">
        <v>131</v>
      </c>
      <c r="BO385" t="s">
        <v>131</v>
      </c>
      <c r="BP385" t="s">
        <v>130</v>
      </c>
      <c r="BQ385">
        <v>16.2</v>
      </c>
      <c r="BR385">
        <v>16.2</v>
      </c>
      <c r="BS385">
        <v>16.2</v>
      </c>
      <c r="BT385">
        <v>7.9</v>
      </c>
      <c r="BU385">
        <v>7.9</v>
      </c>
      <c r="BV385">
        <v>7.9</v>
      </c>
      <c r="BW385">
        <v>16.2</v>
      </c>
      <c r="BX385">
        <v>16.2</v>
      </c>
      <c r="BY385">
        <v>16.2</v>
      </c>
      <c r="BZ385">
        <v>16.2</v>
      </c>
      <c r="CA385">
        <v>7.9</v>
      </c>
      <c r="CB385">
        <v>16.2</v>
      </c>
      <c r="CC385">
        <v>165690000</v>
      </c>
      <c r="CD385">
        <v>10274000</v>
      </c>
      <c r="CE385">
        <v>26397000</v>
      </c>
      <c r="CF385">
        <v>16148000</v>
      </c>
      <c r="CG385">
        <v>6244700</v>
      </c>
      <c r="CH385">
        <v>7381700</v>
      </c>
      <c r="CI385">
        <v>3919400</v>
      </c>
      <c r="CJ385">
        <v>31417000</v>
      </c>
      <c r="CK385">
        <v>14100000</v>
      </c>
      <c r="CL385">
        <v>18250000</v>
      </c>
      <c r="CM385">
        <v>8028400</v>
      </c>
      <c r="CN385">
        <v>6303300</v>
      </c>
      <c r="CO385">
        <v>17229000</v>
      </c>
      <c r="CP385">
        <v>11046000</v>
      </c>
      <c r="CQ385">
        <v>684960</v>
      </c>
      <c r="CR385">
        <v>1759800</v>
      </c>
      <c r="CS385">
        <v>1076500</v>
      </c>
      <c r="CT385">
        <v>416310</v>
      </c>
      <c r="CU385">
        <v>492120</v>
      </c>
      <c r="CV385">
        <v>261290</v>
      </c>
      <c r="CW385">
        <v>2094500</v>
      </c>
      <c r="CX385">
        <v>940010</v>
      </c>
      <c r="CY385">
        <v>1216600</v>
      </c>
      <c r="CZ385">
        <v>535230</v>
      </c>
      <c r="DA385">
        <v>420220</v>
      </c>
      <c r="DB385">
        <v>1148600</v>
      </c>
      <c r="DC385">
        <v>19.385660000000001</v>
      </c>
      <c r="DD385">
        <v>20.746980000000001</v>
      </c>
      <c r="DE385">
        <v>20.03792</v>
      </c>
      <c r="DF385">
        <v>18.667300000000001</v>
      </c>
      <c r="DG385">
        <v>18.908650000000002</v>
      </c>
      <c r="DH385">
        <v>17.995290000000001</v>
      </c>
      <c r="DI385">
        <v>20.998169999999998</v>
      </c>
      <c r="DJ385">
        <v>19.842320000000001</v>
      </c>
      <c r="DK385">
        <v>20.21442</v>
      </c>
      <c r="DL385">
        <v>19.029800000000002</v>
      </c>
      <c r="DM385">
        <v>18.680789999999998</v>
      </c>
      <c r="DN385">
        <v>20.131440000000001</v>
      </c>
      <c r="DO385">
        <v>0.22098879584198899</v>
      </c>
      <c r="DP385">
        <v>-0.29478581746419202</v>
      </c>
      <c r="DQ385">
        <v>0.66563984879788696</v>
      </c>
      <c r="DR385">
        <v>-0.75692876180013302</v>
      </c>
      <c r="DS385">
        <v>1.4837735657565601</v>
      </c>
      <c r="DT385">
        <v>1.5331045786539701</v>
      </c>
      <c r="DU385">
        <v>1</v>
      </c>
      <c r="DV385">
        <v>3</v>
      </c>
      <c r="DW385">
        <v>1</v>
      </c>
      <c r="DX385">
        <v>0</v>
      </c>
      <c r="DY385">
        <v>0</v>
      </c>
      <c r="DZ385">
        <v>0</v>
      </c>
      <c r="EA385">
        <v>1</v>
      </c>
      <c r="EB385">
        <v>0</v>
      </c>
      <c r="EC385">
        <v>3</v>
      </c>
      <c r="ED385">
        <v>0</v>
      </c>
      <c r="EE385">
        <v>0</v>
      </c>
      <c r="EF385">
        <v>1</v>
      </c>
      <c r="EG385">
        <v>10</v>
      </c>
      <c r="EH385">
        <v>140</v>
      </c>
      <c r="EI385" t="s">
        <v>725</v>
      </c>
      <c r="EJ385" t="s">
        <v>135</v>
      </c>
      <c r="EK385" t="s">
        <v>726</v>
      </c>
      <c r="EL385" t="s">
        <v>727</v>
      </c>
      <c r="EM385" t="s">
        <v>728</v>
      </c>
      <c r="EN385" t="s">
        <v>729</v>
      </c>
    </row>
    <row r="386" spans="1:148" x14ac:dyDescent="0.25">
      <c r="A386" t="s">
        <v>2312</v>
      </c>
      <c r="B386" t="s">
        <v>2312</v>
      </c>
      <c r="C386" t="s">
        <v>2313</v>
      </c>
      <c r="D386" t="s">
        <v>2313</v>
      </c>
      <c r="E386" t="s">
        <v>2313</v>
      </c>
      <c r="F386" t="s">
        <v>2314</v>
      </c>
      <c r="G386" t="str">
        <f>MID(F386,FIND("&gt;sp|",F386)+4,6)</f>
        <v>P55060</v>
      </c>
      <c r="H386" t="s">
        <v>5208</v>
      </c>
      <c r="I386">
        <v>4</v>
      </c>
      <c r="J386">
        <v>4</v>
      </c>
      <c r="K386">
        <v>4</v>
      </c>
      <c r="L386">
        <v>4</v>
      </c>
      <c r="M386">
        <v>3</v>
      </c>
      <c r="N386">
        <v>3</v>
      </c>
      <c r="O386">
        <v>4</v>
      </c>
      <c r="P386">
        <v>1</v>
      </c>
      <c r="Q386">
        <v>2</v>
      </c>
      <c r="R386">
        <v>2</v>
      </c>
      <c r="S386">
        <v>4</v>
      </c>
      <c r="T386">
        <v>3</v>
      </c>
      <c r="U386">
        <v>4</v>
      </c>
      <c r="V386">
        <v>3</v>
      </c>
      <c r="W386">
        <v>3</v>
      </c>
      <c r="X386">
        <v>3</v>
      </c>
      <c r="Y386">
        <v>3</v>
      </c>
      <c r="Z386">
        <v>3</v>
      </c>
      <c r="AA386">
        <v>4</v>
      </c>
      <c r="AB386">
        <v>1</v>
      </c>
      <c r="AC386">
        <v>2</v>
      </c>
      <c r="AD386">
        <v>2</v>
      </c>
      <c r="AE386">
        <v>4</v>
      </c>
      <c r="AF386">
        <v>3</v>
      </c>
      <c r="AG386">
        <v>4</v>
      </c>
      <c r="AH386">
        <v>3</v>
      </c>
      <c r="AI386">
        <v>3</v>
      </c>
      <c r="AJ386">
        <v>3</v>
      </c>
      <c r="AK386">
        <v>3</v>
      </c>
      <c r="AL386">
        <v>3</v>
      </c>
      <c r="AM386">
        <v>4</v>
      </c>
      <c r="AN386">
        <v>1</v>
      </c>
      <c r="AO386">
        <v>2</v>
      </c>
      <c r="AP386">
        <v>2</v>
      </c>
      <c r="AQ386">
        <v>4</v>
      </c>
      <c r="AR386">
        <v>3</v>
      </c>
      <c r="AS386">
        <v>4</v>
      </c>
      <c r="AT386">
        <v>3</v>
      </c>
      <c r="AU386">
        <v>3</v>
      </c>
      <c r="AV386">
        <v>3</v>
      </c>
      <c r="AW386">
        <v>7.9</v>
      </c>
      <c r="AX386">
        <v>7.9</v>
      </c>
      <c r="AY386">
        <v>7.9</v>
      </c>
      <c r="AZ386">
        <v>103.88</v>
      </c>
      <c r="BA386">
        <v>915</v>
      </c>
      <c r="BB386" t="s">
        <v>2315</v>
      </c>
      <c r="BC386">
        <v>0</v>
      </c>
      <c r="BD386">
        <v>39.210999999999999</v>
      </c>
      <c r="BE386" t="s">
        <v>130</v>
      </c>
      <c r="BF386" t="s">
        <v>130</v>
      </c>
      <c r="BG386" t="s">
        <v>130</v>
      </c>
      <c r="BH386" t="s">
        <v>131</v>
      </c>
      <c r="BI386" t="s">
        <v>131</v>
      </c>
      <c r="BJ386" t="s">
        <v>131</v>
      </c>
      <c r="BK386" t="s">
        <v>130</v>
      </c>
      <c r="BL386" t="s">
        <v>130</v>
      </c>
      <c r="BM386" t="s">
        <v>130</v>
      </c>
      <c r="BN386" t="s">
        <v>130</v>
      </c>
      <c r="BO386" t="s">
        <v>130</v>
      </c>
      <c r="BP386" t="s">
        <v>130</v>
      </c>
      <c r="BQ386">
        <v>6</v>
      </c>
      <c r="BR386">
        <v>6</v>
      </c>
      <c r="BS386">
        <v>7.9</v>
      </c>
      <c r="BT386">
        <v>1</v>
      </c>
      <c r="BU386">
        <v>3.3</v>
      </c>
      <c r="BV386">
        <v>3.3</v>
      </c>
      <c r="BW386">
        <v>7.9</v>
      </c>
      <c r="BX386">
        <v>6</v>
      </c>
      <c r="BY386">
        <v>7.9</v>
      </c>
      <c r="BZ386">
        <v>6.9</v>
      </c>
      <c r="CA386">
        <v>6</v>
      </c>
      <c r="CB386">
        <v>6</v>
      </c>
      <c r="CC386">
        <v>143220000</v>
      </c>
      <c r="CD386">
        <v>10082000</v>
      </c>
      <c r="CE386">
        <v>16356000</v>
      </c>
      <c r="CF386">
        <v>12626000</v>
      </c>
      <c r="CG386">
        <v>3382900</v>
      </c>
      <c r="CH386">
        <v>5413700</v>
      </c>
      <c r="CI386">
        <v>3458000</v>
      </c>
      <c r="CJ386">
        <v>31958000</v>
      </c>
      <c r="CK386">
        <v>6798800</v>
      </c>
      <c r="CL386">
        <v>17724000</v>
      </c>
      <c r="CM386">
        <v>5634100</v>
      </c>
      <c r="CN386">
        <v>10534000</v>
      </c>
      <c r="CO386">
        <v>19257000</v>
      </c>
      <c r="CP386">
        <v>2983900</v>
      </c>
      <c r="CQ386">
        <v>210050</v>
      </c>
      <c r="CR386">
        <v>340750</v>
      </c>
      <c r="CS386">
        <v>263040</v>
      </c>
      <c r="CT386">
        <v>70476</v>
      </c>
      <c r="CU386">
        <v>112790</v>
      </c>
      <c r="CV386">
        <v>72041</v>
      </c>
      <c r="CW386">
        <v>665790</v>
      </c>
      <c r="CX386">
        <v>141640</v>
      </c>
      <c r="CY386">
        <v>369250</v>
      </c>
      <c r="CZ386">
        <v>117380</v>
      </c>
      <c r="DA386">
        <v>219450</v>
      </c>
      <c r="DB386">
        <v>401200</v>
      </c>
      <c r="DC386">
        <v>17.68037</v>
      </c>
      <c r="DD386">
        <v>18.378360000000001</v>
      </c>
      <c r="DE386">
        <v>18.004919999999998</v>
      </c>
      <c r="DF386">
        <v>16.104849999999999</v>
      </c>
      <c r="DG386">
        <v>16.783280000000001</v>
      </c>
      <c r="DH386">
        <v>16.13653</v>
      </c>
      <c r="DI386">
        <v>19.344709999999999</v>
      </c>
      <c r="DJ386">
        <v>17.11187</v>
      </c>
      <c r="DK386">
        <v>18.494240000000001</v>
      </c>
      <c r="DL386">
        <v>16.84083</v>
      </c>
      <c r="DM386">
        <v>17.74353</v>
      </c>
      <c r="DN386">
        <v>18.613959999999999</v>
      </c>
      <c r="DO386">
        <v>0.16330986796755201</v>
      </c>
      <c r="DP386">
        <v>-0.29572105407714799</v>
      </c>
      <c r="DQ386">
        <v>1.17317295171362</v>
      </c>
      <c r="DR386">
        <v>-1.39122263590495</v>
      </c>
      <c r="DS386">
        <v>2.3055264049714599</v>
      </c>
      <c r="DT386">
        <v>1.6796658833821601</v>
      </c>
      <c r="DU386">
        <v>1</v>
      </c>
      <c r="DV386">
        <v>1</v>
      </c>
      <c r="DW386">
        <v>2</v>
      </c>
      <c r="DX386">
        <v>0</v>
      </c>
      <c r="DY386">
        <v>0</v>
      </c>
      <c r="DZ386">
        <v>0</v>
      </c>
      <c r="EA386">
        <v>4</v>
      </c>
      <c r="EB386">
        <v>2</v>
      </c>
      <c r="EC386">
        <v>2</v>
      </c>
      <c r="ED386">
        <v>2</v>
      </c>
      <c r="EE386">
        <v>2</v>
      </c>
      <c r="EF386">
        <v>4</v>
      </c>
      <c r="EG386">
        <v>20</v>
      </c>
      <c r="EH386">
        <v>332</v>
      </c>
      <c r="EI386" t="s">
        <v>2316</v>
      </c>
      <c r="EJ386" t="s">
        <v>136</v>
      </c>
      <c r="EK386" t="s">
        <v>2317</v>
      </c>
      <c r="EL386" t="s">
        <v>2318</v>
      </c>
      <c r="EM386" t="s">
        <v>2319</v>
      </c>
      <c r="EN386" t="s">
        <v>2320</v>
      </c>
    </row>
    <row r="387" spans="1:148" x14ac:dyDescent="0.25">
      <c r="A387" t="s">
        <v>2662</v>
      </c>
      <c r="B387" t="s">
        <v>2662</v>
      </c>
      <c r="C387" t="s">
        <v>2663</v>
      </c>
      <c r="D387" t="s">
        <v>2663</v>
      </c>
      <c r="E387" t="s">
        <v>2663</v>
      </c>
      <c r="F387" t="s">
        <v>2664</v>
      </c>
      <c r="G387" t="str">
        <f>MID(F387,FIND("&gt;sp|",F387)+4,6)</f>
        <v>P62750</v>
      </c>
      <c r="H387" t="s">
        <v>5248</v>
      </c>
      <c r="I387">
        <v>6</v>
      </c>
      <c r="J387">
        <v>11</v>
      </c>
      <c r="K387">
        <v>11</v>
      </c>
      <c r="L387">
        <v>11</v>
      </c>
      <c r="M387">
        <v>10</v>
      </c>
      <c r="N387">
        <v>9</v>
      </c>
      <c r="O387">
        <v>9</v>
      </c>
      <c r="P387">
        <v>10</v>
      </c>
      <c r="Q387">
        <v>10</v>
      </c>
      <c r="R387">
        <v>10</v>
      </c>
      <c r="S387">
        <v>9</v>
      </c>
      <c r="T387">
        <v>8</v>
      </c>
      <c r="U387">
        <v>9</v>
      </c>
      <c r="V387">
        <v>11</v>
      </c>
      <c r="W387">
        <v>11</v>
      </c>
      <c r="X387">
        <v>9</v>
      </c>
      <c r="Y387">
        <v>10</v>
      </c>
      <c r="Z387">
        <v>9</v>
      </c>
      <c r="AA387">
        <v>9</v>
      </c>
      <c r="AB387">
        <v>10</v>
      </c>
      <c r="AC387">
        <v>10</v>
      </c>
      <c r="AD387">
        <v>10</v>
      </c>
      <c r="AE387">
        <v>9</v>
      </c>
      <c r="AF387">
        <v>8</v>
      </c>
      <c r="AG387">
        <v>9</v>
      </c>
      <c r="AH387">
        <v>11</v>
      </c>
      <c r="AI387">
        <v>11</v>
      </c>
      <c r="AJ387">
        <v>9</v>
      </c>
      <c r="AK387">
        <v>10</v>
      </c>
      <c r="AL387">
        <v>9</v>
      </c>
      <c r="AM387">
        <v>9</v>
      </c>
      <c r="AN387">
        <v>10</v>
      </c>
      <c r="AO387">
        <v>10</v>
      </c>
      <c r="AP387">
        <v>10</v>
      </c>
      <c r="AQ387">
        <v>9</v>
      </c>
      <c r="AR387">
        <v>8</v>
      </c>
      <c r="AS387">
        <v>9</v>
      </c>
      <c r="AT387">
        <v>11</v>
      </c>
      <c r="AU387">
        <v>11</v>
      </c>
      <c r="AV387">
        <v>9</v>
      </c>
      <c r="AW387">
        <v>54.5</v>
      </c>
      <c r="AX387">
        <v>54.5</v>
      </c>
      <c r="AY387">
        <v>54.5</v>
      </c>
      <c r="AZ387">
        <v>17.695</v>
      </c>
      <c r="BA387">
        <v>156</v>
      </c>
      <c r="BB387" t="s">
        <v>2665</v>
      </c>
      <c r="BC387">
        <v>0</v>
      </c>
      <c r="BD387">
        <v>81.584999999999994</v>
      </c>
      <c r="BE387" t="s">
        <v>130</v>
      </c>
      <c r="BF387" t="s">
        <v>130</v>
      </c>
      <c r="BG387" t="s">
        <v>130</v>
      </c>
      <c r="BH387" t="s">
        <v>130</v>
      </c>
      <c r="BI387" t="s">
        <v>130</v>
      </c>
      <c r="BJ387" t="s">
        <v>130</v>
      </c>
      <c r="BK387" t="s">
        <v>130</v>
      </c>
      <c r="BL387" t="s">
        <v>130</v>
      </c>
      <c r="BM387" t="s">
        <v>130</v>
      </c>
      <c r="BN387" t="s">
        <v>130</v>
      </c>
      <c r="BO387" t="s">
        <v>130</v>
      </c>
      <c r="BP387" t="s">
        <v>130</v>
      </c>
      <c r="BQ387">
        <v>54.5</v>
      </c>
      <c r="BR387">
        <v>47.4</v>
      </c>
      <c r="BS387">
        <v>53.8</v>
      </c>
      <c r="BT387">
        <v>51.9</v>
      </c>
      <c r="BU387">
        <v>53.8</v>
      </c>
      <c r="BV387">
        <v>51.9</v>
      </c>
      <c r="BW387">
        <v>53.8</v>
      </c>
      <c r="BX387">
        <v>44.2</v>
      </c>
      <c r="BY387">
        <v>53.8</v>
      </c>
      <c r="BZ387">
        <v>54.5</v>
      </c>
      <c r="CA387">
        <v>54.5</v>
      </c>
      <c r="CB387">
        <v>42.3</v>
      </c>
      <c r="CC387">
        <v>6641100000</v>
      </c>
      <c r="CD387">
        <v>310980000</v>
      </c>
      <c r="CE387">
        <v>377140000</v>
      </c>
      <c r="CF387">
        <v>309450000</v>
      </c>
      <c r="CG387">
        <v>613590000</v>
      </c>
      <c r="CH387">
        <v>910080000</v>
      </c>
      <c r="CI387">
        <v>997900000</v>
      </c>
      <c r="CJ387">
        <v>647620000</v>
      </c>
      <c r="CK387">
        <v>309790000</v>
      </c>
      <c r="CL387">
        <v>337980000</v>
      </c>
      <c r="CM387">
        <v>619250000</v>
      </c>
      <c r="CN387">
        <v>551530000</v>
      </c>
      <c r="CO387">
        <v>655820000</v>
      </c>
      <c r="CP387">
        <v>1106900000</v>
      </c>
      <c r="CQ387">
        <v>51830000</v>
      </c>
      <c r="CR387">
        <v>62857000</v>
      </c>
      <c r="CS387">
        <v>51576000</v>
      </c>
      <c r="CT387">
        <v>102260000</v>
      </c>
      <c r="CU387">
        <v>151680000</v>
      </c>
      <c r="CV387">
        <v>166320000</v>
      </c>
      <c r="CW387">
        <v>107940000</v>
      </c>
      <c r="CX387">
        <v>51632000</v>
      </c>
      <c r="CY387">
        <v>56330000</v>
      </c>
      <c r="CZ387">
        <v>103210000</v>
      </c>
      <c r="DA387">
        <v>91921000</v>
      </c>
      <c r="DB387">
        <v>109300000</v>
      </c>
      <c r="DC387">
        <v>25.627289999999999</v>
      </c>
      <c r="DD387">
        <v>25.905570000000001</v>
      </c>
      <c r="DE387">
        <v>25.620200000000001</v>
      </c>
      <c r="DF387">
        <v>26.607669999999999</v>
      </c>
      <c r="DG387">
        <v>27.176459999999999</v>
      </c>
      <c r="DH387">
        <v>27.30939</v>
      </c>
      <c r="DI387">
        <v>26.685649999999999</v>
      </c>
      <c r="DJ387">
        <v>25.621759999999998</v>
      </c>
      <c r="DK387">
        <v>25.747399999999999</v>
      </c>
      <c r="DL387">
        <v>26.621009999999998</v>
      </c>
      <c r="DM387">
        <v>26.453890000000001</v>
      </c>
      <c r="DN387">
        <v>26.703720000000001</v>
      </c>
      <c r="DO387">
        <v>0.35939990076415301</v>
      </c>
      <c r="DP387">
        <v>-0.30058733622232803</v>
      </c>
      <c r="DQ387">
        <v>0.89898471170113703</v>
      </c>
      <c r="DR387">
        <v>0.43829727172851601</v>
      </c>
      <c r="DS387">
        <v>2.2999029786960099</v>
      </c>
      <c r="DT387">
        <v>-1.3134854634602899</v>
      </c>
      <c r="DU387">
        <v>2</v>
      </c>
      <c r="DV387">
        <v>3</v>
      </c>
      <c r="DW387">
        <v>2</v>
      </c>
      <c r="DX387">
        <v>7</v>
      </c>
      <c r="DY387">
        <v>8</v>
      </c>
      <c r="DZ387">
        <v>9</v>
      </c>
      <c r="EA387">
        <v>4</v>
      </c>
      <c r="EB387">
        <v>4</v>
      </c>
      <c r="EC387">
        <v>3</v>
      </c>
      <c r="ED387">
        <v>9</v>
      </c>
      <c r="EE387">
        <v>7</v>
      </c>
      <c r="EF387">
        <v>6</v>
      </c>
      <c r="EG387">
        <v>64</v>
      </c>
      <c r="EH387">
        <v>373</v>
      </c>
      <c r="EI387" t="s">
        <v>2666</v>
      </c>
      <c r="EJ387" t="s">
        <v>465</v>
      </c>
      <c r="EK387" t="s">
        <v>2667</v>
      </c>
      <c r="EL387" t="s">
        <v>2668</v>
      </c>
      <c r="EM387" t="s">
        <v>2669</v>
      </c>
      <c r="EN387" t="s">
        <v>2670</v>
      </c>
    </row>
    <row r="388" spans="1:148" x14ac:dyDescent="0.25">
      <c r="A388" t="s">
        <v>2763</v>
      </c>
      <c r="B388" t="s">
        <v>2764</v>
      </c>
      <c r="C388" t="s">
        <v>2765</v>
      </c>
      <c r="D388" t="s">
        <v>2765</v>
      </c>
      <c r="E388" t="s">
        <v>2765</v>
      </c>
      <c r="F388" t="s">
        <v>2766</v>
      </c>
      <c r="G388" t="str">
        <f>MID(F388,FIND("&gt;sp|",F388)+4,6)</f>
        <v>P62888</v>
      </c>
      <c r="H388" t="s">
        <v>5259</v>
      </c>
      <c r="I388">
        <v>5</v>
      </c>
      <c r="J388">
        <v>6</v>
      </c>
      <c r="K388">
        <v>6</v>
      </c>
      <c r="L388">
        <v>6</v>
      </c>
      <c r="M388">
        <v>4</v>
      </c>
      <c r="N388">
        <v>3</v>
      </c>
      <c r="O388">
        <v>5</v>
      </c>
      <c r="P388">
        <v>6</v>
      </c>
      <c r="Q388">
        <v>6</v>
      </c>
      <c r="R388">
        <v>6</v>
      </c>
      <c r="S388">
        <v>4</v>
      </c>
      <c r="T388">
        <v>5</v>
      </c>
      <c r="U388">
        <v>4</v>
      </c>
      <c r="V388">
        <v>5</v>
      </c>
      <c r="W388">
        <v>5</v>
      </c>
      <c r="X388">
        <v>5</v>
      </c>
      <c r="Y388">
        <v>4</v>
      </c>
      <c r="Z388">
        <v>3</v>
      </c>
      <c r="AA388">
        <v>5</v>
      </c>
      <c r="AB388">
        <v>6</v>
      </c>
      <c r="AC388">
        <v>6</v>
      </c>
      <c r="AD388">
        <v>6</v>
      </c>
      <c r="AE388">
        <v>4</v>
      </c>
      <c r="AF388">
        <v>5</v>
      </c>
      <c r="AG388">
        <v>4</v>
      </c>
      <c r="AH388">
        <v>5</v>
      </c>
      <c r="AI388">
        <v>5</v>
      </c>
      <c r="AJ388">
        <v>5</v>
      </c>
      <c r="AK388">
        <v>4</v>
      </c>
      <c r="AL388">
        <v>3</v>
      </c>
      <c r="AM388">
        <v>5</v>
      </c>
      <c r="AN388">
        <v>6</v>
      </c>
      <c r="AO388">
        <v>6</v>
      </c>
      <c r="AP388">
        <v>6</v>
      </c>
      <c r="AQ388">
        <v>4</v>
      </c>
      <c r="AR388">
        <v>5</v>
      </c>
      <c r="AS388">
        <v>4</v>
      </c>
      <c r="AT388">
        <v>5</v>
      </c>
      <c r="AU388">
        <v>5</v>
      </c>
      <c r="AV388">
        <v>5</v>
      </c>
      <c r="AW388">
        <v>50.4</v>
      </c>
      <c r="AX388">
        <v>50.4</v>
      </c>
      <c r="AY388">
        <v>50.4</v>
      </c>
      <c r="AZ388">
        <v>12.784000000000001</v>
      </c>
      <c r="BA388">
        <v>115</v>
      </c>
      <c r="BB388" t="s">
        <v>2767</v>
      </c>
      <c r="BC388">
        <v>0</v>
      </c>
      <c r="BD388">
        <v>92.948999999999998</v>
      </c>
      <c r="BE388" t="s">
        <v>130</v>
      </c>
      <c r="BF388" t="s">
        <v>130</v>
      </c>
      <c r="BG388" t="s">
        <v>130</v>
      </c>
      <c r="BH388" t="s">
        <v>130</v>
      </c>
      <c r="BI388" t="s">
        <v>130</v>
      </c>
      <c r="BJ388" t="s">
        <v>130</v>
      </c>
      <c r="BK388" t="s">
        <v>130</v>
      </c>
      <c r="BL388" t="s">
        <v>130</v>
      </c>
      <c r="BM388" t="s">
        <v>130</v>
      </c>
      <c r="BN388" t="s">
        <v>130</v>
      </c>
      <c r="BO388" t="s">
        <v>130</v>
      </c>
      <c r="BP388" t="s">
        <v>130</v>
      </c>
      <c r="BQ388">
        <v>42.6</v>
      </c>
      <c r="BR388">
        <v>24.3</v>
      </c>
      <c r="BS388">
        <v>42.6</v>
      </c>
      <c r="BT388">
        <v>50.4</v>
      </c>
      <c r="BU388">
        <v>50.4</v>
      </c>
      <c r="BV388">
        <v>50.4</v>
      </c>
      <c r="BW388">
        <v>41.7</v>
      </c>
      <c r="BX388">
        <v>42.6</v>
      </c>
      <c r="BY388">
        <v>41.7</v>
      </c>
      <c r="BZ388">
        <v>49.6</v>
      </c>
      <c r="CA388">
        <v>49.6</v>
      </c>
      <c r="CB388">
        <v>49.6</v>
      </c>
      <c r="CC388">
        <v>3397500000</v>
      </c>
      <c r="CD388">
        <v>117060000</v>
      </c>
      <c r="CE388">
        <v>159630000</v>
      </c>
      <c r="CF388">
        <v>217560000</v>
      </c>
      <c r="CG388">
        <v>273330000</v>
      </c>
      <c r="CH388">
        <v>464390000</v>
      </c>
      <c r="CI388">
        <v>544280000</v>
      </c>
      <c r="CJ388">
        <v>317710000</v>
      </c>
      <c r="CK388">
        <v>120570000</v>
      </c>
      <c r="CL388">
        <v>204070000</v>
      </c>
      <c r="CM388">
        <v>234430000</v>
      </c>
      <c r="CN388">
        <v>350570000</v>
      </c>
      <c r="CO388">
        <v>393860000</v>
      </c>
      <c r="CP388">
        <v>566240000</v>
      </c>
      <c r="CQ388">
        <v>19510000</v>
      </c>
      <c r="CR388">
        <v>26605000</v>
      </c>
      <c r="CS388">
        <v>36261000</v>
      </c>
      <c r="CT388">
        <v>45555000</v>
      </c>
      <c r="CU388">
        <v>77398000</v>
      </c>
      <c r="CV388">
        <v>90713000</v>
      </c>
      <c r="CW388">
        <v>52952000</v>
      </c>
      <c r="CX388">
        <v>20095000</v>
      </c>
      <c r="CY388">
        <v>34011000</v>
      </c>
      <c r="CZ388">
        <v>39072000</v>
      </c>
      <c r="DA388">
        <v>58428000</v>
      </c>
      <c r="DB388">
        <v>65643000</v>
      </c>
      <c r="DC388">
        <v>24.21771</v>
      </c>
      <c r="DD388">
        <v>24.665189999999999</v>
      </c>
      <c r="DE388">
        <v>25.111920000000001</v>
      </c>
      <c r="DF388">
        <v>25.441109999999998</v>
      </c>
      <c r="DG388">
        <v>26.20579</v>
      </c>
      <c r="DH388">
        <v>26.434809999999999</v>
      </c>
      <c r="DI388">
        <v>25.658180000000002</v>
      </c>
      <c r="DJ388">
        <v>24.26033</v>
      </c>
      <c r="DK388">
        <v>25.019500000000001</v>
      </c>
      <c r="DL388">
        <v>25.219629999999999</v>
      </c>
      <c r="DM388">
        <v>25.800160000000002</v>
      </c>
      <c r="DN388">
        <v>25.968139999999998</v>
      </c>
      <c r="DO388">
        <v>0.26138997953726201</v>
      </c>
      <c r="DP388">
        <v>-0.314398447672527</v>
      </c>
      <c r="DQ388">
        <v>0.41164596145010701</v>
      </c>
      <c r="DR388">
        <v>0.36459414164225401</v>
      </c>
      <c r="DS388">
        <v>1.57987701187874</v>
      </c>
      <c r="DT388">
        <v>-1.3622957865397101</v>
      </c>
      <c r="DU388">
        <v>2</v>
      </c>
      <c r="DV388">
        <v>3</v>
      </c>
      <c r="DW388">
        <v>2</v>
      </c>
      <c r="DX388">
        <v>5</v>
      </c>
      <c r="DY388">
        <v>4</v>
      </c>
      <c r="DZ388">
        <v>6</v>
      </c>
      <c r="EA388">
        <v>3</v>
      </c>
      <c r="EB388">
        <v>2</v>
      </c>
      <c r="EC388">
        <v>2</v>
      </c>
      <c r="ED388">
        <v>3</v>
      </c>
      <c r="EE388">
        <v>3</v>
      </c>
      <c r="EF388">
        <v>3</v>
      </c>
      <c r="EG388">
        <v>38</v>
      </c>
      <c r="EH388">
        <v>384</v>
      </c>
      <c r="EI388" t="s">
        <v>2768</v>
      </c>
      <c r="EJ388" t="s">
        <v>148</v>
      </c>
      <c r="EK388" t="s">
        <v>2769</v>
      </c>
      <c r="EL388" t="s">
        <v>2770</v>
      </c>
      <c r="EM388" t="s">
        <v>2771</v>
      </c>
      <c r="EN388" t="s">
        <v>2772</v>
      </c>
      <c r="EP388">
        <v>128</v>
      </c>
      <c r="ER388">
        <v>108</v>
      </c>
    </row>
    <row r="389" spans="1:148" x14ac:dyDescent="0.25">
      <c r="A389" t="s">
        <v>186</v>
      </c>
      <c r="B389" t="s">
        <v>186</v>
      </c>
      <c r="C389" t="s">
        <v>187</v>
      </c>
      <c r="D389" t="s">
        <v>187</v>
      </c>
      <c r="E389" t="s">
        <v>187</v>
      </c>
      <c r="F389" t="s">
        <v>188</v>
      </c>
      <c r="G389" t="str">
        <f>MID(F389,FIND("&gt;sp|",F389)+4,6)</f>
        <v>O00148</v>
      </c>
      <c r="H389" t="s">
        <v>4978</v>
      </c>
      <c r="I389">
        <v>6</v>
      </c>
      <c r="J389">
        <v>2</v>
      </c>
      <c r="K389">
        <v>2</v>
      </c>
      <c r="L389">
        <v>2</v>
      </c>
      <c r="M389">
        <v>2</v>
      </c>
      <c r="N389">
        <v>2</v>
      </c>
      <c r="O389">
        <v>2</v>
      </c>
      <c r="P389">
        <v>1</v>
      </c>
      <c r="Q389">
        <v>1</v>
      </c>
      <c r="R389">
        <v>0</v>
      </c>
      <c r="S389">
        <v>2</v>
      </c>
      <c r="T389">
        <v>2</v>
      </c>
      <c r="U389">
        <v>2</v>
      </c>
      <c r="V389">
        <v>0</v>
      </c>
      <c r="W389">
        <v>0</v>
      </c>
      <c r="X389">
        <v>1</v>
      </c>
      <c r="Y389">
        <v>2</v>
      </c>
      <c r="Z389">
        <v>2</v>
      </c>
      <c r="AA389">
        <v>2</v>
      </c>
      <c r="AB389">
        <v>1</v>
      </c>
      <c r="AC389">
        <v>1</v>
      </c>
      <c r="AD389">
        <v>0</v>
      </c>
      <c r="AE389">
        <v>2</v>
      </c>
      <c r="AF389">
        <v>2</v>
      </c>
      <c r="AG389">
        <v>2</v>
      </c>
      <c r="AH389">
        <v>0</v>
      </c>
      <c r="AI389">
        <v>0</v>
      </c>
      <c r="AJ389">
        <v>1</v>
      </c>
      <c r="AK389">
        <v>2</v>
      </c>
      <c r="AL389">
        <v>2</v>
      </c>
      <c r="AM389">
        <v>2</v>
      </c>
      <c r="AN389">
        <v>1</v>
      </c>
      <c r="AO389">
        <v>1</v>
      </c>
      <c r="AP389">
        <v>0</v>
      </c>
      <c r="AQ389">
        <v>2</v>
      </c>
      <c r="AR389">
        <v>2</v>
      </c>
      <c r="AS389">
        <v>2</v>
      </c>
      <c r="AT389">
        <v>0</v>
      </c>
      <c r="AU389">
        <v>0</v>
      </c>
      <c r="AV389">
        <v>1</v>
      </c>
      <c r="AW389">
        <v>9.6</v>
      </c>
      <c r="AX389">
        <v>9.6</v>
      </c>
      <c r="AY389">
        <v>9.6</v>
      </c>
      <c r="AZ389">
        <v>49.128999999999998</v>
      </c>
      <c r="BA389">
        <v>427</v>
      </c>
      <c r="BB389" t="s">
        <v>189</v>
      </c>
      <c r="BC389">
        <v>0</v>
      </c>
      <c r="BD389">
        <v>11.68</v>
      </c>
      <c r="BE389" t="s">
        <v>131</v>
      </c>
      <c r="BF389" t="s">
        <v>131</v>
      </c>
      <c r="BG389" t="s">
        <v>131</v>
      </c>
      <c r="BH389" t="s">
        <v>131</v>
      </c>
      <c r="BI389" t="s">
        <v>131</v>
      </c>
      <c r="BJ389" t="s">
        <v>131</v>
      </c>
      <c r="BK389" t="s">
        <v>130</v>
      </c>
      <c r="BL389" t="s">
        <v>131</v>
      </c>
      <c r="BM389" t="s">
        <v>130</v>
      </c>
      <c r="BN389" t="s">
        <v>131</v>
      </c>
      <c r="BO389" t="s">
        <v>131</v>
      </c>
      <c r="BP389" t="s">
        <v>131</v>
      </c>
      <c r="BQ389">
        <v>9.6</v>
      </c>
      <c r="BR389">
        <v>9.6</v>
      </c>
      <c r="BS389">
        <v>9.6</v>
      </c>
      <c r="BT389">
        <v>3.3</v>
      </c>
      <c r="BU389">
        <v>6.3</v>
      </c>
      <c r="BV389">
        <v>0</v>
      </c>
      <c r="BW389">
        <v>9.6</v>
      </c>
      <c r="BX389">
        <v>9.6</v>
      </c>
      <c r="BY389">
        <v>9.6</v>
      </c>
      <c r="BZ389">
        <v>0</v>
      </c>
      <c r="CA389">
        <v>0</v>
      </c>
      <c r="CB389">
        <v>6.3</v>
      </c>
      <c r="CC389">
        <v>87977000</v>
      </c>
      <c r="CD389">
        <v>9675600</v>
      </c>
      <c r="CE389">
        <v>13901000</v>
      </c>
      <c r="CF389">
        <v>12707000</v>
      </c>
      <c r="CG389">
        <v>1235400</v>
      </c>
      <c r="CH389">
        <v>1834300</v>
      </c>
      <c r="CI389">
        <v>0</v>
      </c>
      <c r="CJ389">
        <v>17573000</v>
      </c>
      <c r="CK389">
        <v>10924000</v>
      </c>
      <c r="CL389">
        <v>17234000</v>
      </c>
      <c r="CM389">
        <v>0</v>
      </c>
      <c r="CN389">
        <v>0</v>
      </c>
      <c r="CO389">
        <v>2893200</v>
      </c>
      <c r="CP389">
        <v>4630400</v>
      </c>
      <c r="CQ389">
        <v>509240</v>
      </c>
      <c r="CR389">
        <v>731620</v>
      </c>
      <c r="CS389">
        <v>668810</v>
      </c>
      <c r="CT389">
        <v>65020</v>
      </c>
      <c r="CU389">
        <v>96545</v>
      </c>
      <c r="CV389">
        <v>0</v>
      </c>
      <c r="CW389">
        <v>924880</v>
      </c>
      <c r="CX389">
        <v>574940</v>
      </c>
      <c r="CY389">
        <v>907030</v>
      </c>
      <c r="CZ389">
        <v>0</v>
      </c>
      <c r="DA389">
        <v>0</v>
      </c>
      <c r="DB389">
        <v>152280</v>
      </c>
      <c r="DC389">
        <v>18.957989999999999</v>
      </c>
      <c r="DD389">
        <v>19.480740000000001</v>
      </c>
      <c r="DE389">
        <v>19.351240000000001</v>
      </c>
      <c r="DF389">
        <v>15.9886</v>
      </c>
      <c r="DG389">
        <v>16.558910000000001</v>
      </c>
      <c r="DH389">
        <v>9</v>
      </c>
      <c r="DI389">
        <v>19.818909999999999</v>
      </c>
      <c r="DJ389">
        <v>19.133050000000001</v>
      </c>
      <c r="DK389">
        <v>19.790790000000001</v>
      </c>
      <c r="DL389">
        <v>9</v>
      </c>
      <c r="DM389">
        <v>9</v>
      </c>
      <c r="DN389">
        <v>17.216370000000001</v>
      </c>
      <c r="DO389">
        <v>0.50801969419183002</v>
      </c>
      <c r="DP389">
        <v>-0.31759707132975001</v>
      </c>
      <c r="DQ389">
        <v>0.22530407477376099</v>
      </c>
      <c r="DR389">
        <v>2.1103808085123701</v>
      </c>
      <c r="DS389">
        <v>1.04438010589806</v>
      </c>
      <c r="DT389">
        <v>5.4141496022542297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2</v>
      </c>
      <c r="EB389">
        <v>0</v>
      </c>
      <c r="EC389">
        <v>1</v>
      </c>
      <c r="ED389">
        <v>0</v>
      </c>
      <c r="EE389">
        <v>0</v>
      </c>
      <c r="EF389">
        <v>0</v>
      </c>
      <c r="EG389">
        <v>3</v>
      </c>
      <c r="EH389">
        <v>63</v>
      </c>
      <c r="EI389" t="s">
        <v>190</v>
      </c>
      <c r="EJ389" t="s">
        <v>138</v>
      </c>
      <c r="EK389" t="s">
        <v>191</v>
      </c>
      <c r="EL389" t="s">
        <v>192</v>
      </c>
      <c r="EM389" t="s">
        <v>193</v>
      </c>
      <c r="EN389" t="s">
        <v>194</v>
      </c>
    </row>
    <row r="390" spans="1:148" x14ac:dyDescent="0.25">
      <c r="A390" t="s">
        <v>1656</v>
      </c>
      <c r="B390" t="s">
        <v>1656</v>
      </c>
      <c r="C390" t="s">
        <v>128</v>
      </c>
      <c r="D390" t="s">
        <v>128</v>
      </c>
      <c r="E390" t="s">
        <v>128</v>
      </c>
      <c r="F390" t="s">
        <v>1657</v>
      </c>
      <c r="G390" t="str">
        <f>MID(F390,FIND("&gt;sp|",F390)+4,6)</f>
        <v>P31153</v>
      </c>
      <c r="H390" t="s">
        <v>5130</v>
      </c>
      <c r="I390">
        <v>2</v>
      </c>
      <c r="J390">
        <v>2</v>
      </c>
      <c r="K390">
        <v>2</v>
      </c>
      <c r="L390">
        <v>2</v>
      </c>
      <c r="M390">
        <v>2</v>
      </c>
      <c r="N390">
        <v>2</v>
      </c>
      <c r="O390">
        <v>2</v>
      </c>
      <c r="P390">
        <v>2</v>
      </c>
      <c r="Q390">
        <v>1</v>
      </c>
      <c r="R390">
        <v>2</v>
      </c>
      <c r="S390">
        <v>2</v>
      </c>
      <c r="T390">
        <v>2</v>
      </c>
      <c r="U390">
        <v>2</v>
      </c>
      <c r="V390">
        <v>1</v>
      </c>
      <c r="W390">
        <v>2</v>
      </c>
      <c r="X390">
        <v>2</v>
      </c>
      <c r="Y390">
        <v>2</v>
      </c>
      <c r="Z390">
        <v>2</v>
      </c>
      <c r="AA390">
        <v>2</v>
      </c>
      <c r="AB390">
        <v>2</v>
      </c>
      <c r="AC390">
        <v>1</v>
      </c>
      <c r="AD390">
        <v>2</v>
      </c>
      <c r="AE390">
        <v>2</v>
      </c>
      <c r="AF390">
        <v>2</v>
      </c>
      <c r="AG390">
        <v>2</v>
      </c>
      <c r="AH390">
        <v>1</v>
      </c>
      <c r="AI390">
        <v>2</v>
      </c>
      <c r="AJ390">
        <v>2</v>
      </c>
      <c r="AK390">
        <v>2</v>
      </c>
      <c r="AL390">
        <v>2</v>
      </c>
      <c r="AM390">
        <v>2</v>
      </c>
      <c r="AN390">
        <v>2</v>
      </c>
      <c r="AO390">
        <v>1</v>
      </c>
      <c r="AP390">
        <v>2</v>
      </c>
      <c r="AQ390">
        <v>2</v>
      </c>
      <c r="AR390">
        <v>2</v>
      </c>
      <c r="AS390">
        <v>2</v>
      </c>
      <c r="AT390">
        <v>1</v>
      </c>
      <c r="AU390">
        <v>2</v>
      </c>
      <c r="AV390">
        <v>2</v>
      </c>
      <c r="AW390">
        <v>10</v>
      </c>
      <c r="AX390">
        <v>10</v>
      </c>
      <c r="AY390">
        <v>10</v>
      </c>
      <c r="AZ390">
        <v>32.963999999999999</v>
      </c>
      <c r="BA390">
        <v>299</v>
      </c>
      <c r="BB390" t="s">
        <v>1658</v>
      </c>
      <c r="BC390">
        <v>0</v>
      </c>
      <c r="BD390">
        <v>16.64</v>
      </c>
      <c r="BE390" t="s">
        <v>131</v>
      </c>
      <c r="BF390" t="s">
        <v>131</v>
      </c>
      <c r="BG390" t="s">
        <v>130</v>
      </c>
      <c r="BH390" t="s">
        <v>131</v>
      </c>
      <c r="BI390" t="s">
        <v>131</v>
      </c>
      <c r="BJ390" t="s">
        <v>131</v>
      </c>
      <c r="BK390" t="s">
        <v>131</v>
      </c>
      <c r="BL390" t="s">
        <v>130</v>
      </c>
      <c r="BM390" t="s">
        <v>130</v>
      </c>
      <c r="BN390" t="s">
        <v>131</v>
      </c>
      <c r="BO390" t="s">
        <v>131</v>
      </c>
      <c r="BP390" t="s">
        <v>131</v>
      </c>
      <c r="BQ390">
        <v>10</v>
      </c>
      <c r="BR390">
        <v>10</v>
      </c>
      <c r="BS390">
        <v>10</v>
      </c>
      <c r="BT390">
        <v>10</v>
      </c>
      <c r="BU390">
        <v>5</v>
      </c>
      <c r="BV390">
        <v>10</v>
      </c>
      <c r="BW390">
        <v>10</v>
      </c>
      <c r="BX390">
        <v>10</v>
      </c>
      <c r="BY390">
        <v>10</v>
      </c>
      <c r="BZ390">
        <v>5</v>
      </c>
      <c r="CA390">
        <v>10</v>
      </c>
      <c r="CB390">
        <v>10</v>
      </c>
      <c r="CC390">
        <v>261410000</v>
      </c>
      <c r="CD390">
        <v>24332000</v>
      </c>
      <c r="CE390">
        <v>44171000</v>
      </c>
      <c r="CF390">
        <v>26027000</v>
      </c>
      <c r="CG390">
        <v>7445000</v>
      </c>
      <c r="CH390">
        <v>5507400</v>
      </c>
      <c r="CI390">
        <v>10038000</v>
      </c>
      <c r="CJ390">
        <v>37535000</v>
      </c>
      <c r="CK390">
        <v>31591000</v>
      </c>
      <c r="CL390">
        <v>45929000</v>
      </c>
      <c r="CM390">
        <v>4411700</v>
      </c>
      <c r="CN390">
        <v>10435000</v>
      </c>
      <c r="CO390">
        <v>13993000</v>
      </c>
      <c r="CP390">
        <v>18672000</v>
      </c>
      <c r="CQ390">
        <v>1738000</v>
      </c>
      <c r="CR390">
        <v>3155000</v>
      </c>
      <c r="CS390">
        <v>1859000</v>
      </c>
      <c r="CT390">
        <v>531780</v>
      </c>
      <c r="CU390">
        <v>393390</v>
      </c>
      <c r="CV390">
        <v>717020</v>
      </c>
      <c r="CW390">
        <v>2681000</v>
      </c>
      <c r="CX390">
        <v>2256500</v>
      </c>
      <c r="CY390">
        <v>3280700</v>
      </c>
      <c r="CZ390">
        <v>315120</v>
      </c>
      <c r="DA390">
        <v>745330</v>
      </c>
      <c r="DB390">
        <v>999500</v>
      </c>
      <c r="DC390">
        <v>20.728999999999999</v>
      </c>
      <c r="DD390">
        <v>21.589210000000001</v>
      </c>
      <c r="DE390">
        <v>20.8261</v>
      </c>
      <c r="DF390">
        <v>19.02047</v>
      </c>
      <c r="DG390">
        <v>18.585599999999999</v>
      </c>
      <c r="DH390">
        <v>19.451650000000001</v>
      </c>
      <c r="DI390">
        <v>21.354340000000001</v>
      </c>
      <c r="DJ390">
        <v>21.10566</v>
      </c>
      <c r="DK390">
        <v>21.645569999999999</v>
      </c>
      <c r="DL390">
        <v>18.265540000000001</v>
      </c>
      <c r="DM390">
        <v>19.50752</v>
      </c>
      <c r="DN390">
        <v>19.93085</v>
      </c>
      <c r="DO390">
        <v>0.43815315979060299</v>
      </c>
      <c r="DP390">
        <v>-0.320422490437824</v>
      </c>
      <c r="DQ390">
        <v>0.14296661931204599</v>
      </c>
      <c r="DR390">
        <v>-0.21539497375488301</v>
      </c>
      <c r="DS390">
        <v>2.27104012857848</v>
      </c>
      <c r="DT390">
        <v>2.0288588205973301</v>
      </c>
      <c r="DU390">
        <v>0</v>
      </c>
      <c r="DV390">
        <v>0</v>
      </c>
      <c r="DW390">
        <v>1</v>
      </c>
      <c r="DX390">
        <v>0</v>
      </c>
      <c r="DY390">
        <v>0</v>
      </c>
      <c r="DZ390">
        <v>0</v>
      </c>
      <c r="EA390">
        <v>0</v>
      </c>
      <c r="EB390">
        <v>2</v>
      </c>
      <c r="EC390">
        <v>1</v>
      </c>
      <c r="ED390">
        <v>0</v>
      </c>
      <c r="EE390">
        <v>0</v>
      </c>
      <c r="EF390">
        <v>0</v>
      </c>
      <c r="EG390">
        <v>4</v>
      </c>
      <c r="EH390">
        <v>249</v>
      </c>
      <c r="EI390" t="s">
        <v>1659</v>
      </c>
      <c r="EJ390" t="s">
        <v>138</v>
      </c>
      <c r="EK390" t="s">
        <v>1660</v>
      </c>
      <c r="EL390" t="s">
        <v>1661</v>
      </c>
      <c r="EM390" t="s">
        <v>1662</v>
      </c>
      <c r="EN390" t="s">
        <v>1663</v>
      </c>
    </row>
    <row r="391" spans="1:148" x14ac:dyDescent="0.25">
      <c r="A391" t="s">
        <v>1522</v>
      </c>
      <c r="B391" t="s">
        <v>1522</v>
      </c>
      <c r="C391" t="s">
        <v>1225</v>
      </c>
      <c r="D391" t="s">
        <v>1225</v>
      </c>
      <c r="E391" t="s">
        <v>1225</v>
      </c>
      <c r="F391" t="s">
        <v>1523</v>
      </c>
      <c r="G391" t="str">
        <f>MID(F391,FIND("&gt;sp|",F391)+4,6)</f>
        <v>P27348</v>
      </c>
      <c r="H391" t="s">
        <v>5117</v>
      </c>
      <c r="I391">
        <v>2</v>
      </c>
      <c r="J391">
        <v>4</v>
      </c>
      <c r="K391">
        <v>4</v>
      </c>
      <c r="L391">
        <v>4</v>
      </c>
      <c r="M391">
        <v>4</v>
      </c>
      <c r="N391">
        <v>3</v>
      </c>
      <c r="O391">
        <v>3</v>
      </c>
      <c r="P391">
        <v>2</v>
      </c>
      <c r="Q391">
        <v>2</v>
      </c>
      <c r="R391">
        <v>1</v>
      </c>
      <c r="S391">
        <v>4</v>
      </c>
      <c r="T391">
        <v>4</v>
      </c>
      <c r="U391">
        <v>4</v>
      </c>
      <c r="V391">
        <v>3</v>
      </c>
      <c r="W391">
        <v>3</v>
      </c>
      <c r="X391">
        <v>3</v>
      </c>
      <c r="Y391">
        <v>4</v>
      </c>
      <c r="Z391">
        <v>3</v>
      </c>
      <c r="AA391">
        <v>3</v>
      </c>
      <c r="AB391">
        <v>2</v>
      </c>
      <c r="AC391">
        <v>2</v>
      </c>
      <c r="AD391">
        <v>1</v>
      </c>
      <c r="AE391">
        <v>4</v>
      </c>
      <c r="AF391">
        <v>4</v>
      </c>
      <c r="AG391">
        <v>4</v>
      </c>
      <c r="AH391">
        <v>3</v>
      </c>
      <c r="AI391">
        <v>3</v>
      </c>
      <c r="AJ391">
        <v>3</v>
      </c>
      <c r="AK391">
        <v>4</v>
      </c>
      <c r="AL391">
        <v>3</v>
      </c>
      <c r="AM391">
        <v>3</v>
      </c>
      <c r="AN391">
        <v>2</v>
      </c>
      <c r="AO391">
        <v>2</v>
      </c>
      <c r="AP391">
        <v>1</v>
      </c>
      <c r="AQ391">
        <v>4</v>
      </c>
      <c r="AR391">
        <v>4</v>
      </c>
      <c r="AS391">
        <v>4</v>
      </c>
      <c r="AT391">
        <v>3</v>
      </c>
      <c r="AU391">
        <v>3</v>
      </c>
      <c r="AV391">
        <v>3</v>
      </c>
      <c r="AW391">
        <v>31</v>
      </c>
      <c r="AX391">
        <v>31</v>
      </c>
      <c r="AY391">
        <v>31</v>
      </c>
      <c r="AZ391">
        <v>27.763999999999999</v>
      </c>
      <c r="BA391">
        <v>245</v>
      </c>
      <c r="BB391" t="s">
        <v>1524</v>
      </c>
      <c r="BC391">
        <v>0</v>
      </c>
      <c r="BD391">
        <v>61.57</v>
      </c>
      <c r="BE391" t="s">
        <v>130</v>
      </c>
      <c r="BF391" t="s">
        <v>130</v>
      </c>
      <c r="BG391" t="s">
        <v>130</v>
      </c>
      <c r="BH391" t="s">
        <v>131</v>
      </c>
      <c r="BI391" t="s">
        <v>131</v>
      </c>
      <c r="BJ391" t="s">
        <v>130</v>
      </c>
      <c r="BK391" t="s">
        <v>130</v>
      </c>
      <c r="BL391" t="s">
        <v>130</v>
      </c>
      <c r="BM391" t="s">
        <v>130</v>
      </c>
      <c r="BN391" t="s">
        <v>130</v>
      </c>
      <c r="BO391" t="s">
        <v>130</v>
      </c>
      <c r="BP391" t="s">
        <v>130</v>
      </c>
      <c r="BQ391">
        <v>31</v>
      </c>
      <c r="BR391">
        <v>27.3</v>
      </c>
      <c r="BS391">
        <v>27.3</v>
      </c>
      <c r="BT391">
        <v>9.4</v>
      </c>
      <c r="BU391">
        <v>21.6</v>
      </c>
      <c r="BV391">
        <v>5.7</v>
      </c>
      <c r="BW391">
        <v>31</v>
      </c>
      <c r="BX391">
        <v>31</v>
      </c>
      <c r="BY391">
        <v>31</v>
      </c>
      <c r="BZ391">
        <v>27.3</v>
      </c>
      <c r="CA391">
        <v>27.3</v>
      </c>
      <c r="CB391">
        <v>27.3</v>
      </c>
      <c r="CC391">
        <v>503900000</v>
      </c>
      <c r="CD391">
        <v>58708000</v>
      </c>
      <c r="CE391">
        <v>46760000</v>
      </c>
      <c r="CF391">
        <v>37334000</v>
      </c>
      <c r="CG391">
        <v>93204000</v>
      </c>
      <c r="CH391">
        <v>3421800</v>
      </c>
      <c r="CI391">
        <v>7375100</v>
      </c>
      <c r="CJ391">
        <v>100240000</v>
      </c>
      <c r="CK391">
        <v>45706000</v>
      </c>
      <c r="CL391">
        <v>45056000</v>
      </c>
      <c r="CM391">
        <v>12810000</v>
      </c>
      <c r="CN391">
        <v>14631000</v>
      </c>
      <c r="CO391">
        <v>38653000</v>
      </c>
      <c r="CP391">
        <v>35993000</v>
      </c>
      <c r="CQ391">
        <v>4193400</v>
      </c>
      <c r="CR391">
        <v>3340000</v>
      </c>
      <c r="CS391">
        <v>2666700</v>
      </c>
      <c r="CT391">
        <v>6657400</v>
      </c>
      <c r="CU391">
        <v>244410</v>
      </c>
      <c r="CV391">
        <v>526800</v>
      </c>
      <c r="CW391">
        <v>7159900</v>
      </c>
      <c r="CX391">
        <v>3264700</v>
      </c>
      <c r="CY391">
        <v>3218300</v>
      </c>
      <c r="CZ391">
        <v>914970</v>
      </c>
      <c r="DA391">
        <v>1045000</v>
      </c>
      <c r="DB391">
        <v>2760900</v>
      </c>
      <c r="DC391">
        <v>21.999690000000001</v>
      </c>
      <c r="DD391">
        <v>21.671420000000001</v>
      </c>
      <c r="DE391">
        <v>21.346620000000001</v>
      </c>
      <c r="DF391">
        <v>22.666530000000002</v>
      </c>
      <c r="DG391">
        <v>17.89894</v>
      </c>
      <c r="DH391">
        <v>19.006900000000002</v>
      </c>
      <c r="DI391">
        <v>22.771509999999999</v>
      </c>
      <c r="DJ391">
        <v>21.63852</v>
      </c>
      <c r="DK391">
        <v>21.61787</v>
      </c>
      <c r="DL391">
        <v>19.803370000000001</v>
      </c>
      <c r="DM391">
        <v>19.995069999999998</v>
      </c>
      <c r="DN391">
        <v>21.396709999999999</v>
      </c>
      <c r="DO391">
        <v>0.32536514011594603</v>
      </c>
      <c r="DP391">
        <v>-0.33672078450520698</v>
      </c>
      <c r="DQ391">
        <v>0.130295229558058</v>
      </c>
      <c r="DR391">
        <v>-0.54092661539713305</v>
      </c>
      <c r="DS391">
        <v>0.55341346745792797</v>
      </c>
      <c r="DT391">
        <v>1.81512196858724</v>
      </c>
      <c r="DU391">
        <v>1</v>
      </c>
      <c r="DV391">
        <v>4</v>
      </c>
      <c r="DW391">
        <v>3</v>
      </c>
      <c r="DX391">
        <v>0</v>
      </c>
      <c r="DY391">
        <v>0</v>
      </c>
      <c r="DZ391">
        <v>1</v>
      </c>
      <c r="EA391">
        <v>1</v>
      </c>
      <c r="EB391">
        <v>3</v>
      </c>
      <c r="EC391">
        <v>1</v>
      </c>
      <c r="ED391">
        <v>4</v>
      </c>
      <c r="EE391">
        <v>2</v>
      </c>
      <c r="EF391">
        <v>2</v>
      </c>
      <c r="EG391">
        <v>22</v>
      </c>
      <c r="EH391">
        <v>233</v>
      </c>
      <c r="EI391" t="s">
        <v>1525</v>
      </c>
      <c r="EJ391" t="s">
        <v>136</v>
      </c>
      <c r="EK391" t="s">
        <v>1526</v>
      </c>
      <c r="EL391" t="s">
        <v>1527</v>
      </c>
      <c r="EM391" t="s">
        <v>1528</v>
      </c>
      <c r="EN391" t="s">
        <v>1529</v>
      </c>
    </row>
    <row r="392" spans="1:148" x14ac:dyDescent="0.25">
      <c r="A392" t="s">
        <v>2641</v>
      </c>
      <c r="B392" t="s">
        <v>2642</v>
      </c>
      <c r="C392" t="s">
        <v>2643</v>
      </c>
      <c r="D392" t="s">
        <v>2643</v>
      </c>
      <c r="E392" t="s">
        <v>2643</v>
      </c>
      <c r="F392" t="s">
        <v>2644</v>
      </c>
      <c r="G392" t="str">
        <f>MID(F392,FIND("&gt;sp|",F392)+4,6)</f>
        <v>P62633</v>
      </c>
      <c r="H392" t="s">
        <v>5246</v>
      </c>
      <c r="I392">
        <v>9</v>
      </c>
      <c r="J392">
        <v>4</v>
      </c>
      <c r="K392">
        <v>4</v>
      </c>
      <c r="L392">
        <v>4</v>
      </c>
      <c r="M392">
        <v>2</v>
      </c>
      <c r="N392">
        <v>3</v>
      </c>
      <c r="O392">
        <v>4</v>
      </c>
      <c r="P392">
        <v>4</v>
      </c>
      <c r="Q392">
        <v>3</v>
      </c>
      <c r="R392">
        <v>4</v>
      </c>
      <c r="S392">
        <v>3</v>
      </c>
      <c r="T392">
        <v>4</v>
      </c>
      <c r="U392">
        <v>3</v>
      </c>
      <c r="V392">
        <v>2</v>
      </c>
      <c r="W392">
        <v>3</v>
      </c>
      <c r="X392">
        <v>3</v>
      </c>
      <c r="Y392">
        <v>2</v>
      </c>
      <c r="Z392">
        <v>3</v>
      </c>
      <c r="AA392">
        <v>4</v>
      </c>
      <c r="AB392">
        <v>4</v>
      </c>
      <c r="AC392">
        <v>3</v>
      </c>
      <c r="AD392">
        <v>4</v>
      </c>
      <c r="AE392">
        <v>3</v>
      </c>
      <c r="AF392">
        <v>4</v>
      </c>
      <c r="AG392">
        <v>3</v>
      </c>
      <c r="AH392">
        <v>2</v>
      </c>
      <c r="AI392">
        <v>3</v>
      </c>
      <c r="AJ392">
        <v>3</v>
      </c>
      <c r="AK392">
        <v>2</v>
      </c>
      <c r="AL392">
        <v>3</v>
      </c>
      <c r="AM392">
        <v>4</v>
      </c>
      <c r="AN392">
        <v>4</v>
      </c>
      <c r="AO392">
        <v>3</v>
      </c>
      <c r="AP392">
        <v>4</v>
      </c>
      <c r="AQ392">
        <v>3</v>
      </c>
      <c r="AR392">
        <v>4</v>
      </c>
      <c r="AS392">
        <v>3</v>
      </c>
      <c r="AT392">
        <v>2</v>
      </c>
      <c r="AU392">
        <v>3</v>
      </c>
      <c r="AV392">
        <v>3</v>
      </c>
      <c r="AW392">
        <v>26.5</v>
      </c>
      <c r="AX392">
        <v>26.5</v>
      </c>
      <c r="AY392">
        <v>26.5</v>
      </c>
      <c r="AZ392">
        <v>18.742000000000001</v>
      </c>
      <c r="BA392">
        <v>170</v>
      </c>
      <c r="BB392" t="s">
        <v>2645</v>
      </c>
      <c r="BC392">
        <v>0</v>
      </c>
      <c r="BD392">
        <v>25.411999999999999</v>
      </c>
      <c r="BE392" t="s">
        <v>130</v>
      </c>
      <c r="BF392" t="s">
        <v>130</v>
      </c>
      <c r="BG392" t="s">
        <v>131</v>
      </c>
      <c r="BH392" t="s">
        <v>130</v>
      </c>
      <c r="BI392" t="s">
        <v>130</v>
      </c>
      <c r="BJ392" t="s">
        <v>130</v>
      </c>
      <c r="BK392" t="s">
        <v>130</v>
      </c>
      <c r="BL392" t="s">
        <v>130</v>
      </c>
      <c r="BM392" t="s">
        <v>130</v>
      </c>
      <c r="BN392" t="s">
        <v>131</v>
      </c>
      <c r="BO392" t="s">
        <v>130</v>
      </c>
      <c r="BP392" t="s">
        <v>131</v>
      </c>
      <c r="BQ392">
        <v>12.9</v>
      </c>
      <c r="BR392">
        <v>21.8</v>
      </c>
      <c r="BS392">
        <v>26.5</v>
      </c>
      <c r="BT392">
        <v>26.5</v>
      </c>
      <c r="BU392">
        <v>17.600000000000001</v>
      </c>
      <c r="BV392">
        <v>26.5</v>
      </c>
      <c r="BW392">
        <v>21.8</v>
      </c>
      <c r="BX392">
        <v>26.5</v>
      </c>
      <c r="BY392">
        <v>21.8</v>
      </c>
      <c r="BZ392">
        <v>12.9</v>
      </c>
      <c r="CA392">
        <v>17.600000000000001</v>
      </c>
      <c r="CB392">
        <v>17.600000000000001</v>
      </c>
      <c r="CC392">
        <v>330160000</v>
      </c>
      <c r="CD392">
        <v>12635000</v>
      </c>
      <c r="CE392">
        <v>41348000</v>
      </c>
      <c r="CF392">
        <v>33644000</v>
      </c>
      <c r="CG392">
        <v>23228000</v>
      </c>
      <c r="CH392">
        <v>37232000</v>
      </c>
      <c r="CI392">
        <v>38561000</v>
      </c>
      <c r="CJ392">
        <v>40388000</v>
      </c>
      <c r="CK392">
        <v>29972000</v>
      </c>
      <c r="CL392">
        <v>29361000</v>
      </c>
      <c r="CM392">
        <v>10580000</v>
      </c>
      <c r="CN392">
        <v>16470000</v>
      </c>
      <c r="CO392">
        <v>16745000</v>
      </c>
      <c r="CP392">
        <v>27514000</v>
      </c>
      <c r="CQ392">
        <v>1052900</v>
      </c>
      <c r="CR392">
        <v>3445600</v>
      </c>
      <c r="CS392">
        <v>2803700</v>
      </c>
      <c r="CT392">
        <v>1935700</v>
      </c>
      <c r="CU392">
        <v>3102700</v>
      </c>
      <c r="CV392">
        <v>3213400</v>
      </c>
      <c r="CW392">
        <v>3365700</v>
      </c>
      <c r="CX392">
        <v>2497600</v>
      </c>
      <c r="CY392">
        <v>2446800</v>
      </c>
      <c r="CZ392">
        <v>881690</v>
      </c>
      <c r="DA392">
        <v>1372500</v>
      </c>
      <c r="DB392">
        <v>1395400</v>
      </c>
      <c r="DC392">
        <v>20.005939999999999</v>
      </c>
      <c r="DD392">
        <v>21.71632</v>
      </c>
      <c r="DE392">
        <v>21.418900000000001</v>
      </c>
      <c r="DF392">
        <v>20.884419999999999</v>
      </c>
      <c r="DG392">
        <v>21.565090000000001</v>
      </c>
      <c r="DH392">
        <v>21.615670000000001</v>
      </c>
      <c r="DI392">
        <v>21.682480000000002</v>
      </c>
      <c r="DJ392">
        <v>21.252109999999998</v>
      </c>
      <c r="DK392">
        <v>21.222470000000001</v>
      </c>
      <c r="DL392">
        <v>19.74991</v>
      </c>
      <c r="DM392">
        <v>20.388369999999998</v>
      </c>
      <c r="DN392">
        <v>20.41225</v>
      </c>
      <c r="DO392">
        <v>0.24401061122762399</v>
      </c>
      <c r="DP392">
        <v>-0.33863004048665202</v>
      </c>
      <c r="DQ392">
        <v>1.66473893275078</v>
      </c>
      <c r="DR392">
        <v>1.1715507507324201</v>
      </c>
      <c r="DS392">
        <v>0.206021026458482</v>
      </c>
      <c r="DT392">
        <v>-0.308007558186848</v>
      </c>
      <c r="DU392">
        <v>1</v>
      </c>
      <c r="DV392">
        <v>1</v>
      </c>
      <c r="DW392">
        <v>0</v>
      </c>
      <c r="DX392">
        <v>1</v>
      </c>
      <c r="DY392">
        <v>1</v>
      </c>
      <c r="DZ392">
        <v>2</v>
      </c>
      <c r="EA392">
        <v>3</v>
      </c>
      <c r="EB392">
        <v>1</v>
      </c>
      <c r="EC392">
        <v>2</v>
      </c>
      <c r="ED392">
        <v>0</v>
      </c>
      <c r="EE392">
        <v>1</v>
      </c>
      <c r="EF392">
        <v>0</v>
      </c>
      <c r="EG392">
        <v>13</v>
      </c>
      <c r="EH392">
        <v>371</v>
      </c>
      <c r="EI392" t="s">
        <v>2646</v>
      </c>
      <c r="EJ392" t="s">
        <v>136</v>
      </c>
      <c r="EK392" t="s">
        <v>2647</v>
      </c>
      <c r="EL392" t="s">
        <v>2648</v>
      </c>
      <c r="EM392" t="s">
        <v>2649</v>
      </c>
      <c r="EN392" t="s">
        <v>2650</v>
      </c>
    </row>
    <row r="393" spans="1:148" x14ac:dyDescent="0.25">
      <c r="A393" t="s">
        <v>3247</v>
      </c>
      <c r="B393" t="s">
        <v>3247</v>
      </c>
      <c r="C393" t="s">
        <v>154</v>
      </c>
      <c r="D393" t="s">
        <v>154</v>
      </c>
      <c r="E393" t="s">
        <v>154</v>
      </c>
      <c r="F393" t="s">
        <v>3248</v>
      </c>
      <c r="G393" t="str">
        <f>MID(F393,FIND("&gt;tr|",F393)+4,6)</f>
        <v>E9PNS2</v>
      </c>
      <c r="H393" t="s">
        <v>5559</v>
      </c>
      <c r="I393">
        <v>5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1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1</v>
      </c>
      <c r="AV393">
        <v>1</v>
      </c>
      <c r="AW393">
        <v>22.6</v>
      </c>
      <c r="AX393">
        <v>22.6</v>
      </c>
      <c r="AY393">
        <v>22.6</v>
      </c>
      <c r="AZ393">
        <v>7.5495000000000001</v>
      </c>
      <c r="BA393">
        <v>62</v>
      </c>
      <c r="BB393" t="s">
        <v>3249</v>
      </c>
      <c r="BC393">
        <v>3.9215999999999999E-3</v>
      </c>
      <c r="BD393">
        <v>9.1379999999999999</v>
      </c>
      <c r="BE393" t="s">
        <v>131</v>
      </c>
      <c r="BF393" t="s">
        <v>131</v>
      </c>
      <c r="BG393" t="s">
        <v>131</v>
      </c>
      <c r="BH393" t="s">
        <v>131</v>
      </c>
      <c r="BI393" t="s">
        <v>131</v>
      </c>
      <c r="BJ393" t="s">
        <v>130</v>
      </c>
      <c r="BK393" t="s">
        <v>130</v>
      </c>
      <c r="BL393" t="s">
        <v>131</v>
      </c>
      <c r="BM393" t="s">
        <v>131</v>
      </c>
      <c r="BN393" t="s">
        <v>131</v>
      </c>
      <c r="BO393" t="s">
        <v>131</v>
      </c>
      <c r="BP393" t="s">
        <v>131</v>
      </c>
      <c r="BQ393">
        <v>22.6</v>
      </c>
      <c r="BR393">
        <v>22.6</v>
      </c>
      <c r="BS393">
        <v>22.6</v>
      </c>
      <c r="BT393">
        <v>22.6</v>
      </c>
      <c r="BU393">
        <v>22.6</v>
      </c>
      <c r="BV393">
        <v>22.6</v>
      </c>
      <c r="BW393">
        <v>22.6</v>
      </c>
      <c r="BX393">
        <v>22.6</v>
      </c>
      <c r="BY393">
        <v>22.6</v>
      </c>
      <c r="BZ393">
        <v>22.6</v>
      </c>
      <c r="CA393">
        <v>22.6</v>
      </c>
      <c r="CB393">
        <v>22.6</v>
      </c>
      <c r="CC393">
        <v>111920000</v>
      </c>
      <c r="CD393">
        <v>8552300</v>
      </c>
      <c r="CE393">
        <v>10490000</v>
      </c>
      <c r="CF393">
        <v>8103600</v>
      </c>
      <c r="CG393">
        <v>5637800</v>
      </c>
      <c r="CH393">
        <v>9379800</v>
      </c>
      <c r="CI393">
        <v>8897300</v>
      </c>
      <c r="CJ393">
        <v>17776000</v>
      </c>
      <c r="CK393">
        <v>7134700</v>
      </c>
      <c r="CL393">
        <v>11654000</v>
      </c>
      <c r="CM393">
        <v>5509100</v>
      </c>
      <c r="CN393">
        <v>7640300</v>
      </c>
      <c r="CO393">
        <v>11140000</v>
      </c>
      <c r="CP393">
        <v>37305000</v>
      </c>
      <c r="CQ393">
        <v>2850800</v>
      </c>
      <c r="CR393">
        <v>3496800</v>
      </c>
      <c r="CS393">
        <v>2701200</v>
      </c>
      <c r="CT393">
        <v>1879300</v>
      </c>
      <c r="CU393">
        <v>3126600</v>
      </c>
      <c r="CV393">
        <v>2965800</v>
      </c>
      <c r="CW393">
        <v>5925300</v>
      </c>
      <c r="CX393">
        <v>2378200</v>
      </c>
      <c r="CY393">
        <v>3884600</v>
      </c>
      <c r="CZ393">
        <v>1836400</v>
      </c>
      <c r="DA393">
        <v>2546800</v>
      </c>
      <c r="DB393">
        <v>3713400</v>
      </c>
      <c r="DC393">
        <v>21.44294</v>
      </c>
      <c r="DD393">
        <v>21.7376</v>
      </c>
      <c r="DE393">
        <v>21.365169999999999</v>
      </c>
      <c r="DF393">
        <v>20.841760000000001</v>
      </c>
      <c r="DG393">
        <v>21.576160000000002</v>
      </c>
      <c r="DH393">
        <v>21.49999</v>
      </c>
      <c r="DI393">
        <v>22.498460000000001</v>
      </c>
      <c r="DJ393">
        <v>21.181439999999998</v>
      </c>
      <c r="DK393">
        <v>21.889330000000001</v>
      </c>
      <c r="DL393">
        <v>20.808450000000001</v>
      </c>
      <c r="DM393">
        <v>21.280249999999999</v>
      </c>
      <c r="DN393">
        <v>21.824310000000001</v>
      </c>
      <c r="DO393">
        <v>0.357849996404835</v>
      </c>
      <c r="DP393">
        <v>-0.34117317199706998</v>
      </c>
      <c r="DQ393">
        <v>1.4233100830720301E-3</v>
      </c>
      <c r="DR393">
        <v>1.6352335611955499E-3</v>
      </c>
      <c r="DS393">
        <v>0.33268568268975102</v>
      </c>
      <c r="DT393">
        <v>0.20926411946614801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1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1</v>
      </c>
      <c r="EH393">
        <v>441</v>
      </c>
      <c r="EI393">
        <v>63</v>
      </c>
      <c r="EJ393" t="b">
        <v>1</v>
      </c>
      <c r="EK393">
        <v>64</v>
      </c>
      <c r="EL393" t="s">
        <v>3250</v>
      </c>
      <c r="EM393" t="s">
        <v>3251</v>
      </c>
      <c r="EN393">
        <v>276</v>
      </c>
    </row>
    <row r="394" spans="1:148" x14ac:dyDescent="0.25">
      <c r="A394" t="s">
        <v>1931</v>
      </c>
      <c r="B394" t="s">
        <v>1932</v>
      </c>
      <c r="C394" t="s">
        <v>143</v>
      </c>
      <c r="D394" t="s">
        <v>143</v>
      </c>
      <c r="E394" t="s">
        <v>143</v>
      </c>
      <c r="F394" t="s">
        <v>1933</v>
      </c>
      <c r="G394" t="str">
        <f>MID(F394,FIND("&gt;sp|",F394)+4,6)</f>
        <v>P42766</v>
      </c>
      <c r="H394" t="s">
        <v>5161</v>
      </c>
      <c r="I394">
        <v>2</v>
      </c>
      <c r="J394">
        <v>7</v>
      </c>
      <c r="K394">
        <v>7</v>
      </c>
      <c r="L394">
        <v>7</v>
      </c>
      <c r="M394">
        <v>6</v>
      </c>
      <c r="N394">
        <v>6</v>
      </c>
      <c r="O394">
        <v>6</v>
      </c>
      <c r="P394">
        <v>6</v>
      </c>
      <c r="Q394">
        <v>6</v>
      </c>
      <c r="R394">
        <v>6</v>
      </c>
      <c r="S394">
        <v>5</v>
      </c>
      <c r="T394">
        <v>6</v>
      </c>
      <c r="U394">
        <v>6</v>
      </c>
      <c r="V394">
        <v>7</v>
      </c>
      <c r="W394">
        <v>6</v>
      </c>
      <c r="X394">
        <v>5</v>
      </c>
      <c r="Y394">
        <v>6</v>
      </c>
      <c r="Z394">
        <v>6</v>
      </c>
      <c r="AA394">
        <v>6</v>
      </c>
      <c r="AB394">
        <v>6</v>
      </c>
      <c r="AC394">
        <v>6</v>
      </c>
      <c r="AD394">
        <v>6</v>
      </c>
      <c r="AE394">
        <v>5</v>
      </c>
      <c r="AF394">
        <v>6</v>
      </c>
      <c r="AG394">
        <v>6</v>
      </c>
      <c r="AH394">
        <v>7</v>
      </c>
      <c r="AI394">
        <v>6</v>
      </c>
      <c r="AJ394">
        <v>5</v>
      </c>
      <c r="AK394">
        <v>6</v>
      </c>
      <c r="AL394">
        <v>6</v>
      </c>
      <c r="AM394">
        <v>6</v>
      </c>
      <c r="AN394">
        <v>6</v>
      </c>
      <c r="AO394">
        <v>6</v>
      </c>
      <c r="AP394">
        <v>6</v>
      </c>
      <c r="AQ394">
        <v>5</v>
      </c>
      <c r="AR394">
        <v>6</v>
      </c>
      <c r="AS394">
        <v>6</v>
      </c>
      <c r="AT394">
        <v>7</v>
      </c>
      <c r="AU394">
        <v>6</v>
      </c>
      <c r="AV394">
        <v>5</v>
      </c>
      <c r="AW394">
        <v>39</v>
      </c>
      <c r="AX394">
        <v>39</v>
      </c>
      <c r="AY394">
        <v>39</v>
      </c>
      <c r="AZ394">
        <v>14.551</v>
      </c>
      <c r="BA394">
        <v>123</v>
      </c>
      <c r="BB394" t="s">
        <v>1934</v>
      </c>
      <c r="BC394">
        <v>0</v>
      </c>
      <c r="BD394">
        <v>58.225000000000001</v>
      </c>
      <c r="BE394" t="s">
        <v>130</v>
      </c>
      <c r="BF394" t="s">
        <v>130</v>
      </c>
      <c r="BG394" t="s">
        <v>130</v>
      </c>
      <c r="BH394" t="s">
        <v>130</v>
      </c>
      <c r="BI394" t="s">
        <v>130</v>
      </c>
      <c r="BJ394" t="s">
        <v>130</v>
      </c>
      <c r="BK394" t="s">
        <v>130</v>
      </c>
      <c r="BL394" t="s">
        <v>130</v>
      </c>
      <c r="BM394" t="s">
        <v>130</v>
      </c>
      <c r="BN394" t="s">
        <v>130</v>
      </c>
      <c r="BO394" t="s">
        <v>130</v>
      </c>
      <c r="BP394" t="s">
        <v>130</v>
      </c>
      <c r="BQ394">
        <v>37.4</v>
      </c>
      <c r="BR394">
        <v>37.4</v>
      </c>
      <c r="BS394">
        <v>37.4</v>
      </c>
      <c r="BT394">
        <v>39</v>
      </c>
      <c r="BU394">
        <v>37.4</v>
      </c>
      <c r="BV394">
        <v>37.4</v>
      </c>
      <c r="BW394">
        <v>36.6</v>
      </c>
      <c r="BX394">
        <v>37.4</v>
      </c>
      <c r="BY394">
        <v>37.4</v>
      </c>
      <c r="BZ394">
        <v>39</v>
      </c>
      <c r="CA394">
        <v>37.4</v>
      </c>
      <c r="CB394">
        <v>36.6</v>
      </c>
      <c r="CC394">
        <v>2844200000</v>
      </c>
      <c r="CD394">
        <v>189280000</v>
      </c>
      <c r="CE394">
        <v>136630000</v>
      </c>
      <c r="CF394">
        <v>123300000</v>
      </c>
      <c r="CG394">
        <v>140440000</v>
      </c>
      <c r="CH394">
        <v>398940000</v>
      </c>
      <c r="CI394">
        <v>400790000</v>
      </c>
      <c r="CJ394">
        <v>263030000</v>
      </c>
      <c r="CK394">
        <v>246250000</v>
      </c>
      <c r="CL394">
        <v>101820000</v>
      </c>
      <c r="CM394">
        <v>274660000</v>
      </c>
      <c r="CN394">
        <v>303750000</v>
      </c>
      <c r="CO394">
        <v>265340000</v>
      </c>
      <c r="CP394">
        <v>948080000</v>
      </c>
      <c r="CQ394">
        <v>63094000</v>
      </c>
      <c r="CR394">
        <v>45544000</v>
      </c>
      <c r="CS394">
        <v>41100000</v>
      </c>
      <c r="CT394">
        <v>46814000</v>
      </c>
      <c r="CU394">
        <v>132980000</v>
      </c>
      <c r="CV394">
        <v>133600000</v>
      </c>
      <c r="CW394">
        <v>87676000</v>
      </c>
      <c r="CX394">
        <v>82083000</v>
      </c>
      <c r="CY394">
        <v>33941000</v>
      </c>
      <c r="CZ394">
        <v>91553000</v>
      </c>
      <c r="DA394">
        <v>101250000</v>
      </c>
      <c r="DB394">
        <v>88445000</v>
      </c>
      <c r="DC394">
        <v>25.911000000000001</v>
      </c>
      <c r="DD394">
        <v>25.440760000000001</v>
      </c>
      <c r="DE394">
        <v>25.292629999999999</v>
      </c>
      <c r="DF394">
        <v>25.480440000000002</v>
      </c>
      <c r="DG394">
        <v>26.986630000000002</v>
      </c>
      <c r="DH394">
        <v>26.99335</v>
      </c>
      <c r="DI394">
        <v>26.385680000000001</v>
      </c>
      <c r="DJ394">
        <v>26.290579999999999</v>
      </c>
      <c r="DK394">
        <v>25.016529999999999</v>
      </c>
      <c r="DL394">
        <v>26.4481</v>
      </c>
      <c r="DM394">
        <v>26.593350000000001</v>
      </c>
      <c r="DN394">
        <v>26.39828</v>
      </c>
      <c r="DO394">
        <v>0.29568421329766498</v>
      </c>
      <c r="DP394">
        <v>-0.34946441650390597</v>
      </c>
      <c r="DQ394">
        <v>4.4564236336971704E-3</v>
      </c>
      <c r="DR394">
        <v>6.8957010904959802E-3</v>
      </c>
      <c r="DS394">
        <v>0.80925935460620402</v>
      </c>
      <c r="DT394">
        <v>-0.93867429097493404</v>
      </c>
      <c r="DU394">
        <v>6</v>
      </c>
      <c r="DV394">
        <v>4</v>
      </c>
      <c r="DW394">
        <v>3</v>
      </c>
      <c r="DX394">
        <v>3</v>
      </c>
      <c r="DY394">
        <v>6</v>
      </c>
      <c r="DZ394">
        <v>6</v>
      </c>
      <c r="EA394">
        <v>3</v>
      </c>
      <c r="EB394">
        <v>3</v>
      </c>
      <c r="EC394">
        <v>3</v>
      </c>
      <c r="ED394">
        <v>9</v>
      </c>
      <c r="EE394">
        <v>8</v>
      </c>
      <c r="EF394">
        <v>2</v>
      </c>
      <c r="EG394">
        <v>56</v>
      </c>
      <c r="EH394">
        <v>284</v>
      </c>
      <c r="EI394" t="s">
        <v>1935</v>
      </c>
      <c r="EJ394" t="s">
        <v>137</v>
      </c>
      <c r="EK394" t="s">
        <v>1936</v>
      </c>
      <c r="EL394" t="s">
        <v>1937</v>
      </c>
      <c r="EM394" t="s">
        <v>1938</v>
      </c>
      <c r="EN394" t="s">
        <v>1939</v>
      </c>
    </row>
    <row r="395" spans="1:148" x14ac:dyDescent="0.25">
      <c r="A395" t="s">
        <v>1664</v>
      </c>
      <c r="B395" t="s">
        <v>1664</v>
      </c>
      <c r="C395" t="s">
        <v>1225</v>
      </c>
      <c r="D395" t="s">
        <v>1225</v>
      </c>
      <c r="E395" t="s">
        <v>1225</v>
      </c>
      <c r="F395" t="s">
        <v>1665</v>
      </c>
      <c r="G395" t="str">
        <f>MID(F395,FIND("&gt;sp|",F395)+4,6)</f>
        <v>P31689</v>
      </c>
      <c r="H395" t="s">
        <v>5131</v>
      </c>
      <c r="I395">
        <v>2</v>
      </c>
      <c r="J395">
        <v>4</v>
      </c>
      <c r="K395">
        <v>4</v>
      </c>
      <c r="L395">
        <v>4</v>
      </c>
      <c r="M395">
        <v>3</v>
      </c>
      <c r="N395">
        <v>3</v>
      </c>
      <c r="O395">
        <v>3</v>
      </c>
      <c r="P395">
        <v>1</v>
      </c>
      <c r="Q395">
        <v>2</v>
      </c>
      <c r="R395">
        <v>3</v>
      </c>
      <c r="S395">
        <v>4</v>
      </c>
      <c r="T395">
        <v>4</v>
      </c>
      <c r="U395">
        <v>4</v>
      </c>
      <c r="V395">
        <v>3</v>
      </c>
      <c r="W395">
        <v>2</v>
      </c>
      <c r="X395">
        <v>4</v>
      </c>
      <c r="Y395">
        <v>3</v>
      </c>
      <c r="Z395">
        <v>3</v>
      </c>
      <c r="AA395">
        <v>3</v>
      </c>
      <c r="AB395">
        <v>1</v>
      </c>
      <c r="AC395">
        <v>2</v>
      </c>
      <c r="AD395">
        <v>3</v>
      </c>
      <c r="AE395">
        <v>4</v>
      </c>
      <c r="AF395">
        <v>4</v>
      </c>
      <c r="AG395">
        <v>4</v>
      </c>
      <c r="AH395">
        <v>3</v>
      </c>
      <c r="AI395">
        <v>2</v>
      </c>
      <c r="AJ395">
        <v>4</v>
      </c>
      <c r="AK395">
        <v>3</v>
      </c>
      <c r="AL395">
        <v>3</v>
      </c>
      <c r="AM395">
        <v>3</v>
      </c>
      <c r="AN395">
        <v>1</v>
      </c>
      <c r="AO395">
        <v>2</v>
      </c>
      <c r="AP395">
        <v>3</v>
      </c>
      <c r="AQ395">
        <v>4</v>
      </c>
      <c r="AR395">
        <v>4</v>
      </c>
      <c r="AS395">
        <v>4</v>
      </c>
      <c r="AT395">
        <v>3</v>
      </c>
      <c r="AU395">
        <v>2</v>
      </c>
      <c r="AV395">
        <v>4</v>
      </c>
      <c r="AW395">
        <v>17.899999999999999</v>
      </c>
      <c r="AX395">
        <v>17.899999999999999</v>
      </c>
      <c r="AY395">
        <v>17.899999999999999</v>
      </c>
      <c r="AZ395">
        <v>44.868000000000002</v>
      </c>
      <c r="BA395">
        <v>397</v>
      </c>
      <c r="BB395" t="s">
        <v>1666</v>
      </c>
      <c r="BC395">
        <v>0</v>
      </c>
      <c r="BD395">
        <v>35.499000000000002</v>
      </c>
      <c r="BE395" t="s">
        <v>130</v>
      </c>
      <c r="BF395" t="s">
        <v>130</v>
      </c>
      <c r="BG395" t="s">
        <v>130</v>
      </c>
      <c r="BH395" t="s">
        <v>130</v>
      </c>
      <c r="BI395" t="s">
        <v>130</v>
      </c>
      <c r="BJ395" t="s">
        <v>130</v>
      </c>
      <c r="BK395" t="s">
        <v>130</v>
      </c>
      <c r="BL395" t="s">
        <v>130</v>
      </c>
      <c r="BM395" t="s">
        <v>130</v>
      </c>
      <c r="BN395" t="s">
        <v>130</v>
      </c>
      <c r="BO395" t="s">
        <v>130</v>
      </c>
      <c r="BP395" t="s">
        <v>130</v>
      </c>
      <c r="BQ395">
        <v>13.1</v>
      </c>
      <c r="BR395">
        <v>13.1</v>
      </c>
      <c r="BS395">
        <v>13.1</v>
      </c>
      <c r="BT395">
        <v>3.8</v>
      </c>
      <c r="BU395">
        <v>7.1</v>
      </c>
      <c r="BV395">
        <v>11.8</v>
      </c>
      <c r="BW395">
        <v>17.899999999999999</v>
      </c>
      <c r="BX395">
        <v>17.899999999999999</v>
      </c>
      <c r="BY395">
        <v>17.899999999999999</v>
      </c>
      <c r="BZ395">
        <v>13.1</v>
      </c>
      <c r="CA395">
        <v>9.8000000000000007</v>
      </c>
      <c r="CB395">
        <v>17.899999999999999</v>
      </c>
      <c r="CC395">
        <v>418330000</v>
      </c>
      <c r="CD395">
        <v>35676000</v>
      </c>
      <c r="CE395">
        <v>49417000</v>
      </c>
      <c r="CF395">
        <v>31473000</v>
      </c>
      <c r="CG395">
        <v>18321000</v>
      </c>
      <c r="CH395">
        <v>21448000</v>
      </c>
      <c r="CI395">
        <v>23757000</v>
      </c>
      <c r="CJ395">
        <v>74260000</v>
      </c>
      <c r="CK395">
        <v>33883000</v>
      </c>
      <c r="CL395">
        <v>46287000</v>
      </c>
      <c r="CM395">
        <v>23868000</v>
      </c>
      <c r="CN395">
        <v>16249000</v>
      </c>
      <c r="CO395">
        <v>43689000</v>
      </c>
      <c r="CP395">
        <v>19920000</v>
      </c>
      <c r="CQ395">
        <v>1698800</v>
      </c>
      <c r="CR395">
        <v>2353200</v>
      </c>
      <c r="CS395">
        <v>1498700</v>
      </c>
      <c r="CT395">
        <v>872430</v>
      </c>
      <c r="CU395">
        <v>1021300</v>
      </c>
      <c r="CV395">
        <v>1131300</v>
      </c>
      <c r="CW395">
        <v>3536200</v>
      </c>
      <c r="CX395">
        <v>1613500</v>
      </c>
      <c r="CY395">
        <v>2204200</v>
      </c>
      <c r="CZ395">
        <v>1136600</v>
      </c>
      <c r="DA395">
        <v>773750</v>
      </c>
      <c r="DB395">
        <v>2080400</v>
      </c>
      <c r="DC395">
        <v>20.696079999999998</v>
      </c>
      <c r="DD395">
        <v>21.16619</v>
      </c>
      <c r="DE395">
        <v>20.515280000000001</v>
      </c>
      <c r="DF395">
        <v>19.734680000000001</v>
      </c>
      <c r="DG395">
        <v>19.961980000000001</v>
      </c>
      <c r="DH395">
        <v>20.109549999999999</v>
      </c>
      <c r="DI395">
        <v>21.753769999999999</v>
      </c>
      <c r="DJ395">
        <v>20.621759999999998</v>
      </c>
      <c r="DK395">
        <v>21.071819999999999</v>
      </c>
      <c r="DL395">
        <v>20.116289999999999</v>
      </c>
      <c r="DM395">
        <v>19.561509999999998</v>
      </c>
      <c r="DN395">
        <v>20.988430000000001</v>
      </c>
      <c r="DO395">
        <v>0.394275254586749</v>
      </c>
      <c r="DP395">
        <v>-0.35659853617350001</v>
      </c>
      <c r="DQ395">
        <v>0.26688578358665599</v>
      </c>
      <c r="DR395">
        <v>-0.28667513529459798</v>
      </c>
      <c r="DS395">
        <v>1.73811735212554</v>
      </c>
      <c r="DT395">
        <v>0.85711733500162901</v>
      </c>
      <c r="DU395">
        <v>3</v>
      </c>
      <c r="DV395">
        <v>5</v>
      </c>
      <c r="DW395">
        <v>3</v>
      </c>
      <c r="DX395">
        <v>2</v>
      </c>
      <c r="DY395">
        <v>2</v>
      </c>
      <c r="DZ395">
        <v>2</v>
      </c>
      <c r="EA395">
        <v>2</v>
      </c>
      <c r="EB395">
        <v>3</v>
      </c>
      <c r="EC395">
        <v>5</v>
      </c>
      <c r="ED395">
        <v>2</v>
      </c>
      <c r="EE395">
        <v>2</v>
      </c>
      <c r="EF395">
        <v>3</v>
      </c>
      <c r="EG395">
        <v>34</v>
      </c>
      <c r="EH395">
        <v>250</v>
      </c>
      <c r="EI395" t="s">
        <v>1667</v>
      </c>
      <c r="EJ395" t="s">
        <v>136</v>
      </c>
      <c r="EK395" t="s">
        <v>1668</v>
      </c>
      <c r="EL395" t="s">
        <v>1669</v>
      </c>
      <c r="EM395" t="s">
        <v>1670</v>
      </c>
      <c r="EN395" t="s">
        <v>1671</v>
      </c>
    </row>
    <row r="396" spans="1:148" x14ac:dyDescent="0.25">
      <c r="A396" t="s">
        <v>402</v>
      </c>
      <c r="B396" t="s">
        <v>403</v>
      </c>
      <c r="C396" t="s">
        <v>404</v>
      </c>
      <c r="D396" t="s">
        <v>404</v>
      </c>
      <c r="E396" t="s">
        <v>405</v>
      </c>
      <c r="F396" t="s">
        <v>406</v>
      </c>
      <c r="G396" t="str">
        <f>MID(F396,FIND("&gt;sp|",F396)+4,6)</f>
        <v>O60814</v>
      </c>
      <c r="H396" t="s">
        <v>5003</v>
      </c>
      <c r="I396">
        <v>18</v>
      </c>
      <c r="J396">
        <v>12</v>
      </c>
      <c r="K396">
        <v>12</v>
      </c>
      <c r="L396">
        <v>2</v>
      </c>
      <c r="M396">
        <v>7</v>
      </c>
      <c r="N396">
        <v>9</v>
      </c>
      <c r="O396">
        <v>10</v>
      </c>
      <c r="P396">
        <v>12</v>
      </c>
      <c r="Q396">
        <v>10</v>
      </c>
      <c r="R396">
        <v>12</v>
      </c>
      <c r="S396">
        <v>9</v>
      </c>
      <c r="T396">
        <v>8</v>
      </c>
      <c r="U396">
        <v>10</v>
      </c>
      <c r="V396">
        <v>12</v>
      </c>
      <c r="W396">
        <v>12</v>
      </c>
      <c r="X396">
        <v>12</v>
      </c>
      <c r="Y396">
        <v>7</v>
      </c>
      <c r="Z396">
        <v>9</v>
      </c>
      <c r="AA396">
        <v>10</v>
      </c>
      <c r="AB396">
        <v>12</v>
      </c>
      <c r="AC396">
        <v>10</v>
      </c>
      <c r="AD396">
        <v>12</v>
      </c>
      <c r="AE396">
        <v>9</v>
      </c>
      <c r="AF396">
        <v>8</v>
      </c>
      <c r="AG396">
        <v>10</v>
      </c>
      <c r="AH396">
        <v>12</v>
      </c>
      <c r="AI396">
        <v>12</v>
      </c>
      <c r="AJ396">
        <v>12</v>
      </c>
      <c r="AK396">
        <v>0</v>
      </c>
      <c r="AL396">
        <v>0</v>
      </c>
      <c r="AM396">
        <v>0</v>
      </c>
      <c r="AN396">
        <v>2</v>
      </c>
      <c r="AO396">
        <v>1</v>
      </c>
      <c r="AP396">
        <v>2</v>
      </c>
      <c r="AQ396">
        <v>0</v>
      </c>
      <c r="AR396">
        <v>0</v>
      </c>
      <c r="AS396">
        <v>0</v>
      </c>
      <c r="AT396">
        <v>2</v>
      </c>
      <c r="AU396">
        <v>2</v>
      </c>
      <c r="AV396">
        <v>2</v>
      </c>
      <c r="AW396">
        <v>77</v>
      </c>
      <c r="AX396">
        <v>77</v>
      </c>
      <c r="AY396">
        <v>15.9</v>
      </c>
      <c r="AZ396">
        <v>13.89</v>
      </c>
      <c r="BA396">
        <v>126</v>
      </c>
      <c r="BB396" t="s">
        <v>407</v>
      </c>
      <c r="BC396">
        <v>0</v>
      </c>
      <c r="BD396">
        <v>107.62</v>
      </c>
      <c r="BE396" t="s">
        <v>130</v>
      </c>
      <c r="BF396" t="s">
        <v>130</v>
      </c>
      <c r="BG396" t="s">
        <v>130</v>
      </c>
      <c r="BH396" t="s">
        <v>130</v>
      </c>
      <c r="BI396" t="s">
        <v>130</v>
      </c>
      <c r="BJ396" t="s">
        <v>130</v>
      </c>
      <c r="BK396" t="s">
        <v>130</v>
      </c>
      <c r="BL396" t="s">
        <v>130</v>
      </c>
      <c r="BM396" t="s">
        <v>130</v>
      </c>
      <c r="BN396" t="s">
        <v>130</v>
      </c>
      <c r="BO396" t="s">
        <v>130</v>
      </c>
      <c r="BP396" t="s">
        <v>130</v>
      </c>
      <c r="BQ396">
        <v>53.2</v>
      </c>
      <c r="BR396">
        <v>61.1</v>
      </c>
      <c r="BS396">
        <v>64.3</v>
      </c>
      <c r="BT396">
        <v>77</v>
      </c>
      <c r="BU396">
        <v>67.5</v>
      </c>
      <c r="BV396">
        <v>77</v>
      </c>
      <c r="BW396">
        <v>58.7</v>
      </c>
      <c r="BX396">
        <v>55.6</v>
      </c>
      <c r="BY396">
        <v>64.3</v>
      </c>
      <c r="BZ396">
        <v>77</v>
      </c>
      <c r="CA396">
        <v>77</v>
      </c>
      <c r="CB396">
        <v>77</v>
      </c>
      <c r="CC396">
        <v>14893000000</v>
      </c>
      <c r="CD396">
        <v>592390000</v>
      </c>
      <c r="CE396">
        <v>1173000000</v>
      </c>
      <c r="CF396">
        <v>1042700000</v>
      </c>
      <c r="CG396">
        <v>1393400000</v>
      </c>
      <c r="CH396">
        <v>1820900000</v>
      </c>
      <c r="CI396">
        <v>1702500000</v>
      </c>
      <c r="CJ396">
        <v>1621600000</v>
      </c>
      <c r="CK396">
        <v>769270000</v>
      </c>
      <c r="CL396">
        <v>1229500000</v>
      </c>
      <c r="CM396">
        <v>948780000</v>
      </c>
      <c r="CN396">
        <v>962020000</v>
      </c>
      <c r="CO396">
        <v>1636600000</v>
      </c>
      <c r="CP396">
        <v>2127500000</v>
      </c>
      <c r="CQ396">
        <v>84627000</v>
      </c>
      <c r="CR396">
        <v>167570000</v>
      </c>
      <c r="CS396">
        <v>148960000</v>
      </c>
      <c r="CT396">
        <v>199060000</v>
      </c>
      <c r="CU396">
        <v>260130000</v>
      </c>
      <c r="CV396">
        <v>243220000</v>
      </c>
      <c r="CW396">
        <v>231650000</v>
      </c>
      <c r="CX396">
        <v>109900000</v>
      </c>
      <c r="CY396">
        <v>175640000</v>
      </c>
      <c r="CZ396">
        <v>135540000</v>
      </c>
      <c r="DA396">
        <v>137430000</v>
      </c>
      <c r="DB396">
        <v>233800000</v>
      </c>
      <c r="DC396">
        <v>26.334610000000001</v>
      </c>
      <c r="DD396">
        <v>27.32019</v>
      </c>
      <c r="DE396">
        <v>27.15035</v>
      </c>
      <c r="DF396">
        <v>27.568629999999999</v>
      </c>
      <c r="DG396">
        <v>27.954660000000001</v>
      </c>
      <c r="DH396">
        <v>27.857690000000002</v>
      </c>
      <c r="DI396">
        <v>27.787369999999999</v>
      </c>
      <c r="DJ396">
        <v>26.71162</v>
      </c>
      <c r="DK396">
        <v>27.38805</v>
      </c>
      <c r="DL396">
        <v>27.014140000000001</v>
      </c>
      <c r="DM396">
        <v>27.034120000000001</v>
      </c>
      <c r="DN396">
        <v>27.800699999999999</v>
      </c>
      <c r="DO396">
        <v>0.34126399651513301</v>
      </c>
      <c r="DP396">
        <v>-0.36062685648600401</v>
      </c>
      <c r="DQ396">
        <v>0.834972593777075</v>
      </c>
      <c r="DR396">
        <v>0.510669072469074</v>
      </c>
      <c r="DS396">
        <v>1.2385723387102501</v>
      </c>
      <c r="DT396">
        <v>-0.85860633850097701</v>
      </c>
      <c r="DU396">
        <v>7</v>
      </c>
      <c r="DV396">
        <v>4</v>
      </c>
      <c r="DW396">
        <v>7</v>
      </c>
      <c r="DX396">
        <v>12</v>
      </c>
      <c r="DY396">
        <v>11</v>
      </c>
      <c r="DZ396">
        <v>10</v>
      </c>
      <c r="EA396">
        <v>8</v>
      </c>
      <c r="EB396">
        <v>8</v>
      </c>
      <c r="EC396">
        <v>9</v>
      </c>
      <c r="ED396">
        <v>12</v>
      </c>
      <c r="EE396">
        <v>8</v>
      </c>
      <c r="EF396">
        <v>8</v>
      </c>
      <c r="EG396">
        <v>104</v>
      </c>
      <c r="EH396">
        <v>93</v>
      </c>
      <c r="EI396" t="s">
        <v>408</v>
      </c>
      <c r="EJ396" t="s">
        <v>139</v>
      </c>
      <c r="EK396" t="s">
        <v>409</v>
      </c>
      <c r="EL396" t="s">
        <v>410</v>
      </c>
      <c r="EM396" t="s">
        <v>411</v>
      </c>
      <c r="EN396" t="s">
        <v>412</v>
      </c>
      <c r="EP396">
        <v>30</v>
      </c>
      <c r="ER396">
        <v>60</v>
      </c>
    </row>
    <row r="397" spans="1:148" x14ac:dyDescent="0.25">
      <c r="A397" t="s">
        <v>3482</v>
      </c>
      <c r="B397" t="s">
        <v>3482</v>
      </c>
      <c r="C397" t="s">
        <v>3483</v>
      </c>
      <c r="D397" t="s">
        <v>3483</v>
      </c>
      <c r="E397" t="s">
        <v>3483</v>
      </c>
      <c r="F397" t="s">
        <v>3484</v>
      </c>
      <c r="G397" t="str">
        <f>MID(F397,FIND("&gt;tr|",F397)+4,10)</f>
        <v>A0A0U1RQH7</v>
      </c>
      <c r="H397" t="s">
        <v>5579</v>
      </c>
      <c r="I397">
        <v>14</v>
      </c>
      <c r="J397">
        <v>2</v>
      </c>
      <c r="K397">
        <v>2</v>
      </c>
      <c r="L397">
        <v>2</v>
      </c>
      <c r="M397">
        <v>2</v>
      </c>
      <c r="N397">
        <v>2</v>
      </c>
      <c r="O397">
        <v>1</v>
      </c>
      <c r="P397">
        <v>2</v>
      </c>
      <c r="Q397">
        <v>1</v>
      </c>
      <c r="R397">
        <v>1</v>
      </c>
      <c r="S397">
        <v>1</v>
      </c>
      <c r="T397">
        <v>2</v>
      </c>
      <c r="U397">
        <v>2</v>
      </c>
      <c r="V397">
        <v>1</v>
      </c>
      <c r="W397">
        <v>0</v>
      </c>
      <c r="X397">
        <v>1</v>
      </c>
      <c r="Y397">
        <v>2</v>
      </c>
      <c r="Z397">
        <v>2</v>
      </c>
      <c r="AA397">
        <v>1</v>
      </c>
      <c r="AB397">
        <v>2</v>
      </c>
      <c r="AC397">
        <v>1</v>
      </c>
      <c r="AD397">
        <v>1</v>
      </c>
      <c r="AE397">
        <v>1</v>
      </c>
      <c r="AF397">
        <v>2</v>
      </c>
      <c r="AG397">
        <v>2</v>
      </c>
      <c r="AH397">
        <v>1</v>
      </c>
      <c r="AI397">
        <v>0</v>
      </c>
      <c r="AJ397">
        <v>1</v>
      </c>
      <c r="AK397">
        <v>2</v>
      </c>
      <c r="AL397">
        <v>2</v>
      </c>
      <c r="AM397">
        <v>1</v>
      </c>
      <c r="AN397">
        <v>2</v>
      </c>
      <c r="AO397">
        <v>1</v>
      </c>
      <c r="AP397">
        <v>1</v>
      </c>
      <c r="AQ397">
        <v>1</v>
      </c>
      <c r="AR397">
        <v>2</v>
      </c>
      <c r="AS397">
        <v>2</v>
      </c>
      <c r="AT397">
        <v>1</v>
      </c>
      <c r="AU397">
        <v>0</v>
      </c>
      <c r="AV397">
        <v>1</v>
      </c>
      <c r="AW397">
        <v>6.9</v>
      </c>
      <c r="AX397">
        <v>6.9</v>
      </c>
      <c r="AY397">
        <v>6.9</v>
      </c>
      <c r="AZ397">
        <v>26.698</v>
      </c>
      <c r="BA397">
        <v>245</v>
      </c>
      <c r="BB397" t="s">
        <v>3485</v>
      </c>
      <c r="BC397">
        <v>0</v>
      </c>
      <c r="BD397">
        <v>12.94</v>
      </c>
      <c r="BE397" t="s">
        <v>131</v>
      </c>
      <c r="BF397" t="s">
        <v>131</v>
      </c>
      <c r="BG397" t="s">
        <v>130</v>
      </c>
      <c r="BH397" t="s">
        <v>131</v>
      </c>
      <c r="BI397" t="s">
        <v>131</v>
      </c>
      <c r="BJ397" t="s">
        <v>131</v>
      </c>
      <c r="BK397" t="s">
        <v>131</v>
      </c>
      <c r="BL397" t="s">
        <v>130</v>
      </c>
      <c r="BM397" t="s">
        <v>130</v>
      </c>
      <c r="BN397" t="s">
        <v>131</v>
      </c>
      <c r="BO397" t="s">
        <v>131</v>
      </c>
      <c r="BP397" t="s">
        <v>131</v>
      </c>
      <c r="BQ397">
        <v>6.9</v>
      </c>
      <c r="BR397">
        <v>6.9</v>
      </c>
      <c r="BS397">
        <v>2.9</v>
      </c>
      <c r="BT397">
        <v>6.9</v>
      </c>
      <c r="BU397">
        <v>2.9</v>
      </c>
      <c r="BV397">
        <v>2.9</v>
      </c>
      <c r="BW397">
        <v>2.9</v>
      </c>
      <c r="BX397">
        <v>6.9</v>
      </c>
      <c r="BY397">
        <v>6.9</v>
      </c>
      <c r="BZ397">
        <v>2.9</v>
      </c>
      <c r="CA397">
        <v>0</v>
      </c>
      <c r="CB397">
        <v>2.9</v>
      </c>
      <c r="CC397">
        <v>43724000</v>
      </c>
      <c r="CD397">
        <v>6470100</v>
      </c>
      <c r="CE397">
        <v>10178000</v>
      </c>
      <c r="CF397">
        <v>2023600</v>
      </c>
      <c r="CG397">
        <v>872490</v>
      </c>
      <c r="CH397">
        <v>410420</v>
      </c>
      <c r="CI397">
        <v>603010</v>
      </c>
      <c r="CJ397">
        <v>3008400</v>
      </c>
      <c r="CK397">
        <v>9688600</v>
      </c>
      <c r="CL397">
        <v>9734200</v>
      </c>
      <c r="CM397">
        <v>368590</v>
      </c>
      <c r="CN397">
        <v>0</v>
      </c>
      <c r="CO397">
        <v>367220</v>
      </c>
      <c r="CP397">
        <v>2732800</v>
      </c>
      <c r="CQ397">
        <v>404380</v>
      </c>
      <c r="CR397">
        <v>636110</v>
      </c>
      <c r="CS397">
        <v>126480</v>
      </c>
      <c r="CT397">
        <v>54530</v>
      </c>
      <c r="CU397">
        <v>25652</v>
      </c>
      <c r="CV397">
        <v>37688</v>
      </c>
      <c r="CW397">
        <v>188020</v>
      </c>
      <c r="CX397">
        <v>605540</v>
      </c>
      <c r="CY397">
        <v>608390</v>
      </c>
      <c r="CZ397">
        <v>23037</v>
      </c>
      <c r="DA397">
        <v>0</v>
      </c>
      <c r="DB397">
        <v>22951</v>
      </c>
      <c r="DC397">
        <v>18.625350000000001</v>
      </c>
      <c r="DD397">
        <v>19.278919999999999</v>
      </c>
      <c r="DE397">
        <v>16.948550000000001</v>
      </c>
      <c r="DF397">
        <v>15.73476</v>
      </c>
      <c r="DG397">
        <v>14.64678</v>
      </c>
      <c r="DH397">
        <v>15.20182</v>
      </c>
      <c r="DI397">
        <v>17.520530000000001</v>
      </c>
      <c r="DJ397">
        <v>19.20786</v>
      </c>
      <c r="DK397">
        <v>19.214639999999999</v>
      </c>
      <c r="DL397">
        <v>14.49166</v>
      </c>
      <c r="DM397">
        <v>9</v>
      </c>
      <c r="DN397">
        <v>14.486269999999999</v>
      </c>
      <c r="DO397">
        <v>0.15169132344238401</v>
      </c>
      <c r="DP397">
        <v>-0.36340268452962099</v>
      </c>
      <c r="DQ397">
        <v>0.61294315134084398</v>
      </c>
      <c r="DR397">
        <v>2.5351432164510102</v>
      </c>
      <c r="DS397">
        <v>1.8125388852448301</v>
      </c>
      <c r="DT397">
        <v>3.08981863657633</v>
      </c>
      <c r="DU397">
        <v>0</v>
      </c>
      <c r="DV397">
        <v>0</v>
      </c>
      <c r="DW397">
        <v>1</v>
      </c>
      <c r="DX397">
        <v>0</v>
      </c>
      <c r="DY397">
        <v>0</v>
      </c>
      <c r="DZ397">
        <v>0</v>
      </c>
      <c r="EA397">
        <v>0</v>
      </c>
      <c r="EB397">
        <v>1</v>
      </c>
      <c r="EC397">
        <v>1</v>
      </c>
      <c r="ED397">
        <v>0</v>
      </c>
      <c r="EE397">
        <v>0</v>
      </c>
      <c r="EF397">
        <v>0</v>
      </c>
      <c r="EG397">
        <v>3</v>
      </c>
      <c r="EH397">
        <v>471</v>
      </c>
      <c r="EI397" t="s">
        <v>3486</v>
      </c>
      <c r="EJ397" t="s">
        <v>138</v>
      </c>
      <c r="EK397" t="s">
        <v>3487</v>
      </c>
      <c r="EL397" t="s">
        <v>3488</v>
      </c>
      <c r="EM397" t="s">
        <v>3489</v>
      </c>
      <c r="EN397" t="s">
        <v>3490</v>
      </c>
    </row>
    <row r="398" spans="1:148" x14ac:dyDescent="0.25">
      <c r="A398" t="s">
        <v>1624</v>
      </c>
      <c r="B398" t="s">
        <v>1624</v>
      </c>
      <c r="C398" t="s">
        <v>1625</v>
      </c>
      <c r="D398" t="s">
        <v>1625</v>
      </c>
      <c r="E398" t="s">
        <v>1625</v>
      </c>
      <c r="F398" t="s">
        <v>1626</v>
      </c>
      <c r="G398" t="str">
        <f>MID(F398,FIND("&gt;sp|",F398)+4,6)</f>
        <v>P30050</v>
      </c>
      <c r="H398" t="s">
        <v>5126</v>
      </c>
      <c r="I398">
        <v>2</v>
      </c>
      <c r="J398">
        <v>7</v>
      </c>
      <c r="K398">
        <v>7</v>
      </c>
      <c r="L398">
        <v>7</v>
      </c>
      <c r="M398">
        <v>6</v>
      </c>
      <c r="N398">
        <v>5</v>
      </c>
      <c r="O398">
        <v>5</v>
      </c>
      <c r="P398">
        <v>6</v>
      </c>
      <c r="Q398">
        <v>6</v>
      </c>
      <c r="R398">
        <v>7</v>
      </c>
      <c r="S398">
        <v>5</v>
      </c>
      <c r="T398">
        <v>6</v>
      </c>
      <c r="U398">
        <v>5</v>
      </c>
      <c r="V398">
        <v>6</v>
      </c>
      <c r="W398">
        <v>7</v>
      </c>
      <c r="X398">
        <v>5</v>
      </c>
      <c r="Y398">
        <v>6</v>
      </c>
      <c r="Z398">
        <v>5</v>
      </c>
      <c r="AA398">
        <v>5</v>
      </c>
      <c r="AB398">
        <v>6</v>
      </c>
      <c r="AC398">
        <v>6</v>
      </c>
      <c r="AD398">
        <v>7</v>
      </c>
      <c r="AE398">
        <v>5</v>
      </c>
      <c r="AF398">
        <v>6</v>
      </c>
      <c r="AG398">
        <v>5</v>
      </c>
      <c r="AH398">
        <v>6</v>
      </c>
      <c r="AI398">
        <v>7</v>
      </c>
      <c r="AJ398">
        <v>5</v>
      </c>
      <c r="AK398">
        <v>6</v>
      </c>
      <c r="AL398">
        <v>5</v>
      </c>
      <c r="AM398">
        <v>5</v>
      </c>
      <c r="AN398">
        <v>6</v>
      </c>
      <c r="AO398">
        <v>6</v>
      </c>
      <c r="AP398">
        <v>7</v>
      </c>
      <c r="AQ398">
        <v>5</v>
      </c>
      <c r="AR398">
        <v>6</v>
      </c>
      <c r="AS398">
        <v>5</v>
      </c>
      <c r="AT398">
        <v>6</v>
      </c>
      <c r="AU398">
        <v>7</v>
      </c>
      <c r="AV398">
        <v>5</v>
      </c>
      <c r="AW398">
        <v>49.1</v>
      </c>
      <c r="AX398">
        <v>49.1</v>
      </c>
      <c r="AY398">
        <v>49.1</v>
      </c>
      <c r="AZ398">
        <v>17.818000000000001</v>
      </c>
      <c r="BA398">
        <v>165</v>
      </c>
      <c r="BB398" t="s">
        <v>1627</v>
      </c>
      <c r="BC398">
        <v>0</v>
      </c>
      <c r="BD398">
        <v>63.654000000000003</v>
      </c>
      <c r="BE398" t="s">
        <v>130</v>
      </c>
      <c r="BF398" t="s">
        <v>130</v>
      </c>
      <c r="BG398" t="s">
        <v>130</v>
      </c>
      <c r="BH398" t="s">
        <v>130</v>
      </c>
      <c r="BI398" t="s">
        <v>130</v>
      </c>
      <c r="BJ398" t="s">
        <v>130</v>
      </c>
      <c r="BK398" t="s">
        <v>130</v>
      </c>
      <c r="BL398" t="s">
        <v>130</v>
      </c>
      <c r="BM398" t="s">
        <v>130</v>
      </c>
      <c r="BN398" t="s">
        <v>130</v>
      </c>
      <c r="BO398" t="s">
        <v>130</v>
      </c>
      <c r="BP398" t="s">
        <v>130</v>
      </c>
      <c r="BQ398">
        <v>47.3</v>
      </c>
      <c r="BR398">
        <v>41.8</v>
      </c>
      <c r="BS398">
        <v>41.8</v>
      </c>
      <c r="BT398">
        <v>40</v>
      </c>
      <c r="BU398">
        <v>43.6</v>
      </c>
      <c r="BV398">
        <v>49.1</v>
      </c>
      <c r="BW398">
        <v>41.8</v>
      </c>
      <c r="BX398">
        <v>47.3</v>
      </c>
      <c r="BY398">
        <v>41.8</v>
      </c>
      <c r="BZ398">
        <v>47.3</v>
      </c>
      <c r="CA398">
        <v>49.1</v>
      </c>
      <c r="CB398">
        <v>38.200000000000003</v>
      </c>
      <c r="CC398">
        <v>5574900000</v>
      </c>
      <c r="CD398">
        <v>273350000</v>
      </c>
      <c r="CE398">
        <v>515660000</v>
      </c>
      <c r="CF398">
        <v>273190000</v>
      </c>
      <c r="CG398">
        <v>453600000</v>
      </c>
      <c r="CH398">
        <v>716220000</v>
      </c>
      <c r="CI398">
        <v>650490000</v>
      </c>
      <c r="CJ398">
        <v>598430000</v>
      </c>
      <c r="CK398">
        <v>333610000</v>
      </c>
      <c r="CL398">
        <v>413600000</v>
      </c>
      <c r="CM398">
        <v>382840000</v>
      </c>
      <c r="CN398">
        <v>480950000</v>
      </c>
      <c r="CO398">
        <v>482930000</v>
      </c>
      <c r="CP398">
        <v>619430000</v>
      </c>
      <c r="CQ398">
        <v>30372000</v>
      </c>
      <c r="CR398">
        <v>57295000</v>
      </c>
      <c r="CS398">
        <v>30354000</v>
      </c>
      <c r="CT398">
        <v>50400000</v>
      </c>
      <c r="CU398">
        <v>79580000</v>
      </c>
      <c r="CV398">
        <v>72277000</v>
      </c>
      <c r="CW398">
        <v>66493000</v>
      </c>
      <c r="CX398">
        <v>37067000</v>
      </c>
      <c r="CY398">
        <v>45956000</v>
      </c>
      <c r="CZ398">
        <v>42538000</v>
      </c>
      <c r="DA398">
        <v>53439000</v>
      </c>
      <c r="DB398">
        <v>53659000</v>
      </c>
      <c r="DC398">
        <v>24.85624</v>
      </c>
      <c r="DD398">
        <v>25.771909999999998</v>
      </c>
      <c r="DE398">
        <v>24.85538</v>
      </c>
      <c r="DF398">
        <v>25.586919999999999</v>
      </c>
      <c r="DG398">
        <v>26.245899999999999</v>
      </c>
      <c r="DH398">
        <v>26.107030000000002</v>
      </c>
      <c r="DI398">
        <v>25.986699999999999</v>
      </c>
      <c r="DJ398">
        <v>25.143630000000002</v>
      </c>
      <c r="DK398">
        <v>25.453749999999999</v>
      </c>
      <c r="DL398">
        <v>25.34225</v>
      </c>
      <c r="DM398">
        <v>25.671389999999999</v>
      </c>
      <c r="DN398">
        <v>25.677320000000002</v>
      </c>
      <c r="DO398">
        <v>0.39512290099521602</v>
      </c>
      <c r="DP398">
        <v>-0.366851806640625</v>
      </c>
      <c r="DQ398">
        <v>0.84360881963425305</v>
      </c>
      <c r="DR398">
        <v>0.41629981994628901</v>
      </c>
      <c r="DS398">
        <v>1.05300430954734</v>
      </c>
      <c r="DT398">
        <v>-0.81877581278483202</v>
      </c>
      <c r="DU398">
        <v>3</v>
      </c>
      <c r="DV398">
        <v>2</v>
      </c>
      <c r="DW398">
        <v>4</v>
      </c>
      <c r="DX398">
        <v>4</v>
      </c>
      <c r="DY398">
        <v>7</v>
      </c>
      <c r="DZ398">
        <v>5</v>
      </c>
      <c r="EA398">
        <v>4</v>
      </c>
      <c r="EB398">
        <v>2</v>
      </c>
      <c r="EC398">
        <v>4</v>
      </c>
      <c r="ED398">
        <v>5</v>
      </c>
      <c r="EE398">
        <v>5</v>
      </c>
      <c r="EF398">
        <v>3</v>
      </c>
      <c r="EG398">
        <v>48</v>
      </c>
      <c r="EH398">
        <v>245</v>
      </c>
      <c r="EI398" t="s">
        <v>1628</v>
      </c>
      <c r="EJ398" t="s">
        <v>137</v>
      </c>
      <c r="EK398" t="s">
        <v>1629</v>
      </c>
      <c r="EL398" t="s">
        <v>1630</v>
      </c>
      <c r="EM398" t="s">
        <v>1631</v>
      </c>
      <c r="EN398" t="s">
        <v>1632</v>
      </c>
    </row>
    <row r="399" spans="1:148" x14ac:dyDescent="0.25">
      <c r="A399" t="s">
        <v>4552</v>
      </c>
      <c r="B399" t="s">
        <v>4552</v>
      </c>
      <c r="C399" t="s">
        <v>141</v>
      </c>
      <c r="D399" t="s">
        <v>141</v>
      </c>
      <c r="E399" t="s">
        <v>141</v>
      </c>
      <c r="F399" t="s">
        <v>4553</v>
      </c>
      <c r="G399" t="str">
        <f>MID(F399,FIND("&gt;sp|",F399)+4,6)</f>
        <v>Q9HB71</v>
      </c>
      <c r="H399" t="s">
        <v>5482</v>
      </c>
      <c r="I399">
        <v>3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0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0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0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0</v>
      </c>
      <c r="AO399">
        <v>1</v>
      </c>
      <c r="AP399">
        <v>1</v>
      </c>
      <c r="AQ399">
        <v>1</v>
      </c>
      <c r="AR399">
        <v>1</v>
      </c>
      <c r="AS399">
        <v>1</v>
      </c>
      <c r="AT399">
        <v>0</v>
      </c>
      <c r="AU399">
        <v>1</v>
      </c>
      <c r="AV399">
        <v>1</v>
      </c>
      <c r="AW399">
        <v>36</v>
      </c>
      <c r="AX399">
        <v>36</v>
      </c>
      <c r="AY399">
        <v>36</v>
      </c>
      <c r="AZ399">
        <v>5.8586999999999998</v>
      </c>
      <c r="BA399">
        <v>50</v>
      </c>
      <c r="BB399" t="s">
        <v>4554</v>
      </c>
      <c r="BC399">
        <v>0</v>
      </c>
      <c r="BD399">
        <v>14.917999999999999</v>
      </c>
      <c r="BE399" t="s">
        <v>130</v>
      </c>
      <c r="BF399" t="s">
        <v>130</v>
      </c>
      <c r="BG399" t="s">
        <v>130</v>
      </c>
      <c r="BH399" t="s">
        <v>131</v>
      </c>
      <c r="BI399" t="s">
        <v>131</v>
      </c>
      <c r="BJ399" t="s">
        <v>131</v>
      </c>
      <c r="BK399" t="s">
        <v>130</v>
      </c>
      <c r="BL399" t="s">
        <v>130</v>
      </c>
      <c r="BM399" t="s">
        <v>130</v>
      </c>
      <c r="BN399" t="s">
        <v>131</v>
      </c>
      <c r="BO399" t="s">
        <v>131</v>
      </c>
      <c r="BP399" t="s">
        <v>131</v>
      </c>
      <c r="BQ399">
        <v>36</v>
      </c>
      <c r="BR399">
        <v>36</v>
      </c>
      <c r="BS399">
        <v>36</v>
      </c>
      <c r="BT399">
        <v>0</v>
      </c>
      <c r="BU399">
        <v>36</v>
      </c>
      <c r="BV399">
        <v>36</v>
      </c>
      <c r="BW399">
        <v>36</v>
      </c>
      <c r="BX399">
        <v>36</v>
      </c>
      <c r="BY399">
        <v>36</v>
      </c>
      <c r="BZ399">
        <v>0</v>
      </c>
      <c r="CA399">
        <v>36</v>
      </c>
      <c r="CB399">
        <v>36</v>
      </c>
      <c r="CC399">
        <v>47230000</v>
      </c>
      <c r="CD399">
        <v>4471500</v>
      </c>
      <c r="CE399">
        <v>7080800</v>
      </c>
      <c r="CF399">
        <v>5710200</v>
      </c>
      <c r="CG399">
        <v>0</v>
      </c>
      <c r="CH399">
        <v>867660</v>
      </c>
      <c r="CI399">
        <v>708130</v>
      </c>
      <c r="CJ399">
        <v>13469000</v>
      </c>
      <c r="CK399">
        <v>4531700</v>
      </c>
      <c r="CL399">
        <v>6423400</v>
      </c>
      <c r="CM399">
        <v>0</v>
      </c>
      <c r="CN399">
        <v>2313400</v>
      </c>
      <c r="CO399">
        <v>1654200</v>
      </c>
      <c r="CP399">
        <v>23615000</v>
      </c>
      <c r="CQ399">
        <v>2235800</v>
      </c>
      <c r="CR399">
        <v>3540400</v>
      </c>
      <c r="CS399">
        <v>2855100</v>
      </c>
      <c r="CT399">
        <v>0</v>
      </c>
      <c r="CU399">
        <v>433830</v>
      </c>
      <c r="CV399">
        <v>354060</v>
      </c>
      <c r="CW399">
        <v>6734600</v>
      </c>
      <c r="CX399">
        <v>2265900</v>
      </c>
      <c r="CY399">
        <v>3211700</v>
      </c>
      <c r="CZ399">
        <v>0</v>
      </c>
      <c r="DA399">
        <v>1156700</v>
      </c>
      <c r="DB399">
        <v>827100</v>
      </c>
      <c r="DC399">
        <v>21.092359999999999</v>
      </c>
      <c r="DD399">
        <v>21.755479999999999</v>
      </c>
      <c r="DE399">
        <v>21.44511</v>
      </c>
      <c r="DF399">
        <v>9</v>
      </c>
      <c r="DG399">
        <v>18.726769999999998</v>
      </c>
      <c r="DH399">
        <v>18.433630000000001</v>
      </c>
      <c r="DI399">
        <v>22.683160000000001</v>
      </c>
      <c r="DJ399">
        <v>21.111650000000001</v>
      </c>
      <c r="DK399">
        <v>21.614909999999998</v>
      </c>
      <c r="DL399">
        <v>9</v>
      </c>
      <c r="DM399">
        <v>20.141580000000001</v>
      </c>
      <c r="DN399">
        <v>19.657699999999998</v>
      </c>
      <c r="DO399">
        <v>0.30187629165562302</v>
      </c>
      <c r="DP399">
        <v>-0.37225596110026199</v>
      </c>
      <c r="DQ399">
        <v>6.3173909812685405E-2</v>
      </c>
      <c r="DR399">
        <v>-0.879626592000326</v>
      </c>
      <c r="DS399">
        <v>0.87957247640005398</v>
      </c>
      <c r="DT399">
        <v>6.0441824595133502</v>
      </c>
      <c r="DU399">
        <v>1</v>
      </c>
      <c r="DV399">
        <v>1</v>
      </c>
      <c r="DW399">
        <v>1</v>
      </c>
      <c r="DX399">
        <v>0</v>
      </c>
      <c r="DY399">
        <v>0</v>
      </c>
      <c r="DZ399">
        <v>0</v>
      </c>
      <c r="EA399">
        <v>1</v>
      </c>
      <c r="EB399">
        <v>1</v>
      </c>
      <c r="EC399">
        <v>1</v>
      </c>
      <c r="ED399">
        <v>0</v>
      </c>
      <c r="EE399">
        <v>0</v>
      </c>
      <c r="EF399">
        <v>0</v>
      </c>
      <c r="EG399">
        <v>6</v>
      </c>
      <c r="EH399">
        <v>636</v>
      </c>
      <c r="EI399">
        <v>319</v>
      </c>
      <c r="EJ399" t="b">
        <v>1</v>
      </c>
      <c r="EK399">
        <v>345</v>
      </c>
      <c r="EL399" t="s">
        <v>4555</v>
      </c>
      <c r="EM399" t="s">
        <v>4556</v>
      </c>
      <c r="EN399">
        <v>1642</v>
      </c>
    </row>
    <row r="400" spans="1:148" x14ac:dyDescent="0.25">
      <c r="A400" t="s">
        <v>1053</v>
      </c>
      <c r="B400" t="s">
        <v>1054</v>
      </c>
      <c r="C400" t="s">
        <v>1055</v>
      </c>
      <c r="D400" t="s">
        <v>1055</v>
      </c>
      <c r="E400" t="s">
        <v>1055</v>
      </c>
      <c r="F400" t="s">
        <v>1056</v>
      </c>
      <c r="G400" t="str">
        <f>MID(F400,FIND("&gt;sp|",F400)+4,6)</f>
        <v>P11586</v>
      </c>
      <c r="H400" t="s">
        <v>5071</v>
      </c>
      <c r="I400">
        <v>3</v>
      </c>
      <c r="J400">
        <v>6</v>
      </c>
      <c r="K400">
        <v>6</v>
      </c>
      <c r="L400">
        <v>6</v>
      </c>
      <c r="M400">
        <v>2</v>
      </c>
      <c r="N400">
        <v>2</v>
      </c>
      <c r="O400">
        <v>2</v>
      </c>
      <c r="P400">
        <v>2</v>
      </c>
      <c r="Q400">
        <v>3</v>
      </c>
      <c r="R400">
        <v>1</v>
      </c>
      <c r="S400">
        <v>3</v>
      </c>
      <c r="T400">
        <v>1</v>
      </c>
      <c r="U400">
        <v>1</v>
      </c>
      <c r="V400">
        <v>5</v>
      </c>
      <c r="W400">
        <v>3</v>
      </c>
      <c r="X400">
        <v>4</v>
      </c>
      <c r="Y400">
        <v>2</v>
      </c>
      <c r="Z400">
        <v>2</v>
      </c>
      <c r="AA400">
        <v>2</v>
      </c>
      <c r="AB400">
        <v>2</v>
      </c>
      <c r="AC400">
        <v>3</v>
      </c>
      <c r="AD400">
        <v>1</v>
      </c>
      <c r="AE400">
        <v>3</v>
      </c>
      <c r="AF400">
        <v>1</v>
      </c>
      <c r="AG400">
        <v>1</v>
      </c>
      <c r="AH400">
        <v>5</v>
      </c>
      <c r="AI400">
        <v>3</v>
      </c>
      <c r="AJ400">
        <v>4</v>
      </c>
      <c r="AK400">
        <v>2</v>
      </c>
      <c r="AL400">
        <v>2</v>
      </c>
      <c r="AM400">
        <v>2</v>
      </c>
      <c r="AN400">
        <v>2</v>
      </c>
      <c r="AO400">
        <v>3</v>
      </c>
      <c r="AP400">
        <v>1</v>
      </c>
      <c r="AQ400">
        <v>3</v>
      </c>
      <c r="AR400">
        <v>1</v>
      </c>
      <c r="AS400">
        <v>1</v>
      </c>
      <c r="AT400">
        <v>5</v>
      </c>
      <c r="AU400">
        <v>3</v>
      </c>
      <c r="AV400">
        <v>4</v>
      </c>
      <c r="AW400">
        <v>13.9</v>
      </c>
      <c r="AX400">
        <v>13.9</v>
      </c>
      <c r="AY400">
        <v>13.9</v>
      </c>
      <c r="AZ400">
        <v>101.56</v>
      </c>
      <c r="BA400">
        <v>935</v>
      </c>
      <c r="BB400" t="s">
        <v>1057</v>
      </c>
      <c r="BC400">
        <v>0</v>
      </c>
      <c r="BD400">
        <v>40.014000000000003</v>
      </c>
      <c r="BE400" t="s">
        <v>131</v>
      </c>
      <c r="BF400" t="s">
        <v>131</v>
      </c>
      <c r="BG400" t="s">
        <v>131</v>
      </c>
      <c r="BH400" t="s">
        <v>131</v>
      </c>
      <c r="BI400" t="s">
        <v>131</v>
      </c>
      <c r="BJ400" t="s">
        <v>131</v>
      </c>
      <c r="BK400" t="s">
        <v>131</v>
      </c>
      <c r="BL400" t="s">
        <v>131</v>
      </c>
      <c r="BM400" t="s">
        <v>131</v>
      </c>
      <c r="BN400" t="s">
        <v>130</v>
      </c>
      <c r="BO400" t="s">
        <v>130</v>
      </c>
      <c r="BP400" t="s">
        <v>130</v>
      </c>
      <c r="BQ400">
        <v>5.8</v>
      </c>
      <c r="BR400">
        <v>5.8</v>
      </c>
      <c r="BS400">
        <v>5.8</v>
      </c>
      <c r="BT400">
        <v>2.8</v>
      </c>
      <c r="BU400">
        <v>8.6</v>
      </c>
      <c r="BV400">
        <v>1.3</v>
      </c>
      <c r="BW400">
        <v>8.8000000000000007</v>
      </c>
      <c r="BX400">
        <v>1.3</v>
      </c>
      <c r="BY400">
        <v>1.3</v>
      </c>
      <c r="BZ400">
        <v>10.9</v>
      </c>
      <c r="CA400">
        <v>7.3</v>
      </c>
      <c r="CB400">
        <v>10.3</v>
      </c>
      <c r="CC400">
        <v>200720000</v>
      </c>
      <c r="CD400">
        <v>5077700</v>
      </c>
      <c r="CE400">
        <v>8423600</v>
      </c>
      <c r="CF400">
        <v>5430100</v>
      </c>
      <c r="CG400">
        <v>17355000</v>
      </c>
      <c r="CH400">
        <v>10179000</v>
      </c>
      <c r="CI400">
        <v>6905700</v>
      </c>
      <c r="CJ400">
        <v>13419000</v>
      </c>
      <c r="CK400">
        <v>5130900</v>
      </c>
      <c r="CL400">
        <v>7369400</v>
      </c>
      <c r="CM400">
        <v>37628000</v>
      </c>
      <c r="CN400">
        <v>29576000</v>
      </c>
      <c r="CO400">
        <v>54221000</v>
      </c>
      <c r="CP400">
        <v>3859900</v>
      </c>
      <c r="CQ400">
        <v>97647</v>
      </c>
      <c r="CR400">
        <v>161990</v>
      </c>
      <c r="CS400">
        <v>104420</v>
      </c>
      <c r="CT400">
        <v>333760</v>
      </c>
      <c r="CU400">
        <v>195750</v>
      </c>
      <c r="CV400">
        <v>132800</v>
      </c>
      <c r="CW400">
        <v>258050</v>
      </c>
      <c r="CX400">
        <v>98671</v>
      </c>
      <c r="CY400">
        <v>141720</v>
      </c>
      <c r="CZ400">
        <v>723620</v>
      </c>
      <c r="DA400">
        <v>568770</v>
      </c>
      <c r="DB400">
        <v>1042700</v>
      </c>
      <c r="DC400">
        <v>16.575289999999999</v>
      </c>
      <c r="DD400">
        <v>17.30555</v>
      </c>
      <c r="DE400">
        <v>16.672039999999999</v>
      </c>
      <c r="DF400">
        <v>18.34845</v>
      </c>
      <c r="DG400">
        <v>17.57865</v>
      </c>
      <c r="DH400">
        <v>17.018899999999999</v>
      </c>
      <c r="DI400">
        <v>17.97729</v>
      </c>
      <c r="DJ400">
        <v>16.590340000000001</v>
      </c>
      <c r="DK400">
        <v>17.112680000000001</v>
      </c>
      <c r="DL400">
        <v>19.464870000000001</v>
      </c>
      <c r="DM400">
        <v>19.11749</v>
      </c>
      <c r="DN400">
        <v>19.991890000000001</v>
      </c>
      <c r="DO400">
        <v>0.33340523286916701</v>
      </c>
      <c r="DP400">
        <v>-0.37581316630045702</v>
      </c>
      <c r="DQ400">
        <v>1.8152190909083199</v>
      </c>
      <c r="DR400">
        <v>-1.87608273824056</v>
      </c>
      <c r="DS400">
        <v>0.82451355735021703</v>
      </c>
      <c r="DT400">
        <v>-0.79770914713541796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3</v>
      </c>
      <c r="EE400">
        <v>3</v>
      </c>
      <c r="EF400">
        <v>3</v>
      </c>
      <c r="EG400">
        <v>9</v>
      </c>
      <c r="EH400">
        <v>176</v>
      </c>
      <c r="EI400" t="s">
        <v>1058</v>
      </c>
      <c r="EJ400" t="s">
        <v>148</v>
      </c>
      <c r="EK400" t="s">
        <v>1059</v>
      </c>
      <c r="EL400" t="s">
        <v>1060</v>
      </c>
      <c r="EM400" t="s">
        <v>1061</v>
      </c>
      <c r="EN400" t="s">
        <v>1062</v>
      </c>
    </row>
    <row r="401" spans="1:148" x14ac:dyDescent="0.25">
      <c r="A401" t="s">
        <v>1098</v>
      </c>
      <c r="B401" t="s">
        <v>1099</v>
      </c>
      <c r="C401" t="s">
        <v>1100</v>
      </c>
      <c r="D401" t="s">
        <v>144</v>
      </c>
      <c r="E401" t="s">
        <v>1101</v>
      </c>
      <c r="F401" t="s">
        <v>1102</v>
      </c>
      <c r="G401" t="str">
        <f>MID(F401,FIND("&gt;sp|",F401)+4,6)</f>
        <v>P12236</v>
      </c>
      <c r="H401" t="s">
        <v>5075</v>
      </c>
      <c r="I401">
        <v>2</v>
      </c>
      <c r="J401">
        <v>11</v>
      </c>
      <c r="K401">
        <v>4</v>
      </c>
      <c r="L401">
        <v>3</v>
      </c>
      <c r="M401">
        <v>11</v>
      </c>
      <c r="N401">
        <v>10</v>
      </c>
      <c r="O401">
        <v>10</v>
      </c>
      <c r="P401">
        <v>9</v>
      </c>
      <c r="Q401">
        <v>11</v>
      </c>
      <c r="R401">
        <v>10</v>
      </c>
      <c r="S401">
        <v>11</v>
      </c>
      <c r="T401">
        <v>11</v>
      </c>
      <c r="U401">
        <v>11</v>
      </c>
      <c r="V401">
        <v>10</v>
      </c>
      <c r="W401">
        <v>10</v>
      </c>
      <c r="X401">
        <v>11</v>
      </c>
      <c r="Y401">
        <v>4</v>
      </c>
      <c r="Z401">
        <v>4</v>
      </c>
      <c r="AA401">
        <v>4</v>
      </c>
      <c r="AB401">
        <v>3</v>
      </c>
      <c r="AC401">
        <v>4</v>
      </c>
      <c r="AD401">
        <v>3</v>
      </c>
      <c r="AE401">
        <v>4</v>
      </c>
      <c r="AF401">
        <v>4</v>
      </c>
      <c r="AG401">
        <v>4</v>
      </c>
      <c r="AH401">
        <v>3</v>
      </c>
      <c r="AI401">
        <v>4</v>
      </c>
      <c r="AJ401">
        <v>4</v>
      </c>
      <c r="AK401">
        <v>3</v>
      </c>
      <c r="AL401">
        <v>3</v>
      </c>
      <c r="AM401">
        <v>3</v>
      </c>
      <c r="AN401">
        <v>2</v>
      </c>
      <c r="AO401">
        <v>3</v>
      </c>
      <c r="AP401">
        <v>2</v>
      </c>
      <c r="AQ401">
        <v>3</v>
      </c>
      <c r="AR401">
        <v>3</v>
      </c>
      <c r="AS401">
        <v>3</v>
      </c>
      <c r="AT401">
        <v>2</v>
      </c>
      <c r="AU401">
        <v>3</v>
      </c>
      <c r="AV401">
        <v>3</v>
      </c>
      <c r="AW401">
        <v>37.9</v>
      </c>
      <c r="AX401">
        <v>16.399999999999999</v>
      </c>
      <c r="AY401">
        <v>12.8</v>
      </c>
      <c r="AZ401">
        <v>32.866</v>
      </c>
      <c r="BA401">
        <v>298</v>
      </c>
      <c r="BB401" t="s">
        <v>1103</v>
      </c>
      <c r="BC401">
        <v>0</v>
      </c>
      <c r="BD401">
        <v>31.347000000000001</v>
      </c>
      <c r="BE401" t="s">
        <v>131</v>
      </c>
      <c r="BF401" t="s">
        <v>130</v>
      </c>
      <c r="BG401" t="s">
        <v>130</v>
      </c>
      <c r="BH401" t="s">
        <v>131</v>
      </c>
      <c r="BI401" t="s">
        <v>130</v>
      </c>
      <c r="BJ401" t="s">
        <v>131</v>
      </c>
      <c r="BK401" t="s">
        <v>130</v>
      </c>
      <c r="BL401" t="s">
        <v>130</v>
      </c>
      <c r="BM401" t="s">
        <v>130</v>
      </c>
      <c r="BN401" t="s">
        <v>130</v>
      </c>
      <c r="BO401" t="s">
        <v>130</v>
      </c>
      <c r="BP401" t="s">
        <v>130</v>
      </c>
      <c r="BQ401">
        <v>37.9</v>
      </c>
      <c r="BR401">
        <v>34.9</v>
      </c>
      <c r="BS401">
        <v>34.9</v>
      </c>
      <c r="BT401">
        <v>32.200000000000003</v>
      </c>
      <c r="BU401">
        <v>37.9</v>
      </c>
      <c r="BV401">
        <v>34.9</v>
      </c>
      <c r="BW401">
        <v>37.9</v>
      </c>
      <c r="BX401">
        <v>37.9</v>
      </c>
      <c r="BY401">
        <v>37.9</v>
      </c>
      <c r="BZ401">
        <v>37.9</v>
      </c>
      <c r="CA401">
        <v>33.9</v>
      </c>
      <c r="CB401">
        <v>37.9</v>
      </c>
      <c r="CC401">
        <v>345670000</v>
      </c>
      <c r="CD401">
        <v>28744000</v>
      </c>
      <c r="CE401">
        <v>37376000</v>
      </c>
      <c r="CF401">
        <v>29033000</v>
      </c>
      <c r="CG401">
        <v>18896000</v>
      </c>
      <c r="CH401">
        <v>23696000</v>
      </c>
      <c r="CI401">
        <v>18280000</v>
      </c>
      <c r="CJ401">
        <v>53573000</v>
      </c>
      <c r="CK401">
        <v>28317000</v>
      </c>
      <c r="CL401">
        <v>45058000</v>
      </c>
      <c r="CM401">
        <v>13439000</v>
      </c>
      <c r="CN401">
        <v>24202000</v>
      </c>
      <c r="CO401">
        <v>25052000</v>
      </c>
      <c r="CP401">
        <v>17283000</v>
      </c>
      <c r="CQ401">
        <v>1437200</v>
      </c>
      <c r="CR401">
        <v>1868800</v>
      </c>
      <c r="CS401">
        <v>1451700</v>
      </c>
      <c r="CT401">
        <v>944810</v>
      </c>
      <c r="CU401">
        <v>1184800</v>
      </c>
      <c r="CV401">
        <v>914010</v>
      </c>
      <c r="CW401">
        <v>2678600</v>
      </c>
      <c r="CX401">
        <v>1415900</v>
      </c>
      <c r="CY401">
        <v>2252900</v>
      </c>
      <c r="CZ401">
        <v>671940</v>
      </c>
      <c r="DA401">
        <v>1210100</v>
      </c>
      <c r="DB401">
        <v>1252600</v>
      </c>
      <c r="DC401">
        <v>20.454830000000001</v>
      </c>
      <c r="DD401">
        <v>20.833680000000001</v>
      </c>
      <c r="DE401">
        <v>20.46931</v>
      </c>
      <c r="DF401">
        <v>19.84966</v>
      </c>
      <c r="DG401">
        <v>20.176210000000001</v>
      </c>
      <c r="DH401">
        <v>19.801850000000002</v>
      </c>
      <c r="DI401">
        <v>21.35305</v>
      </c>
      <c r="DJ401">
        <v>20.43329</v>
      </c>
      <c r="DK401">
        <v>21.103349999999999</v>
      </c>
      <c r="DL401">
        <v>19.357970000000002</v>
      </c>
      <c r="DM401">
        <v>20.206700000000001</v>
      </c>
      <c r="DN401">
        <v>20.256489999999999</v>
      </c>
      <c r="DO401">
        <v>0.55489141957767496</v>
      </c>
      <c r="DP401">
        <v>-0.37728818257649599</v>
      </c>
      <c r="DQ401">
        <v>2.2731015378030599E-3</v>
      </c>
      <c r="DR401">
        <v>2.1883646647147298E-3</v>
      </c>
      <c r="DS401">
        <v>1.7058134580020801</v>
      </c>
      <c r="DT401">
        <v>0.643365224202473</v>
      </c>
      <c r="DU401">
        <v>0</v>
      </c>
      <c r="DV401">
        <v>1</v>
      </c>
      <c r="DW401">
        <v>1</v>
      </c>
      <c r="DX401">
        <v>0</v>
      </c>
      <c r="DY401">
        <v>1</v>
      </c>
      <c r="DZ401">
        <v>0</v>
      </c>
      <c r="EA401">
        <v>3</v>
      </c>
      <c r="EB401">
        <v>3</v>
      </c>
      <c r="EC401">
        <v>2</v>
      </c>
      <c r="ED401">
        <v>2</v>
      </c>
      <c r="EE401">
        <v>1</v>
      </c>
      <c r="EF401">
        <v>1</v>
      </c>
      <c r="EG401">
        <v>15</v>
      </c>
      <c r="EH401">
        <v>181</v>
      </c>
      <c r="EI401" t="s">
        <v>1104</v>
      </c>
      <c r="EJ401" t="s">
        <v>1105</v>
      </c>
      <c r="EK401" t="s">
        <v>1106</v>
      </c>
      <c r="EL401" t="s">
        <v>1107</v>
      </c>
      <c r="EM401" t="s">
        <v>1108</v>
      </c>
      <c r="EN401" t="s">
        <v>1109</v>
      </c>
    </row>
    <row r="402" spans="1:148" x14ac:dyDescent="0.25">
      <c r="A402" t="s">
        <v>1965</v>
      </c>
      <c r="B402" t="s">
        <v>1965</v>
      </c>
      <c r="C402" t="s">
        <v>1966</v>
      </c>
      <c r="D402" t="s">
        <v>1966</v>
      </c>
      <c r="E402" t="s">
        <v>1966</v>
      </c>
      <c r="F402" t="s">
        <v>1967</v>
      </c>
      <c r="G402" t="str">
        <f>MID(F402,FIND("&gt;sp|",F402)+4,6)</f>
        <v>P45880</v>
      </c>
      <c r="H402" t="s">
        <v>5165</v>
      </c>
      <c r="I402">
        <v>6</v>
      </c>
      <c r="J402">
        <v>2</v>
      </c>
      <c r="K402">
        <v>2</v>
      </c>
      <c r="L402">
        <v>2</v>
      </c>
      <c r="M402">
        <v>2</v>
      </c>
      <c r="N402">
        <v>2</v>
      </c>
      <c r="O402">
        <v>2</v>
      </c>
      <c r="P402">
        <v>1</v>
      </c>
      <c r="Q402">
        <v>2</v>
      </c>
      <c r="R402">
        <v>2</v>
      </c>
      <c r="S402">
        <v>2</v>
      </c>
      <c r="T402">
        <v>2</v>
      </c>
      <c r="U402">
        <v>2</v>
      </c>
      <c r="V402">
        <v>2</v>
      </c>
      <c r="W402">
        <v>1</v>
      </c>
      <c r="X402">
        <v>1</v>
      </c>
      <c r="Y402">
        <v>2</v>
      </c>
      <c r="Z402">
        <v>2</v>
      </c>
      <c r="AA402">
        <v>2</v>
      </c>
      <c r="AB402">
        <v>1</v>
      </c>
      <c r="AC402">
        <v>2</v>
      </c>
      <c r="AD402">
        <v>2</v>
      </c>
      <c r="AE402">
        <v>2</v>
      </c>
      <c r="AF402">
        <v>2</v>
      </c>
      <c r="AG402">
        <v>2</v>
      </c>
      <c r="AH402">
        <v>2</v>
      </c>
      <c r="AI402">
        <v>1</v>
      </c>
      <c r="AJ402">
        <v>1</v>
      </c>
      <c r="AK402">
        <v>2</v>
      </c>
      <c r="AL402">
        <v>2</v>
      </c>
      <c r="AM402">
        <v>2</v>
      </c>
      <c r="AN402">
        <v>1</v>
      </c>
      <c r="AO402">
        <v>2</v>
      </c>
      <c r="AP402">
        <v>2</v>
      </c>
      <c r="AQ402">
        <v>2</v>
      </c>
      <c r="AR402">
        <v>2</v>
      </c>
      <c r="AS402">
        <v>2</v>
      </c>
      <c r="AT402">
        <v>2</v>
      </c>
      <c r="AU402">
        <v>1</v>
      </c>
      <c r="AV402">
        <v>1</v>
      </c>
      <c r="AW402">
        <v>7.1</v>
      </c>
      <c r="AX402">
        <v>7.1</v>
      </c>
      <c r="AY402">
        <v>7.1</v>
      </c>
      <c r="AZ402">
        <v>30.347999999999999</v>
      </c>
      <c r="BA402">
        <v>282</v>
      </c>
      <c r="BB402" t="s">
        <v>1968</v>
      </c>
      <c r="BC402">
        <v>0</v>
      </c>
      <c r="BD402">
        <v>11.577999999999999</v>
      </c>
      <c r="BE402" t="s">
        <v>131</v>
      </c>
      <c r="BF402" t="s">
        <v>131</v>
      </c>
      <c r="BG402" t="s">
        <v>131</v>
      </c>
      <c r="BH402" t="s">
        <v>131</v>
      </c>
      <c r="BI402" t="s">
        <v>131</v>
      </c>
      <c r="BJ402" t="s">
        <v>131</v>
      </c>
      <c r="BK402" t="s">
        <v>130</v>
      </c>
      <c r="BL402" t="s">
        <v>130</v>
      </c>
      <c r="BM402" t="s">
        <v>130</v>
      </c>
      <c r="BN402" t="s">
        <v>131</v>
      </c>
      <c r="BO402" t="s">
        <v>130</v>
      </c>
      <c r="BP402" t="s">
        <v>131</v>
      </c>
      <c r="BQ402">
        <v>7.1</v>
      </c>
      <c r="BR402">
        <v>7.1</v>
      </c>
      <c r="BS402">
        <v>7.1</v>
      </c>
      <c r="BT402">
        <v>4.3</v>
      </c>
      <c r="BU402">
        <v>7.1</v>
      </c>
      <c r="BV402">
        <v>7.1</v>
      </c>
      <c r="BW402">
        <v>7.1</v>
      </c>
      <c r="BX402">
        <v>7.1</v>
      </c>
      <c r="BY402">
        <v>7.1</v>
      </c>
      <c r="BZ402">
        <v>7.1</v>
      </c>
      <c r="CA402">
        <v>4.3</v>
      </c>
      <c r="CB402">
        <v>4.3</v>
      </c>
      <c r="CC402">
        <v>297400000</v>
      </c>
      <c r="CD402">
        <v>26130000</v>
      </c>
      <c r="CE402">
        <v>34254000</v>
      </c>
      <c r="CF402">
        <v>23017000</v>
      </c>
      <c r="CG402">
        <v>5631900</v>
      </c>
      <c r="CH402">
        <v>21915000</v>
      </c>
      <c r="CI402">
        <v>14547000</v>
      </c>
      <c r="CJ402">
        <v>54385000</v>
      </c>
      <c r="CK402">
        <v>27639000</v>
      </c>
      <c r="CL402">
        <v>30073000</v>
      </c>
      <c r="CM402">
        <v>19042000</v>
      </c>
      <c r="CN402">
        <v>17548000</v>
      </c>
      <c r="CO402">
        <v>23216000</v>
      </c>
      <c r="CP402">
        <v>21243000</v>
      </c>
      <c r="CQ402">
        <v>1866400</v>
      </c>
      <c r="CR402">
        <v>2446700</v>
      </c>
      <c r="CS402">
        <v>1644000</v>
      </c>
      <c r="CT402">
        <v>402280</v>
      </c>
      <c r="CU402">
        <v>1565400</v>
      </c>
      <c r="CV402">
        <v>1039000</v>
      </c>
      <c r="CW402">
        <v>3884600</v>
      </c>
      <c r="CX402">
        <v>1974200</v>
      </c>
      <c r="CY402">
        <v>2148100</v>
      </c>
      <c r="CZ402">
        <v>1360100</v>
      </c>
      <c r="DA402">
        <v>1253400</v>
      </c>
      <c r="DB402">
        <v>1658300</v>
      </c>
      <c r="DC402">
        <v>20.83183</v>
      </c>
      <c r="DD402">
        <v>21.22241</v>
      </c>
      <c r="DE402">
        <v>20.648779999999999</v>
      </c>
      <c r="DF402">
        <v>18.617840000000001</v>
      </c>
      <c r="DG402">
        <v>20.578099999999999</v>
      </c>
      <c r="DH402">
        <v>19.98676</v>
      </c>
      <c r="DI402">
        <v>21.889330000000001</v>
      </c>
      <c r="DJ402">
        <v>20.912839999999999</v>
      </c>
      <c r="DK402">
        <v>21.03463</v>
      </c>
      <c r="DL402">
        <v>20.37528</v>
      </c>
      <c r="DM402">
        <v>20.25742</v>
      </c>
      <c r="DN402">
        <v>20.661269999999998</v>
      </c>
      <c r="DO402">
        <v>0.46614643253030202</v>
      </c>
      <c r="DP402">
        <v>-0.37792905171712499</v>
      </c>
      <c r="DQ402">
        <v>0.52167685971145505</v>
      </c>
      <c r="DR402">
        <v>-0.70375506083170303</v>
      </c>
      <c r="DS402">
        <v>0.90556186304116004</v>
      </c>
      <c r="DT402">
        <v>1.1734358469645201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1</v>
      </c>
      <c r="EB402">
        <v>1</v>
      </c>
      <c r="EC402">
        <v>1</v>
      </c>
      <c r="ED402">
        <v>0</v>
      </c>
      <c r="EE402">
        <v>1</v>
      </c>
      <c r="EF402">
        <v>0</v>
      </c>
      <c r="EG402">
        <v>4</v>
      </c>
      <c r="EH402">
        <v>289</v>
      </c>
      <c r="EI402" t="s">
        <v>1969</v>
      </c>
      <c r="EJ402" t="s">
        <v>138</v>
      </c>
      <c r="EK402" t="s">
        <v>1970</v>
      </c>
      <c r="EL402" t="s">
        <v>1971</v>
      </c>
      <c r="EM402" t="s">
        <v>1972</v>
      </c>
      <c r="EN402" t="s">
        <v>1973</v>
      </c>
    </row>
    <row r="403" spans="1:148" x14ac:dyDescent="0.25">
      <c r="A403" t="s">
        <v>1774</v>
      </c>
      <c r="B403" t="s">
        <v>1774</v>
      </c>
      <c r="C403" t="s">
        <v>312</v>
      </c>
      <c r="D403" t="s">
        <v>312</v>
      </c>
      <c r="E403" t="s">
        <v>312</v>
      </c>
      <c r="F403" t="s">
        <v>1775</v>
      </c>
      <c r="G403" t="str">
        <f>MID(F403,FIND("&gt;sp|",F403)+4,6)</f>
        <v>P36542</v>
      </c>
      <c r="H403" t="s">
        <v>5144</v>
      </c>
      <c r="I403">
        <v>2</v>
      </c>
      <c r="J403">
        <v>3</v>
      </c>
      <c r="K403">
        <v>3</v>
      </c>
      <c r="L403">
        <v>3</v>
      </c>
      <c r="M403">
        <v>2</v>
      </c>
      <c r="N403">
        <v>2</v>
      </c>
      <c r="O403">
        <v>3</v>
      </c>
      <c r="P403">
        <v>2</v>
      </c>
      <c r="Q403">
        <v>2</v>
      </c>
      <c r="R403">
        <v>2</v>
      </c>
      <c r="S403">
        <v>3</v>
      </c>
      <c r="T403">
        <v>3</v>
      </c>
      <c r="U403">
        <v>2</v>
      </c>
      <c r="V403">
        <v>2</v>
      </c>
      <c r="W403">
        <v>2</v>
      </c>
      <c r="X403">
        <v>2</v>
      </c>
      <c r="Y403">
        <v>2</v>
      </c>
      <c r="Z403">
        <v>2</v>
      </c>
      <c r="AA403">
        <v>3</v>
      </c>
      <c r="AB403">
        <v>2</v>
      </c>
      <c r="AC403">
        <v>2</v>
      </c>
      <c r="AD403">
        <v>2</v>
      </c>
      <c r="AE403">
        <v>3</v>
      </c>
      <c r="AF403">
        <v>3</v>
      </c>
      <c r="AG403">
        <v>2</v>
      </c>
      <c r="AH403">
        <v>2</v>
      </c>
      <c r="AI403">
        <v>2</v>
      </c>
      <c r="AJ403">
        <v>2</v>
      </c>
      <c r="AK403">
        <v>2</v>
      </c>
      <c r="AL403">
        <v>2</v>
      </c>
      <c r="AM403">
        <v>3</v>
      </c>
      <c r="AN403">
        <v>2</v>
      </c>
      <c r="AO403">
        <v>2</v>
      </c>
      <c r="AP403">
        <v>2</v>
      </c>
      <c r="AQ403">
        <v>3</v>
      </c>
      <c r="AR403">
        <v>3</v>
      </c>
      <c r="AS403">
        <v>2</v>
      </c>
      <c r="AT403">
        <v>2</v>
      </c>
      <c r="AU403">
        <v>2</v>
      </c>
      <c r="AV403">
        <v>2</v>
      </c>
      <c r="AW403">
        <v>17.5</v>
      </c>
      <c r="AX403">
        <v>17.5</v>
      </c>
      <c r="AY403">
        <v>17.5</v>
      </c>
      <c r="AZ403">
        <v>32.881</v>
      </c>
      <c r="BA403">
        <v>297</v>
      </c>
      <c r="BB403" t="s">
        <v>1776</v>
      </c>
      <c r="BC403">
        <v>0</v>
      </c>
      <c r="BD403">
        <v>23.638000000000002</v>
      </c>
      <c r="BE403" t="s">
        <v>131</v>
      </c>
      <c r="BF403" t="s">
        <v>130</v>
      </c>
      <c r="BG403" t="s">
        <v>130</v>
      </c>
      <c r="BH403" t="s">
        <v>131</v>
      </c>
      <c r="BI403" t="s">
        <v>131</v>
      </c>
      <c r="BJ403" t="s">
        <v>131</v>
      </c>
      <c r="BK403" t="s">
        <v>130</v>
      </c>
      <c r="BL403" t="s">
        <v>130</v>
      </c>
      <c r="BM403" t="s">
        <v>130</v>
      </c>
      <c r="BN403" t="s">
        <v>130</v>
      </c>
      <c r="BO403" t="s">
        <v>130</v>
      </c>
      <c r="BP403" t="s">
        <v>130</v>
      </c>
      <c r="BQ403">
        <v>7.1</v>
      </c>
      <c r="BR403">
        <v>7.1</v>
      </c>
      <c r="BS403">
        <v>17.5</v>
      </c>
      <c r="BT403">
        <v>7.1</v>
      </c>
      <c r="BU403">
        <v>7.1</v>
      </c>
      <c r="BV403">
        <v>7.1</v>
      </c>
      <c r="BW403">
        <v>17.5</v>
      </c>
      <c r="BX403">
        <v>17.5</v>
      </c>
      <c r="BY403">
        <v>7.1</v>
      </c>
      <c r="BZ403">
        <v>13.8</v>
      </c>
      <c r="CA403">
        <v>7.1</v>
      </c>
      <c r="CB403">
        <v>7.1</v>
      </c>
      <c r="CC403">
        <v>443620000</v>
      </c>
      <c r="CD403">
        <v>29204000</v>
      </c>
      <c r="CE403">
        <v>45024000</v>
      </c>
      <c r="CF403">
        <v>42085000</v>
      </c>
      <c r="CG403">
        <v>11216000</v>
      </c>
      <c r="CH403">
        <v>30384000</v>
      </c>
      <c r="CI403">
        <v>24475000</v>
      </c>
      <c r="CJ403">
        <v>99955000</v>
      </c>
      <c r="CK403">
        <v>26213000</v>
      </c>
      <c r="CL403">
        <v>46798000</v>
      </c>
      <c r="CM403">
        <v>14174000</v>
      </c>
      <c r="CN403">
        <v>28190000</v>
      </c>
      <c r="CO403">
        <v>45899000</v>
      </c>
      <c r="CP403">
        <v>34124000</v>
      </c>
      <c r="CQ403">
        <v>2246500</v>
      </c>
      <c r="CR403">
        <v>3463400</v>
      </c>
      <c r="CS403">
        <v>3237300</v>
      </c>
      <c r="CT403">
        <v>862780</v>
      </c>
      <c r="CU403">
        <v>2337200</v>
      </c>
      <c r="CV403">
        <v>1882700</v>
      </c>
      <c r="CW403">
        <v>7688900</v>
      </c>
      <c r="CX403">
        <v>2016400</v>
      </c>
      <c r="CY403">
        <v>3599900</v>
      </c>
      <c r="CZ403">
        <v>1090300</v>
      </c>
      <c r="DA403">
        <v>2168500</v>
      </c>
      <c r="DB403">
        <v>3530700</v>
      </c>
      <c r="DC403">
        <v>21.099250000000001</v>
      </c>
      <c r="DD403">
        <v>21.723759999999999</v>
      </c>
      <c r="DE403">
        <v>21.626359999999998</v>
      </c>
      <c r="DF403">
        <v>19.718630000000001</v>
      </c>
      <c r="DG403">
        <v>21.15635</v>
      </c>
      <c r="DH403">
        <v>20.844370000000001</v>
      </c>
      <c r="DI403">
        <v>22.87435</v>
      </c>
      <c r="DJ403">
        <v>20.943349999999999</v>
      </c>
      <c r="DK403">
        <v>21.779530000000001</v>
      </c>
      <c r="DL403">
        <v>20.056290000000001</v>
      </c>
      <c r="DM403">
        <v>21.048269999999999</v>
      </c>
      <c r="DN403">
        <v>21.751519999999999</v>
      </c>
      <c r="DO403">
        <v>0.25715369696738699</v>
      </c>
      <c r="DP403">
        <v>-0.38261922200521098</v>
      </c>
      <c r="DQ403">
        <v>0.225226048059078</v>
      </c>
      <c r="DR403">
        <v>-0.37890879313151199</v>
      </c>
      <c r="DS403">
        <v>0.88758048941851697</v>
      </c>
      <c r="DT403">
        <v>0.91000302632649599</v>
      </c>
      <c r="DU403">
        <v>0</v>
      </c>
      <c r="DV403">
        <v>1</v>
      </c>
      <c r="DW403">
        <v>1</v>
      </c>
      <c r="DX403">
        <v>0</v>
      </c>
      <c r="DY403">
        <v>0</v>
      </c>
      <c r="DZ403">
        <v>0</v>
      </c>
      <c r="EA403">
        <v>1</v>
      </c>
      <c r="EB403">
        <v>2</v>
      </c>
      <c r="EC403">
        <v>2</v>
      </c>
      <c r="ED403">
        <v>1</v>
      </c>
      <c r="EE403">
        <v>2</v>
      </c>
      <c r="EF403">
        <v>2</v>
      </c>
      <c r="EG403">
        <v>12</v>
      </c>
      <c r="EH403">
        <v>265</v>
      </c>
      <c r="EI403" t="s">
        <v>1777</v>
      </c>
      <c r="EJ403" t="s">
        <v>135</v>
      </c>
      <c r="EK403" t="s">
        <v>1778</v>
      </c>
      <c r="EL403" t="s">
        <v>1779</v>
      </c>
      <c r="EM403" t="s">
        <v>1780</v>
      </c>
      <c r="EN403" t="s">
        <v>1781</v>
      </c>
    </row>
    <row r="404" spans="1:148" x14ac:dyDescent="0.25">
      <c r="A404" t="s">
        <v>2719</v>
      </c>
      <c r="B404" t="s">
        <v>2719</v>
      </c>
      <c r="C404" t="s">
        <v>2720</v>
      </c>
      <c r="D404" t="s">
        <v>2720</v>
      </c>
      <c r="E404" t="s">
        <v>2720</v>
      </c>
      <c r="F404" t="s">
        <v>2721</v>
      </c>
      <c r="G404" t="str">
        <f>MID(F404,FIND("&gt;sp|",F404)+4,6)</f>
        <v>P62847</v>
      </c>
      <c r="H404" t="s">
        <v>5254</v>
      </c>
      <c r="I404">
        <v>6</v>
      </c>
      <c r="J404">
        <v>8</v>
      </c>
      <c r="K404">
        <v>8</v>
      </c>
      <c r="L404">
        <v>8</v>
      </c>
      <c r="M404">
        <v>7</v>
      </c>
      <c r="N404">
        <v>7</v>
      </c>
      <c r="O404">
        <v>7</v>
      </c>
      <c r="P404">
        <v>6</v>
      </c>
      <c r="Q404">
        <v>7</v>
      </c>
      <c r="R404">
        <v>7</v>
      </c>
      <c r="S404">
        <v>8</v>
      </c>
      <c r="T404">
        <v>7</v>
      </c>
      <c r="U404">
        <v>7</v>
      </c>
      <c r="V404">
        <v>6</v>
      </c>
      <c r="W404">
        <v>6</v>
      </c>
      <c r="X404">
        <v>6</v>
      </c>
      <c r="Y404">
        <v>7</v>
      </c>
      <c r="Z404">
        <v>7</v>
      </c>
      <c r="AA404">
        <v>7</v>
      </c>
      <c r="AB404">
        <v>6</v>
      </c>
      <c r="AC404">
        <v>7</v>
      </c>
      <c r="AD404">
        <v>7</v>
      </c>
      <c r="AE404">
        <v>8</v>
      </c>
      <c r="AF404">
        <v>7</v>
      </c>
      <c r="AG404">
        <v>7</v>
      </c>
      <c r="AH404">
        <v>6</v>
      </c>
      <c r="AI404">
        <v>6</v>
      </c>
      <c r="AJ404">
        <v>6</v>
      </c>
      <c r="AK404">
        <v>7</v>
      </c>
      <c r="AL404">
        <v>7</v>
      </c>
      <c r="AM404">
        <v>7</v>
      </c>
      <c r="AN404">
        <v>6</v>
      </c>
      <c r="AO404">
        <v>7</v>
      </c>
      <c r="AP404">
        <v>7</v>
      </c>
      <c r="AQ404">
        <v>8</v>
      </c>
      <c r="AR404">
        <v>7</v>
      </c>
      <c r="AS404">
        <v>7</v>
      </c>
      <c r="AT404">
        <v>6</v>
      </c>
      <c r="AU404">
        <v>6</v>
      </c>
      <c r="AV404">
        <v>6</v>
      </c>
      <c r="AW404">
        <v>49.2</v>
      </c>
      <c r="AX404">
        <v>49.2</v>
      </c>
      <c r="AY404">
        <v>49.2</v>
      </c>
      <c r="AZ404">
        <v>15.069000000000001</v>
      </c>
      <c r="BA404">
        <v>130</v>
      </c>
      <c r="BB404" t="s">
        <v>2722</v>
      </c>
      <c r="BC404">
        <v>0</v>
      </c>
      <c r="BD404">
        <v>59.841999999999999</v>
      </c>
      <c r="BE404" t="s">
        <v>130</v>
      </c>
      <c r="BF404" t="s">
        <v>130</v>
      </c>
      <c r="BG404" t="s">
        <v>130</v>
      </c>
      <c r="BH404" t="s">
        <v>130</v>
      </c>
      <c r="BI404" t="s">
        <v>130</v>
      </c>
      <c r="BJ404" t="s">
        <v>130</v>
      </c>
      <c r="BK404" t="s">
        <v>130</v>
      </c>
      <c r="BL404" t="s">
        <v>130</v>
      </c>
      <c r="BM404" t="s">
        <v>130</v>
      </c>
      <c r="BN404" t="s">
        <v>130</v>
      </c>
      <c r="BO404" t="s">
        <v>130</v>
      </c>
      <c r="BP404" t="s">
        <v>130</v>
      </c>
      <c r="BQ404">
        <v>40</v>
      </c>
      <c r="BR404">
        <v>40</v>
      </c>
      <c r="BS404">
        <v>43.1</v>
      </c>
      <c r="BT404">
        <v>37.700000000000003</v>
      </c>
      <c r="BU404">
        <v>40</v>
      </c>
      <c r="BV404">
        <v>43.1</v>
      </c>
      <c r="BW404">
        <v>49.2</v>
      </c>
      <c r="BX404">
        <v>43.1</v>
      </c>
      <c r="BY404">
        <v>43.8</v>
      </c>
      <c r="BZ404">
        <v>37.700000000000003</v>
      </c>
      <c r="CA404">
        <v>33.799999999999997</v>
      </c>
      <c r="CB404">
        <v>36.200000000000003</v>
      </c>
      <c r="CC404">
        <v>4351000000</v>
      </c>
      <c r="CD404">
        <v>182240000</v>
      </c>
      <c r="CE404">
        <v>249350000</v>
      </c>
      <c r="CF404">
        <v>230640000</v>
      </c>
      <c r="CG404">
        <v>518070000</v>
      </c>
      <c r="CH404">
        <v>709350000</v>
      </c>
      <c r="CI404">
        <v>506230000</v>
      </c>
      <c r="CJ404">
        <v>503750000</v>
      </c>
      <c r="CK404">
        <v>187750000</v>
      </c>
      <c r="CL404">
        <v>246350000</v>
      </c>
      <c r="CM404">
        <v>252530000</v>
      </c>
      <c r="CN404">
        <v>278280000</v>
      </c>
      <c r="CO404">
        <v>486430000</v>
      </c>
      <c r="CP404">
        <v>725160000</v>
      </c>
      <c r="CQ404">
        <v>30373000</v>
      </c>
      <c r="CR404">
        <v>41558000</v>
      </c>
      <c r="CS404">
        <v>38441000</v>
      </c>
      <c r="CT404">
        <v>86346000</v>
      </c>
      <c r="CU404">
        <v>118230000</v>
      </c>
      <c r="CV404">
        <v>84372000</v>
      </c>
      <c r="CW404">
        <v>83958000</v>
      </c>
      <c r="CX404">
        <v>31292000</v>
      </c>
      <c r="CY404">
        <v>41059000</v>
      </c>
      <c r="CZ404">
        <v>42088000</v>
      </c>
      <c r="DA404">
        <v>46379000</v>
      </c>
      <c r="DB404">
        <v>81072000</v>
      </c>
      <c r="DC404">
        <v>24.856290000000001</v>
      </c>
      <c r="DD404">
        <v>25.308620000000001</v>
      </c>
      <c r="DE404">
        <v>25.19614</v>
      </c>
      <c r="DF404">
        <v>26.363630000000001</v>
      </c>
      <c r="DG404">
        <v>26.817019999999999</v>
      </c>
      <c r="DH404">
        <v>26.330259999999999</v>
      </c>
      <c r="DI404">
        <v>26.323160000000001</v>
      </c>
      <c r="DJ404">
        <v>24.899290000000001</v>
      </c>
      <c r="DK404">
        <v>25.29119</v>
      </c>
      <c r="DL404">
        <v>25.326910000000002</v>
      </c>
      <c r="DM404">
        <v>25.46697</v>
      </c>
      <c r="DN404">
        <v>26.2727</v>
      </c>
      <c r="DO404">
        <v>0.35904859861650801</v>
      </c>
      <c r="DP404">
        <v>-0.38419914245605502</v>
      </c>
      <c r="DQ404">
        <v>1.1475094564634301</v>
      </c>
      <c r="DR404">
        <v>0.81477737426757801</v>
      </c>
      <c r="DS404">
        <v>2.5784981033020098</v>
      </c>
      <c r="DT404">
        <v>-1.3832855224609399</v>
      </c>
      <c r="DU404">
        <v>2</v>
      </c>
      <c r="DV404">
        <v>1</v>
      </c>
      <c r="DW404">
        <v>3</v>
      </c>
      <c r="DX404">
        <v>6</v>
      </c>
      <c r="DY404">
        <v>8</v>
      </c>
      <c r="DZ404">
        <v>5</v>
      </c>
      <c r="EA404">
        <v>4</v>
      </c>
      <c r="EB404">
        <v>3</v>
      </c>
      <c r="EC404">
        <v>3</v>
      </c>
      <c r="ED404">
        <v>4</v>
      </c>
      <c r="EE404">
        <v>2</v>
      </c>
      <c r="EF404">
        <v>4</v>
      </c>
      <c r="EG404">
        <v>45</v>
      </c>
      <c r="EH404">
        <v>379</v>
      </c>
      <c r="EI404" t="s">
        <v>2723</v>
      </c>
      <c r="EJ404" t="s">
        <v>512</v>
      </c>
      <c r="EK404" t="s">
        <v>2724</v>
      </c>
      <c r="EL404" t="s">
        <v>2725</v>
      </c>
      <c r="EM404" t="s">
        <v>2726</v>
      </c>
      <c r="EN404" t="s">
        <v>2727</v>
      </c>
      <c r="EP404" t="s">
        <v>2728</v>
      </c>
      <c r="ER404" t="s">
        <v>2729</v>
      </c>
    </row>
    <row r="405" spans="1:148" x14ac:dyDescent="0.25">
      <c r="A405" t="s">
        <v>2541</v>
      </c>
      <c r="B405" t="s">
        <v>2542</v>
      </c>
      <c r="C405" t="s">
        <v>2543</v>
      </c>
      <c r="D405" t="s">
        <v>2543</v>
      </c>
      <c r="E405" t="s">
        <v>2543</v>
      </c>
      <c r="F405" t="s">
        <v>2544</v>
      </c>
      <c r="G405" t="str">
        <f>MID(F405,FIND("&gt;sp|",F405)+4,6)</f>
        <v>P62244</v>
      </c>
      <c r="H405" t="s">
        <v>5234</v>
      </c>
      <c r="I405">
        <v>8</v>
      </c>
      <c r="J405">
        <v>6</v>
      </c>
      <c r="K405">
        <v>6</v>
      </c>
      <c r="L405">
        <v>6</v>
      </c>
      <c r="M405">
        <v>6</v>
      </c>
      <c r="N405">
        <v>6</v>
      </c>
      <c r="O405">
        <v>6</v>
      </c>
      <c r="P405">
        <v>6</v>
      </c>
      <c r="Q405">
        <v>6</v>
      </c>
      <c r="R405">
        <v>6</v>
      </c>
      <c r="S405">
        <v>6</v>
      </c>
      <c r="T405">
        <v>6</v>
      </c>
      <c r="U405">
        <v>6</v>
      </c>
      <c r="V405">
        <v>6</v>
      </c>
      <c r="W405">
        <v>5</v>
      </c>
      <c r="X405">
        <v>6</v>
      </c>
      <c r="Y405">
        <v>6</v>
      </c>
      <c r="Z405">
        <v>6</v>
      </c>
      <c r="AA405">
        <v>6</v>
      </c>
      <c r="AB405">
        <v>6</v>
      </c>
      <c r="AC405">
        <v>6</v>
      </c>
      <c r="AD405">
        <v>6</v>
      </c>
      <c r="AE405">
        <v>6</v>
      </c>
      <c r="AF405">
        <v>6</v>
      </c>
      <c r="AG405">
        <v>6</v>
      </c>
      <c r="AH405">
        <v>6</v>
      </c>
      <c r="AI405">
        <v>5</v>
      </c>
      <c r="AJ405">
        <v>6</v>
      </c>
      <c r="AK405">
        <v>6</v>
      </c>
      <c r="AL405">
        <v>6</v>
      </c>
      <c r="AM405">
        <v>6</v>
      </c>
      <c r="AN405">
        <v>6</v>
      </c>
      <c r="AO405">
        <v>6</v>
      </c>
      <c r="AP405">
        <v>6</v>
      </c>
      <c r="AQ405">
        <v>6</v>
      </c>
      <c r="AR405">
        <v>6</v>
      </c>
      <c r="AS405">
        <v>6</v>
      </c>
      <c r="AT405">
        <v>6</v>
      </c>
      <c r="AU405">
        <v>5</v>
      </c>
      <c r="AV405">
        <v>6</v>
      </c>
      <c r="AW405">
        <v>51</v>
      </c>
      <c r="AX405">
        <v>51</v>
      </c>
      <c r="AY405">
        <v>51</v>
      </c>
      <c r="AZ405">
        <v>11.477</v>
      </c>
      <c r="BA405">
        <v>100</v>
      </c>
      <c r="BB405" t="s">
        <v>2545</v>
      </c>
      <c r="BC405">
        <v>0</v>
      </c>
      <c r="BD405">
        <v>48.697000000000003</v>
      </c>
      <c r="BE405" t="s">
        <v>130</v>
      </c>
      <c r="BF405" t="s">
        <v>130</v>
      </c>
      <c r="BG405" t="s">
        <v>130</v>
      </c>
      <c r="BH405" t="s">
        <v>130</v>
      </c>
      <c r="BI405" t="s">
        <v>130</v>
      </c>
      <c r="BJ405" t="s">
        <v>130</v>
      </c>
      <c r="BK405" t="s">
        <v>130</v>
      </c>
      <c r="BL405" t="s">
        <v>130</v>
      </c>
      <c r="BM405" t="s">
        <v>130</v>
      </c>
      <c r="BN405" t="s">
        <v>130</v>
      </c>
      <c r="BO405" t="s">
        <v>130</v>
      </c>
      <c r="BP405" t="s">
        <v>130</v>
      </c>
      <c r="BQ405">
        <v>51</v>
      </c>
      <c r="BR405">
        <v>51</v>
      </c>
      <c r="BS405">
        <v>51</v>
      </c>
      <c r="BT405">
        <v>51</v>
      </c>
      <c r="BU405">
        <v>51</v>
      </c>
      <c r="BV405">
        <v>51</v>
      </c>
      <c r="BW405">
        <v>51</v>
      </c>
      <c r="BX405">
        <v>51</v>
      </c>
      <c r="BY405">
        <v>51</v>
      </c>
      <c r="BZ405">
        <v>51</v>
      </c>
      <c r="CA405">
        <v>51</v>
      </c>
      <c r="CB405">
        <v>51</v>
      </c>
      <c r="CC405">
        <v>6822700000</v>
      </c>
      <c r="CD405">
        <v>255320000</v>
      </c>
      <c r="CE405">
        <v>562460000</v>
      </c>
      <c r="CF405">
        <v>393370000</v>
      </c>
      <c r="CG405">
        <v>506030000</v>
      </c>
      <c r="CH405">
        <v>989510000</v>
      </c>
      <c r="CI405">
        <v>767650000</v>
      </c>
      <c r="CJ405">
        <v>747110000</v>
      </c>
      <c r="CK405">
        <v>373760000</v>
      </c>
      <c r="CL405">
        <v>450050000</v>
      </c>
      <c r="CM405">
        <v>451910000</v>
      </c>
      <c r="CN405">
        <v>496630000</v>
      </c>
      <c r="CO405">
        <v>828900000</v>
      </c>
      <c r="CP405">
        <v>974670000</v>
      </c>
      <c r="CQ405">
        <v>36474000</v>
      </c>
      <c r="CR405">
        <v>80351000</v>
      </c>
      <c r="CS405">
        <v>56196000</v>
      </c>
      <c r="CT405">
        <v>72290000</v>
      </c>
      <c r="CU405">
        <v>141360000</v>
      </c>
      <c r="CV405">
        <v>109660000</v>
      </c>
      <c r="CW405">
        <v>106730000</v>
      </c>
      <c r="CX405">
        <v>53395000</v>
      </c>
      <c r="CY405">
        <v>64293000</v>
      </c>
      <c r="CZ405">
        <v>64559000</v>
      </c>
      <c r="DA405">
        <v>70947000</v>
      </c>
      <c r="DB405">
        <v>118410000</v>
      </c>
      <c r="DC405">
        <v>25.120370000000001</v>
      </c>
      <c r="DD405">
        <v>26.259810000000002</v>
      </c>
      <c r="DE405">
        <v>25.743960000000001</v>
      </c>
      <c r="DF405">
        <v>26.107289999999999</v>
      </c>
      <c r="DG405">
        <v>27.0748</v>
      </c>
      <c r="DH405">
        <v>26.708459999999999</v>
      </c>
      <c r="DI405">
        <v>26.66939</v>
      </c>
      <c r="DJ405">
        <v>25.670200000000001</v>
      </c>
      <c r="DK405">
        <v>25.93816</v>
      </c>
      <c r="DL405">
        <v>25.944109999999998</v>
      </c>
      <c r="DM405">
        <v>26.08024</v>
      </c>
      <c r="DN405">
        <v>26.819220000000001</v>
      </c>
      <c r="DO405">
        <v>0.36062547791813698</v>
      </c>
      <c r="DP405">
        <v>-0.38453610738118699</v>
      </c>
      <c r="DQ405">
        <v>0.37332963301393202</v>
      </c>
      <c r="DR405">
        <v>0.34899457295735598</v>
      </c>
      <c r="DS405">
        <v>0.99735762714185106</v>
      </c>
      <c r="DT405">
        <v>-0.92213694254557399</v>
      </c>
      <c r="DU405">
        <v>3</v>
      </c>
      <c r="DV405">
        <v>5</v>
      </c>
      <c r="DW405">
        <v>6</v>
      </c>
      <c r="DX405">
        <v>7</v>
      </c>
      <c r="DY405">
        <v>8</v>
      </c>
      <c r="DZ405">
        <v>8</v>
      </c>
      <c r="EA405">
        <v>6</v>
      </c>
      <c r="EB405">
        <v>5</v>
      </c>
      <c r="EC405">
        <v>5</v>
      </c>
      <c r="ED405">
        <v>4</v>
      </c>
      <c r="EE405">
        <v>6</v>
      </c>
      <c r="EF405">
        <v>7</v>
      </c>
      <c r="EG405">
        <v>70</v>
      </c>
      <c r="EH405">
        <v>359</v>
      </c>
      <c r="EI405" t="s">
        <v>2546</v>
      </c>
      <c r="EJ405" t="s">
        <v>148</v>
      </c>
      <c r="EK405" t="s">
        <v>2547</v>
      </c>
      <c r="EL405" t="s">
        <v>2548</v>
      </c>
      <c r="EM405" t="s">
        <v>2549</v>
      </c>
      <c r="EN405" t="s">
        <v>2550</v>
      </c>
      <c r="EP405">
        <v>117</v>
      </c>
      <c r="ER405">
        <v>4</v>
      </c>
    </row>
    <row r="406" spans="1:148" x14ac:dyDescent="0.25">
      <c r="A406" t="s">
        <v>3568</v>
      </c>
      <c r="B406" t="s">
        <v>3568</v>
      </c>
      <c r="C406" t="s">
        <v>3569</v>
      </c>
      <c r="D406" t="s">
        <v>3569</v>
      </c>
      <c r="E406" t="s">
        <v>3569</v>
      </c>
      <c r="F406" t="s">
        <v>3570</v>
      </c>
      <c r="G406" t="str">
        <f>MID(F406,FIND("&gt;sp|",F406)+4,6)</f>
        <v>Q15233</v>
      </c>
      <c r="H406" t="s">
        <v>5347</v>
      </c>
      <c r="I406">
        <v>5</v>
      </c>
      <c r="J406">
        <v>3</v>
      </c>
      <c r="K406">
        <v>3</v>
      </c>
      <c r="L406">
        <v>3</v>
      </c>
      <c r="M406">
        <v>3</v>
      </c>
      <c r="N406">
        <v>2</v>
      </c>
      <c r="O406">
        <v>3</v>
      </c>
      <c r="P406">
        <v>2</v>
      </c>
      <c r="Q406">
        <v>3</v>
      </c>
      <c r="R406">
        <v>2</v>
      </c>
      <c r="S406">
        <v>2</v>
      </c>
      <c r="T406">
        <v>2</v>
      </c>
      <c r="U406">
        <v>3</v>
      </c>
      <c r="V406">
        <v>3</v>
      </c>
      <c r="W406">
        <v>2</v>
      </c>
      <c r="X406">
        <v>2</v>
      </c>
      <c r="Y406">
        <v>3</v>
      </c>
      <c r="Z406">
        <v>2</v>
      </c>
      <c r="AA406">
        <v>3</v>
      </c>
      <c r="AB406">
        <v>2</v>
      </c>
      <c r="AC406">
        <v>3</v>
      </c>
      <c r="AD406">
        <v>2</v>
      </c>
      <c r="AE406">
        <v>2</v>
      </c>
      <c r="AF406">
        <v>2</v>
      </c>
      <c r="AG406">
        <v>3</v>
      </c>
      <c r="AH406">
        <v>3</v>
      </c>
      <c r="AI406">
        <v>2</v>
      </c>
      <c r="AJ406">
        <v>2</v>
      </c>
      <c r="AK406">
        <v>3</v>
      </c>
      <c r="AL406">
        <v>2</v>
      </c>
      <c r="AM406">
        <v>3</v>
      </c>
      <c r="AN406">
        <v>2</v>
      </c>
      <c r="AO406">
        <v>3</v>
      </c>
      <c r="AP406">
        <v>2</v>
      </c>
      <c r="AQ406">
        <v>2</v>
      </c>
      <c r="AR406">
        <v>2</v>
      </c>
      <c r="AS406">
        <v>3</v>
      </c>
      <c r="AT406">
        <v>3</v>
      </c>
      <c r="AU406">
        <v>2</v>
      </c>
      <c r="AV406">
        <v>2</v>
      </c>
      <c r="AW406">
        <v>11.8</v>
      </c>
      <c r="AX406">
        <v>11.8</v>
      </c>
      <c r="AY406">
        <v>11.8</v>
      </c>
      <c r="AZ406">
        <v>43.866</v>
      </c>
      <c r="BA406">
        <v>382</v>
      </c>
      <c r="BB406" t="s">
        <v>3571</v>
      </c>
      <c r="BC406">
        <v>0</v>
      </c>
      <c r="BD406">
        <v>25.48</v>
      </c>
      <c r="BE406" t="s">
        <v>130</v>
      </c>
      <c r="BF406" t="s">
        <v>130</v>
      </c>
      <c r="BG406" t="s">
        <v>130</v>
      </c>
      <c r="BH406" t="s">
        <v>130</v>
      </c>
      <c r="BI406" t="s">
        <v>130</v>
      </c>
      <c r="BJ406" t="s">
        <v>130</v>
      </c>
      <c r="BK406" t="s">
        <v>130</v>
      </c>
      <c r="BL406" t="s">
        <v>130</v>
      </c>
      <c r="BM406" t="s">
        <v>130</v>
      </c>
      <c r="BN406" t="s">
        <v>130</v>
      </c>
      <c r="BO406" t="s">
        <v>130</v>
      </c>
      <c r="BP406" t="s">
        <v>130</v>
      </c>
      <c r="BQ406">
        <v>11.8</v>
      </c>
      <c r="BR406">
        <v>9.1999999999999993</v>
      </c>
      <c r="BS406">
        <v>11.8</v>
      </c>
      <c r="BT406">
        <v>5.8</v>
      </c>
      <c r="BU406">
        <v>11.8</v>
      </c>
      <c r="BV406">
        <v>5.8</v>
      </c>
      <c r="BW406">
        <v>9.1999999999999993</v>
      </c>
      <c r="BX406">
        <v>5.8</v>
      </c>
      <c r="BY406">
        <v>11.8</v>
      </c>
      <c r="BZ406">
        <v>11.8</v>
      </c>
      <c r="CA406">
        <v>5.8</v>
      </c>
      <c r="CB406">
        <v>5.8</v>
      </c>
      <c r="CC406">
        <v>198210000</v>
      </c>
      <c r="CD406">
        <v>16364000</v>
      </c>
      <c r="CE406">
        <v>17940000</v>
      </c>
      <c r="CF406">
        <v>11174000</v>
      </c>
      <c r="CG406">
        <v>9757200</v>
      </c>
      <c r="CH406">
        <v>17303000</v>
      </c>
      <c r="CI406">
        <v>9862600</v>
      </c>
      <c r="CJ406">
        <v>36058000</v>
      </c>
      <c r="CK406">
        <v>8901600</v>
      </c>
      <c r="CL406">
        <v>22918000</v>
      </c>
      <c r="CM406">
        <v>15110000</v>
      </c>
      <c r="CN406">
        <v>11507000</v>
      </c>
      <c r="CO406">
        <v>21312000</v>
      </c>
      <c r="CP406">
        <v>9910400</v>
      </c>
      <c r="CQ406">
        <v>818220</v>
      </c>
      <c r="CR406">
        <v>897010</v>
      </c>
      <c r="CS406">
        <v>558690</v>
      </c>
      <c r="CT406">
        <v>487860</v>
      </c>
      <c r="CU406">
        <v>865160</v>
      </c>
      <c r="CV406">
        <v>493130</v>
      </c>
      <c r="CW406">
        <v>1802900</v>
      </c>
      <c r="CX406">
        <v>445080</v>
      </c>
      <c r="CY406">
        <v>1145900</v>
      </c>
      <c r="CZ406">
        <v>755520</v>
      </c>
      <c r="DA406">
        <v>575370</v>
      </c>
      <c r="DB406">
        <v>1065600</v>
      </c>
      <c r="DC406">
        <v>19.642130000000002</v>
      </c>
      <c r="DD406">
        <v>19.77477</v>
      </c>
      <c r="DE406">
        <v>19.09169</v>
      </c>
      <c r="DF406">
        <v>18.89611</v>
      </c>
      <c r="DG406">
        <v>19.72261</v>
      </c>
      <c r="DH406">
        <v>18.91161</v>
      </c>
      <c r="DI406">
        <v>20.781890000000001</v>
      </c>
      <c r="DJ406">
        <v>18.7637</v>
      </c>
      <c r="DK406">
        <v>20.128050000000002</v>
      </c>
      <c r="DL406">
        <v>19.52711</v>
      </c>
      <c r="DM406">
        <v>19.134129999999999</v>
      </c>
      <c r="DN406">
        <v>20.023240000000001</v>
      </c>
      <c r="DO406">
        <v>0.24329554316917101</v>
      </c>
      <c r="DP406">
        <v>-0.38835271199544202</v>
      </c>
      <c r="DQ406">
        <v>0.44010031848039499</v>
      </c>
      <c r="DR406">
        <v>-0.38471794128418002</v>
      </c>
      <c r="DS406">
        <v>0.40158098763484801</v>
      </c>
      <c r="DT406">
        <v>0.326086680094402</v>
      </c>
      <c r="DU406">
        <v>1</v>
      </c>
      <c r="DV406">
        <v>1</v>
      </c>
      <c r="DW406">
        <v>2</v>
      </c>
      <c r="DX406">
        <v>1</v>
      </c>
      <c r="DY406">
        <v>1</v>
      </c>
      <c r="DZ406">
        <v>1</v>
      </c>
      <c r="EA406">
        <v>3</v>
      </c>
      <c r="EB406">
        <v>2</v>
      </c>
      <c r="EC406">
        <v>1</v>
      </c>
      <c r="ED406">
        <v>4</v>
      </c>
      <c r="EE406">
        <v>1</v>
      </c>
      <c r="EF406">
        <v>2</v>
      </c>
      <c r="EG406">
        <v>20</v>
      </c>
      <c r="EH406">
        <v>484</v>
      </c>
      <c r="EI406" t="s">
        <v>3572</v>
      </c>
      <c r="EJ406" t="s">
        <v>135</v>
      </c>
      <c r="EK406" t="s">
        <v>3573</v>
      </c>
      <c r="EL406" t="s">
        <v>3574</v>
      </c>
      <c r="EM406" t="s">
        <v>3575</v>
      </c>
      <c r="EN406" t="s">
        <v>3576</v>
      </c>
    </row>
    <row r="407" spans="1:148" x14ac:dyDescent="0.25">
      <c r="A407" t="s">
        <v>2150</v>
      </c>
      <c r="B407" t="s">
        <v>2150</v>
      </c>
      <c r="C407">
        <v>1</v>
      </c>
      <c r="D407">
        <v>1</v>
      </c>
      <c r="E407">
        <v>1</v>
      </c>
      <c r="F407" t="s">
        <v>2151</v>
      </c>
      <c r="G407" t="str">
        <f>MID(F407,FIND("&gt;sp|",F407)+4,6)</f>
        <v>P49755</v>
      </c>
      <c r="H407" t="s">
        <v>5188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0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0</v>
      </c>
      <c r="AC407">
        <v>1</v>
      </c>
      <c r="AD407">
        <v>1</v>
      </c>
      <c r="AE407">
        <v>1</v>
      </c>
      <c r="AF407">
        <v>1</v>
      </c>
      <c r="AG407">
        <v>1</v>
      </c>
      <c r="AH407">
        <v>1</v>
      </c>
      <c r="AI407">
        <v>1</v>
      </c>
      <c r="AJ407">
        <v>1</v>
      </c>
      <c r="AK407">
        <v>1</v>
      </c>
      <c r="AL407">
        <v>1</v>
      </c>
      <c r="AM407">
        <v>1</v>
      </c>
      <c r="AN407">
        <v>0</v>
      </c>
      <c r="AO407">
        <v>1</v>
      </c>
      <c r="AP407">
        <v>1</v>
      </c>
      <c r="AQ407">
        <v>1</v>
      </c>
      <c r="AR407">
        <v>1</v>
      </c>
      <c r="AS407">
        <v>1</v>
      </c>
      <c r="AT407">
        <v>1</v>
      </c>
      <c r="AU407">
        <v>1</v>
      </c>
      <c r="AV407">
        <v>1</v>
      </c>
      <c r="AW407">
        <v>4.0999999999999996</v>
      </c>
      <c r="AX407">
        <v>4.0999999999999996</v>
      </c>
      <c r="AY407">
        <v>4.0999999999999996</v>
      </c>
      <c r="AZ407">
        <v>24.975999999999999</v>
      </c>
      <c r="BA407">
        <v>219</v>
      </c>
      <c r="BB407">
        <v>219</v>
      </c>
      <c r="BC407">
        <v>4.8386999999999996E-3</v>
      </c>
      <c r="BD407">
        <v>6.4432</v>
      </c>
      <c r="BE407" t="s">
        <v>131</v>
      </c>
      <c r="BF407" t="s">
        <v>131</v>
      </c>
      <c r="BG407" t="s">
        <v>131</v>
      </c>
      <c r="BH407" t="s">
        <v>131</v>
      </c>
      <c r="BI407" t="s">
        <v>131</v>
      </c>
      <c r="BJ407" t="s">
        <v>131</v>
      </c>
      <c r="BK407" t="s">
        <v>131</v>
      </c>
      <c r="BL407" t="s">
        <v>131</v>
      </c>
      <c r="BM407" t="s">
        <v>130</v>
      </c>
      <c r="BN407" t="s">
        <v>131</v>
      </c>
      <c r="BO407" t="s">
        <v>131</v>
      </c>
      <c r="BP407" t="s">
        <v>131</v>
      </c>
      <c r="BQ407">
        <v>4.0999999999999996</v>
      </c>
      <c r="BR407">
        <v>4.0999999999999996</v>
      </c>
      <c r="BS407">
        <v>4.0999999999999996</v>
      </c>
      <c r="BT407">
        <v>0</v>
      </c>
      <c r="BU407">
        <v>4.0999999999999996</v>
      </c>
      <c r="BV407">
        <v>4.0999999999999996</v>
      </c>
      <c r="BW407">
        <v>4.0999999999999996</v>
      </c>
      <c r="BX407">
        <v>4.0999999999999996</v>
      </c>
      <c r="BY407">
        <v>4.0999999999999996</v>
      </c>
      <c r="BZ407">
        <v>4.0999999999999996</v>
      </c>
      <c r="CA407">
        <v>4.0999999999999996</v>
      </c>
      <c r="CB407">
        <v>4.0999999999999996</v>
      </c>
      <c r="CC407">
        <v>78367000</v>
      </c>
      <c r="CD407">
        <v>4661400</v>
      </c>
      <c r="CE407">
        <v>5952200</v>
      </c>
      <c r="CF407">
        <v>5949600</v>
      </c>
      <c r="CG407">
        <v>0</v>
      </c>
      <c r="CH407">
        <v>7888400</v>
      </c>
      <c r="CI407">
        <v>3567700</v>
      </c>
      <c r="CJ407">
        <v>8011200</v>
      </c>
      <c r="CK407">
        <v>5591000</v>
      </c>
      <c r="CL407">
        <v>8443500</v>
      </c>
      <c r="CM407">
        <v>7283900</v>
      </c>
      <c r="CN407">
        <v>7110400</v>
      </c>
      <c r="CO407">
        <v>13908000</v>
      </c>
      <c r="CP407">
        <v>6530600</v>
      </c>
      <c r="CQ407">
        <v>388450</v>
      </c>
      <c r="CR407">
        <v>496010</v>
      </c>
      <c r="CS407">
        <v>495800</v>
      </c>
      <c r="CT407">
        <v>0</v>
      </c>
      <c r="CU407">
        <v>657370</v>
      </c>
      <c r="CV407">
        <v>297310</v>
      </c>
      <c r="CW407">
        <v>667600</v>
      </c>
      <c r="CX407">
        <v>465920</v>
      </c>
      <c r="CY407">
        <v>703630</v>
      </c>
      <c r="CZ407">
        <v>607000</v>
      </c>
      <c r="DA407">
        <v>592530</v>
      </c>
      <c r="DB407">
        <v>1159000</v>
      </c>
      <c r="DC407">
        <v>18.56737</v>
      </c>
      <c r="DD407">
        <v>18.920010000000001</v>
      </c>
      <c r="DE407">
        <v>18.9194</v>
      </c>
      <c r="DF407">
        <v>9</v>
      </c>
      <c r="DG407">
        <v>19.326350000000001</v>
      </c>
      <c r="DH407">
        <v>18.181609999999999</v>
      </c>
      <c r="DI407">
        <v>19.34863</v>
      </c>
      <c r="DJ407">
        <v>18.829719999999998</v>
      </c>
      <c r="DK407">
        <v>19.42446</v>
      </c>
      <c r="DL407">
        <v>19.21134</v>
      </c>
      <c r="DM407">
        <v>19.17653</v>
      </c>
      <c r="DN407">
        <v>20.144449999999999</v>
      </c>
      <c r="DO407">
        <v>0.83805191702715498</v>
      </c>
      <c r="DP407">
        <v>-0.39867591857910201</v>
      </c>
      <c r="DQ407">
        <v>0.538757047690271</v>
      </c>
      <c r="DR407">
        <v>-4.0081202189127598</v>
      </c>
      <c r="DS407">
        <v>0.43173304682130198</v>
      </c>
      <c r="DT407">
        <v>3.2996082305908199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1</v>
      </c>
      <c r="ED407">
        <v>0</v>
      </c>
      <c r="EE407">
        <v>0</v>
      </c>
      <c r="EF407">
        <v>0</v>
      </c>
      <c r="EG407">
        <v>1</v>
      </c>
      <c r="EH407">
        <v>312</v>
      </c>
      <c r="EI407">
        <v>2030</v>
      </c>
      <c r="EJ407" t="b">
        <v>1</v>
      </c>
      <c r="EK407">
        <v>2116</v>
      </c>
      <c r="EL407" t="s">
        <v>2152</v>
      </c>
      <c r="EM407">
        <v>10633</v>
      </c>
      <c r="EN407">
        <v>10633</v>
      </c>
    </row>
    <row r="408" spans="1:148" x14ac:dyDescent="0.25">
      <c r="A408" t="s">
        <v>623</v>
      </c>
      <c r="B408" t="s">
        <v>624</v>
      </c>
      <c r="C408" t="s">
        <v>625</v>
      </c>
      <c r="D408" t="s">
        <v>625</v>
      </c>
      <c r="E408" t="s">
        <v>625</v>
      </c>
      <c r="F408" t="s">
        <v>626</v>
      </c>
      <c r="G408" t="str">
        <f>MID(F408,FIND("&gt;sp|",F408)+4,6)</f>
        <v>P04406</v>
      </c>
      <c r="H408" t="s">
        <v>5030</v>
      </c>
      <c r="I408">
        <v>4</v>
      </c>
      <c r="J408">
        <v>14</v>
      </c>
      <c r="K408">
        <v>14</v>
      </c>
      <c r="L408">
        <v>14</v>
      </c>
      <c r="M408">
        <v>12</v>
      </c>
      <c r="N408">
        <v>11</v>
      </c>
      <c r="O408">
        <v>13</v>
      </c>
      <c r="P408">
        <v>6</v>
      </c>
      <c r="Q408">
        <v>8</v>
      </c>
      <c r="R408">
        <v>7</v>
      </c>
      <c r="S408">
        <v>12</v>
      </c>
      <c r="T408">
        <v>12</v>
      </c>
      <c r="U408">
        <v>14</v>
      </c>
      <c r="V408">
        <v>11</v>
      </c>
      <c r="W408">
        <v>9</v>
      </c>
      <c r="X408">
        <v>10</v>
      </c>
      <c r="Y408">
        <v>12</v>
      </c>
      <c r="Z408">
        <v>11</v>
      </c>
      <c r="AA408">
        <v>13</v>
      </c>
      <c r="AB408">
        <v>6</v>
      </c>
      <c r="AC408">
        <v>8</v>
      </c>
      <c r="AD408">
        <v>7</v>
      </c>
      <c r="AE408">
        <v>12</v>
      </c>
      <c r="AF408">
        <v>12</v>
      </c>
      <c r="AG408">
        <v>14</v>
      </c>
      <c r="AH408">
        <v>11</v>
      </c>
      <c r="AI408">
        <v>9</v>
      </c>
      <c r="AJ408">
        <v>10</v>
      </c>
      <c r="AK408">
        <v>12</v>
      </c>
      <c r="AL408">
        <v>11</v>
      </c>
      <c r="AM408">
        <v>13</v>
      </c>
      <c r="AN408">
        <v>6</v>
      </c>
      <c r="AO408">
        <v>8</v>
      </c>
      <c r="AP408">
        <v>7</v>
      </c>
      <c r="AQ408">
        <v>12</v>
      </c>
      <c r="AR408">
        <v>12</v>
      </c>
      <c r="AS408">
        <v>14</v>
      </c>
      <c r="AT408">
        <v>11</v>
      </c>
      <c r="AU408">
        <v>9</v>
      </c>
      <c r="AV408">
        <v>10</v>
      </c>
      <c r="AW408">
        <v>64.8</v>
      </c>
      <c r="AX408">
        <v>64.8</v>
      </c>
      <c r="AY408">
        <v>64.8</v>
      </c>
      <c r="AZ408">
        <v>36.052999999999997</v>
      </c>
      <c r="BA408">
        <v>335</v>
      </c>
      <c r="BB408" t="s">
        <v>627</v>
      </c>
      <c r="BC408">
        <v>0</v>
      </c>
      <c r="BD408">
        <v>147.97999999999999</v>
      </c>
      <c r="BE408" t="s">
        <v>130</v>
      </c>
      <c r="BF408" t="s">
        <v>130</v>
      </c>
      <c r="BG408" t="s">
        <v>130</v>
      </c>
      <c r="BH408" t="s">
        <v>130</v>
      </c>
      <c r="BI408" t="s">
        <v>130</v>
      </c>
      <c r="BJ408" t="s">
        <v>130</v>
      </c>
      <c r="BK408" t="s">
        <v>130</v>
      </c>
      <c r="BL408" t="s">
        <v>130</v>
      </c>
      <c r="BM408" t="s">
        <v>130</v>
      </c>
      <c r="BN408" t="s">
        <v>130</v>
      </c>
      <c r="BO408" t="s">
        <v>130</v>
      </c>
      <c r="BP408" t="s">
        <v>130</v>
      </c>
      <c r="BQ408">
        <v>57.9</v>
      </c>
      <c r="BR408">
        <v>57.6</v>
      </c>
      <c r="BS408">
        <v>64.2</v>
      </c>
      <c r="BT408">
        <v>29.9</v>
      </c>
      <c r="BU408">
        <v>41.8</v>
      </c>
      <c r="BV408">
        <v>33.700000000000003</v>
      </c>
      <c r="BW408">
        <v>53.1</v>
      </c>
      <c r="BX408">
        <v>48.4</v>
      </c>
      <c r="BY408">
        <v>64.8</v>
      </c>
      <c r="BZ408">
        <v>46.6</v>
      </c>
      <c r="CA408">
        <v>40</v>
      </c>
      <c r="CB408">
        <v>46.3</v>
      </c>
      <c r="CC408">
        <v>9289400000</v>
      </c>
      <c r="CD408">
        <v>979480000</v>
      </c>
      <c r="CE408">
        <v>1336300000</v>
      </c>
      <c r="CF408">
        <v>943550000</v>
      </c>
      <c r="CG408">
        <v>91993000</v>
      </c>
      <c r="CH408">
        <v>257830000</v>
      </c>
      <c r="CI408">
        <v>129940000</v>
      </c>
      <c r="CJ408">
        <v>2089400000</v>
      </c>
      <c r="CK408">
        <v>876920000</v>
      </c>
      <c r="CL408">
        <v>1568900000</v>
      </c>
      <c r="CM408">
        <v>223480000</v>
      </c>
      <c r="CN408">
        <v>262040000</v>
      </c>
      <c r="CO408">
        <v>529530000</v>
      </c>
      <c r="CP408">
        <v>546440000</v>
      </c>
      <c r="CQ408">
        <v>57617000</v>
      </c>
      <c r="CR408">
        <v>78606000</v>
      </c>
      <c r="CS408">
        <v>55503000</v>
      </c>
      <c r="CT408">
        <v>5411400</v>
      </c>
      <c r="CU408">
        <v>15166000</v>
      </c>
      <c r="CV408">
        <v>7643600</v>
      </c>
      <c r="CW408">
        <v>122910000</v>
      </c>
      <c r="CX408">
        <v>51583000</v>
      </c>
      <c r="CY408">
        <v>92291000</v>
      </c>
      <c r="CZ408">
        <v>13146000</v>
      </c>
      <c r="DA408">
        <v>15414000</v>
      </c>
      <c r="DB408">
        <v>31149000</v>
      </c>
      <c r="DC408">
        <v>25.779990000000002</v>
      </c>
      <c r="DD408">
        <v>26.22814</v>
      </c>
      <c r="DE408">
        <v>25.72606</v>
      </c>
      <c r="DF408">
        <v>22.367570000000001</v>
      </c>
      <c r="DG408">
        <v>23.854340000000001</v>
      </c>
      <c r="DH408">
        <v>22.865819999999999</v>
      </c>
      <c r="DI408">
        <v>26.87303</v>
      </c>
      <c r="DJ408">
        <v>25.62039</v>
      </c>
      <c r="DK408">
        <v>26.459689999999998</v>
      </c>
      <c r="DL408">
        <v>23.648119999999999</v>
      </c>
      <c r="DM408">
        <v>23.877739999999999</v>
      </c>
      <c r="DN408">
        <v>24.892679999999999</v>
      </c>
      <c r="DO408">
        <v>0.433343960270275</v>
      </c>
      <c r="DP408">
        <v>-0.40630531311035201</v>
      </c>
      <c r="DQ408">
        <v>0.89141356874514399</v>
      </c>
      <c r="DR408">
        <v>-1.11027081807455</v>
      </c>
      <c r="DS408">
        <v>2.4628164397273098</v>
      </c>
      <c r="DT408">
        <v>2.8821538289388</v>
      </c>
      <c r="DU408">
        <v>14</v>
      </c>
      <c r="DV408">
        <v>13</v>
      </c>
      <c r="DW408">
        <v>12</v>
      </c>
      <c r="DX408">
        <v>5</v>
      </c>
      <c r="DY408">
        <v>5</v>
      </c>
      <c r="DZ408">
        <v>3</v>
      </c>
      <c r="EA408">
        <v>17</v>
      </c>
      <c r="EB408">
        <v>15</v>
      </c>
      <c r="EC408">
        <v>14</v>
      </c>
      <c r="ED408">
        <v>8</v>
      </c>
      <c r="EE408">
        <v>6</v>
      </c>
      <c r="EF408">
        <v>10</v>
      </c>
      <c r="EG408">
        <v>122</v>
      </c>
      <c r="EH408">
        <v>128</v>
      </c>
      <c r="EI408" t="s">
        <v>628</v>
      </c>
      <c r="EJ408" t="s">
        <v>629</v>
      </c>
      <c r="EK408" t="s">
        <v>630</v>
      </c>
      <c r="EL408" t="s">
        <v>631</v>
      </c>
      <c r="EM408" t="s">
        <v>632</v>
      </c>
      <c r="EN408" t="s">
        <v>633</v>
      </c>
    </row>
    <row r="409" spans="1:148" x14ac:dyDescent="0.25">
      <c r="A409" t="s">
        <v>3512</v>
      </c>
      <c r="B409" t="s">
        <v>3513</v>
      </c>
      <c r="C409" t="s">
        <v>3514</v>
      </c>
      <c r="D409" t="s">
        <v>3514</v>
      </c>
      <c r="E409" t="s">
        <v>3514</v>
      </c>
      <c r="F409" t="s">
        <v>3515</v>
      </c>
      <c r="G409" t="str">
        <f>MID(F409,FIND("&gt;sp|",F409)+4,6)</f>
        <v>Q14739</v>
      </c>
      <c r="H409" t="s">
        <v>5338</v>
      </c>
      <c r="I409">
        <v>3</v>
      </c>
      <c r="J409">
        <v>5</v>
      </c>
      <c r="K409">
        <v>5</v>
      </c>
      <c r="L409">
        <v>5</v>
      </c>
      <c r="M409">
        <v>4</v>
      </c>
      <c r="N409">
        <v>4</v>
      </c>
      <c r="O409">
        <v>5</v>
      </c>
      <c r="P409">
        <v>3</v>
      </c>
      <c r="Q409">
        <v>3</v>
      </c>
      <c r="R409">
        <v>3</v>
      </c>
      <c r="S409">
        <v>3</v>
      </c>
      <c r="T409">
        <v>4</v>
      </c>
      <c r="U409">
        <v>4</v>
      </c>
      <c r="V409">
        <v>1</v>
      </c>
      <c r="W409">
        <v>2</v>
      </c>
      <c r="X409">
        <v>3</v>
      </c>
      <c r="Y409">
        <v>4</v>
      </c>
      <c r="Z409">
        <v>4</v>
      </c>
      <c r="AA409">
        <v>5</v>
      </c>
      <c r="AB409">
        <v>3</v>
      </c>
      <c r="AC409">
        <v>3</v>
      </c>
      <c r="AD409">
        <v>3</v>
      </c>
      <c r="AE409">
        <v>3</v>
      </c>
      <c r="AF409">
        <v>4</v>
      </c>
      <c r="AG409">
        <v>4</v>
      </c>
      <c r="AH409">
        <v>1</v>
      </c>
      <c r="AI409">
        <v>2</v>
      </c>
      <c r="AJ409">
        <v>3</v>
      </c>
      <c r="AK409">
        <v>4</v>
      </c>
      <c r="AL409">
        <v>4</v>
      </c>
      <c r="AM409">
        <v>5</v>
      </c>
      <c r="AN409">
        <v>3</v>
      </c>
      <c r="AO409">
        <v>3</v>
      </c>
      <c r="AP409">
        <v>3</v>
      </c>
      <c r="AQ409">
        <v>3</v>
      </c>
      <c r="AR409">
        <v>4</v>
      </c>
      <c r="AS409">
        <v>4</v>
      </c>
      <c r="AT409">
        <v>1</v>
      </c>
      <c r="AU409">
        <v>2</v>
      </c>
      <c r="AV409">
        <v>3</v>
      </c>
      <c r="AW409">
        <v>9.1</v>
      </c>
      <c r="AX409">
        <v>9.1</v>
      </c>
      <c r="AY409">
        <v>9.1</v>
      </c>
      <c r="AZ409">
        <v>70.701999999999998</v>
      </c>
      <c r="BA409">
        <v>615</v>
      </c>
      <c r="BB409" t="s">
        <v>3516</v>
      </c>
      <c r="BC409">
        <v>0</v>
      </c>
      <c r="BD409">
        <v>42.866999999999997</v>
      </c>
      <c r="BE409" t="s">
        <v>130</v>
      </c>
      <c r="BF409" t="s">
        <v>130</v>
      </c>
      <c r="BG409" t="s">
        <v>130</v>
      </c>
      <c r="BH409" t="s">
        <v>130</v>
      </c>
      <c r="BI409" t="s">
        <v>131</v>
      </c>
      <c r="BJ409" t="s">
        <v>130</v>
      </c>
      <c r="BK409" t="s">
        <v>130</v>
      </c>
      <c r="BL409" t="s">
        <v>130</v>
      </c>
      <c r="BM409" t="s">
        <v>131</v>
      </c>
      <c r="BN409" t="s">
        <v>131</v>
      </c>
      <c r="BO409" t="s">
        <v>131</v>
      </c>
      <c r="BP409" t="s">
        <v>131</v>
      </c>
      <c r="BQ409">
        <v>6</v>
      </c>
      <c r="BR409">
        <v>7.8</v>
      </c>
      <c r="BS409">
        <v>9.1</v>
      </c>
      <c r="BT409">
        <v>6</v>
      </c>
      <c r="BU409">
        <v>4.2</v>
      </c>
      <c r="BV409">
        <v>6</v>
      </c>
      <c r="BW409">
        <v>5.7</v>
      </c>
      <c r="BX409">
        <v>7.5</v>
      </c>
      <c r="BY409">
        <v>7.5</v>
      </c>
      <c r="BZ409">
        <v>1.3</v>
      </c>
      <c r="CA409">
        <v>4.4000000000000004</v>
      </c>
      <c r="CB409">
        <v>6</v>
      </c>
      <c r="CC409">
        <v>341400000</v>
      </c>
      <c r="CD409">
        <v>33985000</v>
      </c>
      <c r="CE409">
        <v>44947000</v>
      </c>
      <c r="CF409">
        <v>38928000</v>
      </c>
      <c r="CG409">
        <v>7798400</v>
      </c>
      <c r="CH409">
        <v>15751000</v>
      </c>
      <c r="CI409">
        <v>12552000</v>
      </c>
      <c r="CJ409">
        <v>65687000</v>
      </c>
      <c r="CK409">
        <v>44265000</v>
      </c>
      <c r="CL409">
        <v>48409000</v>
      </c>
      <c r="CM409">
        <v>5573200</v>
      </c>
      <c r="CN409">
        <v>8165000</v>
      </c>
      <c r="CO409">
        <v>15341000</v>
      </c>
      <c r="CP409">
        <v>16257000</v>
      </c>
      <c r="CQ409">
        <v>1618300</v>
      </c>
      <c r="CR409">
        <v>2140300</v>
      </c>
      <c r="CS409">
        <v>1853700</v>
      </c>
      <c r="CT409">
        <v>371350</v>
      </c>
      <c r="CU409">
        <v>750040</v>
      </c>
      <c r="CV409">
        <v>597690</v>
      </c>
      <c r="CW409">
        <v>3128000</v>
      </c>
      <c r="CX409">
        <v>2107900</v>
      </c>
      <c r="CY409">
        <v>2305200</v>
      </c>
      <c r="CZ409">
        <v>265390</v>
      </c>
      <c r="DA409">
        <v>388810</v>
      </c>
      <c r="DB409">
        <v>730530</v>
      </c>
      <c r="DC409">
        <v>20.626049999999999</v>
      </c>
      <c r="DD409">
        <v>21.02938</v>
      </c>
      <c r="DE409">
        <v>20.82198</v>
      </c>
      <c r="DF409">
        <v>18.502420000000001</v>
      </c>
      <c r="DG409">
        <v>19.51661</v>
      </c>
      <c r="DH409">
        <v>19.189039999999999</v>
      </c>
      <c r="DI409">
        <v>21.576809999999998</v>
      </c>
      <c r="DJ409">
        <v>21.007380000000001</v>
      </c>
      <c r="DK409">
        <v>21.13646</v>
      </c>
      <c r="DL409">
        <v>18.017749999999999</v>
      </c>
      <c r="DM409">
        <v>18.568709999999999</v>
      </c>
      <c r="DN409">
        <v>19.478580000000001</v>
      </c>
      <c r="DO409">
        <v>0.93122563513141798</v>
      </c>
      <c r="DP409">
        <v>-0.41441408793131601</v>
      </c>
      <c r="DQ409">
        <v>0.29706127006599298</v>
      </c>
      <c r="DR409">
        <v>0.38100687662760502</v>
      </c>
      <c r="DS409">
        <v>2.2667807247587302</v>
      </c>
      <c r="DT409">
        <v>1.7564462025960299</v>
      </c>
      <c r="DU409">
        <v>5</v>
      </c>
      <c r="DV409">
        <v>3</v>
      </c>
      <c r="DW409">
        <v>2</v>
      </c>
      <c r="DX409">
        <v>0</v>
      </c>
      <c r="DY409">
        <v>0</v>
      </c>
      <c r="DZ409">
        <v>1</v>
      </c>
      <c r="EA409">
        <v>1</v>
      </c>
      <c r="EB409">
        <v>2</v>
      </c>
      <c r="EC409">
        <v>0</v>
      </c>
      <c r="ED409">
        <v>0</v>
      </c>
      <c r="EE409">
        <v>0</v>
      </c>
      <c r="EF409">
        <v>0</v>
      </c>
      <c r="EG409">
        <v>14</v>
      </c>
      <c r="EH409">
        <v>475</v>
      </c>
      <c r="EI409" t="s">
        <v>3517</v>
      </c>
      <c r="EJ409" t="s">
        <v>147</v>
      </c>
      <c r="EK409" t="s">
        <v>3518</v>
      </c>
      <c r="EL409" t="s">
        <v>3519</v>
      </c>
      <c r="EM409" t="s">
        <v>3520</v>
      </c>
      <c r="EN409" t="s">
        <v>3521</v>
      </c>
    </row>
    <row r="410" spans="1:148" x14ac:dyDescent="0.25">
      <c r="A410" t="s">
        <v>1142</v>
      </c>
      <c r="B410" t="s">
        <v>1143</v>
      </c>
      <c r="C410" t="s">
        <v>1144</v>
      </c>
      <c r="D410" t="s">
        <v>1144</v>
      </c>
      <c r="E410" t="s">
        <v>1144</v>
      </c>
      <c r="F410" t="s">
        <v>1145</v>
      </c>
      <c r="G410" t="str">
        <f>MID(F410,FIND("&gt;sp|",F410)+4,6)</f>
        <v>P14618</v>
      </c>
      <c r="H410" t="s">
        <v>5081</v>
      </c>
      <c r="I410">
        <v>15</v>
      </c>
      <c r="J410">
        <v>26</v>
      </c>
      <c r="K410">
        <v>26</v>
      </c>
      <c r="L410">
        <v>26</v>
      </c>
      <c r="M410">
        <v>21</v>
      </c>
      <c r="N410">
        <v>22</v>
      </c>
      <c r="O410">
        <v>21</v>
      </c>
      <c r="P410">
        <v>21</v>
      </c>
      <c r="Q410">
        <v>21</v>
      </c>
      <c r="R410">
        <v>21</v>
      </c>
      <c r="S410">
        <v>25</v>
      </c>
      <c r="T410">
        <v>21</v>
      </c>
      <c r="U410">
        <v>21</v>
      </c>
      <c r="V410">
        <v>20</v>
      </c>
      <c r="W410">
        <v>23</v>
      </c>
      <c r="X410">
        <v>23</v>
      </c>
      <c r="Y410">
        <v>21</v>
      </c>
      <c r="Z410">
        <v>22</v>
      </c>
      <c r="AA410">
        <v>21</v>
      </c>
      <c r="AB410">
        <v>21</v>
      </c>
      <c r="AC410">
        <v>21</v>
      </c>
      <c r="AD410">
        <v>21</v>
      </c>
      <c r="AE410">
        <v>25</v>
      </c>
      <c r="AF410">
        <v>21</v>
      </c>
      <c r="AG410">
        <v>21</v>
      </c>
      <c r="AH410">
        <v>20</v>
      </c>
      <c r="AI410">
        <v>23</v>
      </c>
      <c r="AJ410">
        <v>23</v>
      </c>
      <c r="AK410">
        <v>21</v>
      </c>
      <c r="AL410">
        <v>22</v>
      </c>
      <c r="AM410">
        <v>21</v>
      </c>
      <c r="AN410">
        <v>21</v>
      </c>
      <c r="AO410">
        <v>21</v>
      </c>
      <c r="AP410">
        <v>21</v>
      </c>
      <c r="AQ410">
        <v>25</v>
      </c>
      <c r="AR410">
        <v>21</v>
      </c>
      <c r="AS410">
        <v>21</v>
      </c>
      <c r="AT410">
        <v>20</v>
      </c>
      <c r="AU410">
        <v>23</v>
      </c>
      <c r="AV410">
        <v>23</v>
      </c>
      <c r="AW410">
        <v>49</v>
      </c>
      <c r="AX410">
        <v>49</v>
      </c>
      <c r="AY410">
        <v>49</v>
      </c>
      <c r="AZ410">
        <v>57.936</v>
      </c>
      <c r="BA410">
        <v>531</v>
      </c>
      <c r="BB410" t="s">
        <v>1146</v>
      </c>
      <c r="BC410">
        <v>0</v>
      </c>
      <c r="BD410">
        <v>233.21</v>
      </c>
      <c r="BE410" t="s">
        <v>130</v>
      </c>
      <c r="BF410" t="s">
        <v>130</v>
      </c>
      <c r="BG410" t="s">
        <v>130</v>
      </c>
      <c r="BH410" t="s">
        <v>130</v>
      </c>
      <c r="BI410" t="s">
        <v>130</v>
      </c>
      <c r="BJ410" t="s">
        <v>130</v>
      </c>
      <c r="BK410" t="s">
        <v>130</v>
      </c>
      <c r="BL410" t="s">
        <v>130</v>
      </c>
      <c r="BM410" t="s">
        <v>130</v>
      </c>
      <c r="BN410" t="s">
        <v>130</v>
      </c>
      <c r="BO410" t="s">
        <v>130</v>
      </c>
      <c r="BP410" t="s">
        <v>130</v>
      </c>
      <c r="BQ410">
        <v>36.700000000000003</v>
      </c>
      <c r="BR410">
        <v>39.700000000000003</v>
      </c>
      <c r="BS410">
        <v>38.4</v>
      </c>
      <c r="BT410">
        <v>39.4</v>
      </c>
      <c r="BU410">
        <v>37.5</v>
      </c>
      <c r="BV410">
        <v>35.200000000000003</v>
      </c>
      <c r="BW410">
        <v>47.6</v>
      </c>
      <c r="BX410">
        <v>43.5</v>
      </c>
      <c r="BY410">
        <v>43.3</v>
      </c>
      <c r="BZ410">
        <v>45</v>
      </c>
      <c r="CA410">
        <v>42.7</v>
      </c>
      <c r="CB410">
        <v>44.3</v>
      </c>
      <c r="CC410">
        <v>10572000000</v>
      </c>
      <c r="CD410">
        <v>758090000</v>
      </c>
      <c r="CE410">
        <v>1065400000</v>
      </c>
      <c r="CF410">
        <v>802070000</v>
      </c>
      <c r="CG410">
        <v>323890000</v>
      </c>
      <c r="CH410">
        <v>617970000</v>
      </c>
      <c r="CI410">
        <v>557920000</v>
      </c>
      <c r="CJ410">
        <v>1671200000</v>
      </c>
      <c r="CK410">
        <v>780230000</v>
      </c>
      <c r="CL410">
        <v>1182900000</v>
      </c>
      <c r="CM410">
        <v>760200000</v>
      </c>
      <c r="CN410">
        <v>824220000</v>
      </c>
      <c r="CO410">
        <v>1227400000</v>
      </c>
      <c r="CP410">
        <v>320350000</v>
      </c>
      <c r="CQ410">
        <v>22972000</v>
      </c>
      <c r="CR410">
        <v>32285000</v>
      </c>
      <c r="CS410">
        <v>24305000</v>
      </c>
      <c r="CT410">
        <v>9814900</v>
      </c>
      <c r="CU410">
        <v>18726000</v>
      </c>
      <c r="CV410">
        <v>16907000</v>
      </c>
      <c r="CW410">
        <v>50644000</v>
      </c>
      <c r="CX410">
        <v>23643000</v>
      </c>
      <c r="CY410">
        <v>35845000</v>
      </c>
      <c r="CZ410">
        <v>23036000</v>
      </c>
      <c r="DA410">
        <v>24976000</v>
      </c>
      <c r="DB410">
        <v>37194000</v>
      </c>
      <c r="DC410">
        <v>24.45337</v>
      </c>
      <c r="DD410">
        <v>24.94436</v>
      </c>
      <c r="DE410">
        <v>24.534749999999999</v>
      </c>
      <c r="DF410">
        <v>23.22654</v>
      </c>
      <c r="DG410">
        <v>24.158539999999999</v>
      </c>
      <c r="DH410">
        <v>24.011119999999998</v>
      </c>
      <c r="DI410">
        <v>25.593889999999998</v>
      </c>
      <c r="DJ410">
        <v>24.494910000000001</v>
      </c>
      <c r="DK410">
        <v>25.095269999999999</v>
      </c>
      <c r="DL410">
        <v>24.45739</v>
      </c>
      <c r="DM410">
        <v>24.57404</v>
      </c>
      <c r="DN410">
        <v>25.148569999999999</v>
      </c>
      <c r="DO410">
        <v>0.52038949016210401</v>
      </c>
      <c r="DP410">
        <v>-0.417193730672199</v>
      </c>
      <c r="DQ410">
        <v>1.21262614966041</v>
      </c>
      <c r="DR410">
        <v>-0.92793146769205803</v>
      </c>
      <c r="DS410">
        <v>1.21585178902896</v>
      </c>
      <c r="DT410">
        <v>0.845428466796875</v>
      </c>
      <c r="DU410">
        <v>13</v>
      </c>
      <c r="DV410">
        <v>13</v>
      </c>
      <c r="DW410">
        <v>16</v>
      </c>
      <c r="DX410">
        <v>9</v>
      </c>
      <c r="DY410">
        <v>12</v>
      </c>
      <c r="DZ410">
        <v>14</v>
      </c>
      <c r="EA410">
        <v>24</v>
      </c>
      <c r="EB410">
        <v>18</v>
      </c>
      <c r="EC410">
        <v>19</v>
      </c>
      <c r="ED410">
        <v>19</v>
      </c>
      <c r="EE410">
        <v>19</v>
      </c>
      <c r="EF410">
        <v>20</v>
      </c>
      <c r="EG410">
        <v>196</v>
      </c>
      <c r="EH410">
        <v>187</v>
      </c>
      <c r="EI410" t="s">
        <v>1147</v>
      </c>
      <c r="EJ410" t="s">
        <v>997</v>
      </c>
      <c r="EK410" t="s">
        <v>1148</v>
      </c>
      <c r="EL410" t="s">
        <v>1149</v>
      </c>
      <c r="EM410" t="s">
        <v>1150</v>
      </c>
      <c r="EN410" t="s">
        <v>1151</v>
      </c>
      <c r="EP410" t="s">
        <v>1152</v>
      </c>
      <c r="ER410" t="s">
        <v>1153</v>
      </c>
    </row>
    <row r="411" spans="1:148" x14ac:dyDescent="0.25">
      <c r="A411" t="s">
        <v>2211</v>
      </c>
      <c r="B411" t="s">
        <v>2211</v>
      </c>
      <c r="C411" t="s">
        <v>2212</v>
      </c>
      <c r="D411" t="s">
        <v>2212</v>
      </c>
      <c r="E411" t="s">
        <v>2212</v>
      </c>
      <c r="F411" t="s">
        <v>2213</v>
      </c>
      <c r="G411" t="str">
        <f>MID(F411,FIND("&gt;sp|",F411)+4,6)</f>
        <v>P50990</v>
      </c>
      <c r="H411" t="s">
        <v>5196</v>
      </c>
      <c r="I411">
        <v>4</v>
      </c>
      <c r="J411">
        <v>6</v>
      </c>
      <c r="K411">
        <v>6</v>
      </c>
      <c r="L411">
        <v>6</v>
      </c>
      <c r="M411">
        <v>6</v>
      </c>
      <c r="N411">
        <v>5</v>
      </c>
      <c r="O411">
        <v>5</v>
      </c>
      <c r="P411">
        <v>5</v>
      </c>
      <c r="Q411">
        <v>4</v>
      </c>
      <c r="R411">
        <v>4</v>
      </c>
      <c r="S411">
        <v>6</v>
      </c>
      <c r="T411">
        <v>5</v>
      </c>
      <c r="U411">
        <v>5</v>
      </c>
      <c r="V411">
        <v>6</v>
      </c>
      <c r="W411">
        <v>6</v>
      </c>
      <c r="X411">
        <v>4</v>
      </c>
      <c r="Y411">
        <v>6</v>
      </c>
      <c r="Z411">
        <v>5</v>
      </c>
      <c r="AA411">
        <v>5</v>
      </c>
      <c r="AB411">
        <v>5</v>
      </c>
      <c r="AC411">
        <v>4</v>
      </c>
      <c r="AD411">
        <v>4</v>
      </c>
      <c r="AE411">
        <v>6</v>
      </c>
      <c r="AF411">
        <v>5</v>
      </c>
      <c r="AG411">
        <v>5</v>
      </c>
      <c r="AH411">
        <v>6</v>
      </c>
      <c r="AI411">
        <v>6</v>
      </c>
      <c r="AJ411">
        <v>4</v>
      </c>
      <c r="AK411">
        <v>6</v>
      </c>
      <c r="AL411">
        <v>5</v>
      </c>
      <c r="AM411">
        <v>5</v>
      </c>
      <c r="AN411">
        <v>5</v>
      </c>
      <c r="AO411">
        <v>4</v>
      </c>
      <c r="AP411">
        <v>4</v>
      </c>
      <c r="AQ411">
        <v>6</v>
      </c>
      <c r="AR411">
        <v>5</v>
      </c>
      <c r="AS411">
        <v>5</v>
      </c>
      <c r="AT411">
        <v>6</v>
      </c>
      <c r="AU411">
        <v>6</v>
      </c>
      <c r="AV411">
        <v>4</v>
      </c>
      <c r="AW411">
        <v>13</v>
      </c>
      <c r="AX411">
        <v>13</v>
      </c>
      <c r="AY411">
        <v>13</v>
      </c>
      <c r="AZ411">
        <v>57.645000000000003</v>
      </c>
      <c r="BA411">
        <v>529</v>
      </c>
      <c r="BB411" t="s">
        <v>2214</v>
      </c>
      <c r="BC411">
        <v>0</v>
      </c>
      <c r="BD411">
        <v>50.698999999999998</v>
      </c>
      <c r="BE411" t="s">
        <v>130</v>
      </c>
      <c r="BF411" t="s">
        <v>130</v>
      </c>
      <c r="BG411" t="s">
        <v>130</v>
      </c>
      <c r="BH411" t="s">
        <v>131</v>
      </c>
      <c r="BI411" t="s">
        <v>130</v>
      </c>
      <c r="BJ411" t="s">
        <v>131</v>
      </c>
      <c r="BK411" t="s">
        <v>130</v>
      </c>
      <c r="BL411" t="s">
        <v>130</v>
      </c>
      <c r="BM411" t="s">
        <v>130</v>
      </c>
      <c r="BN411" t="s">
        <v>130</v>
      </c>
      <c r="BO411" t="s">
        <v>130</v>
      </c>
      <c r="BP411" t="s">
        <v>130</v>
      </c>
      <c r="BQ411">
        <v>13</v>
      </c>
      <c r="BR411">
        <v>10.199999999999999</v>
      </c>
      <c r="BS411">
        <v>11</v>
      </c>
      <c r="BT411">
        <v>13</v>
      </c>
      <c r="BU411">
        <v>8.1</v>
      </c>
      <c r="BV411">
        <v>7.9</v>
      </c>
      <c r="BW411">
        <v>13</v>
      </c>
      <c r="BX411">
        <v>10.8</v>
      </c>
      <c r="BY411">
        <v>10.6</v>
      </c>
      <c r="BZ411">
        <v>13</v>
      </c>
      <c r="CA411">
        <v>13</v>
      </c>
      <c r="CB411">
        <v>10.6</v>
      </c>
      <c r="CC411">
        <v>496390000</v>
      </c>
      <c r="CD411">
        <v>35632000</v>
      </c>
      <c r="CE411">
        <v>60100000</v>
      </c>
      <c r="CF411">
        <v>35890000</v>
      </c>
      <c r="CG411">
        <v>16296000</v>
      </c>
      <c r="CH411">
        <v>15043000</v>
      </c>
      <c r="CI411">
        <v>14844000</v>
      </c>
      <c r="CJ411">
        <v>100470000</v>
      </c>
      <c r="CK411">
        <v>36802000</v>
      </c>
      <c r="CL411">
        <v>49650000</v>
      </c>
      <c r="CM411">
        <v>39347000</v>
      </c>
      <c r="CN411">
        <v>38205000</v>
      </c>
      <c r="CO411">
        <v>54103000</v>
      </c>
      <c r="CP411">
        <v>14182000</v>
      </c>
      <c r="CQ411">
        <v>1018100</v>
      </c>
      <c r="CR411">
        <v>1717100</v>
      </c>
      <c r="CS411">
        <v>1025400</v>
      </c>
      <c r="CT411">
        <v>465590</v>
      </c>
      <c r="CU411">
        <v>429800</v>
      </c>
      <c r="CV411">
        <v>424120</v>
      </c>
      <c r="CW411">
        <v>2870700</v>
      </c>
      <c r="CX411">
        <v>1051500</v>
      </c>
      <c r="CY411">
        <v>1418600</v>
      </c>
      <c r="CZ411">
        <v>1124200</v>
      </c>
      <c r="DA411">
        <v>1091600</v>
      </c>
      <c r="DB411">
        <v>1545800</v>
      </c>
      <c r="DC411">
        <v>19.957450000000001</v>
      </c>
      <c r="DD411">
        <v>20.711539999999999</v>
      </c>
      <c r="DE411">
        <v>19.967759999999998</v>
      </c>
      <c r="DF411">
        <v>18.828700000000001</v>
      </c>
      <c r="DG411">
        <v>18.71331</v>
      </c>
      <c r="DH411">
        <v>18.694109999999998</v>
      </c>
      <c r="DI411">
        <v>21.452970000000001</v>
      </c>
      <c r="DJ411">
        <v>20.004020000000001</v>
      </c>
      <c r="DK411">
        <v>20.436039999999998</v>
      </c>
      <c r="DL411">
        <v>20.100470000000001</v>
      </c>
      <c r="DM411">
        <v>20.058009999999999</v>
      </c>
      <c r="DN411">
        <v>20.559920000000002</v>
      </c>
      <c r="DO411">
        <v>0.34997074930601701</v>
      </c>
      <c r="DP411">
        <v>-0.41875966389973801</v>
      </c>
      <c r="DQ411">
        <v>3.0728285249325999</v>
      </c>
      <c r="DR411">
        <v>-1.4940942128499299</v>
      </c>
      <c r="DS411">
        <v>2.3553972165266699</v>
      </c>
      <c r="DT411">
        <v>1.46687507629395</v>
      </c>
      <c r="DU411">
        <v>1</v>
      </c>
      <c r="DV411">
        <v>2</v>
      </c>
      <c r="DW411">
        <v>1</v>
      </c>
      <c r="DX411">
        <v>0</v>
      </c>
      <c r="DY411">
        <v>1</v>
      </c>
      <c r="DZ411">
        <v>0</v>
      </c>
      <c r="EA411">
        <v>4</v>
      </c>
      <c r="EB411">
        <v>1</v>
      </c>
      <c r="EC411">
        <v>1</v>
      </c>
      <c r="ED411">
        <v>2</v>
      </c>
      <c r="EE411">
        <v>2</v>
      </c>
      <c r="EF411">
        <v>1</v>
      </c>
      <c r="EG411">
        <v>16</v>
      </c>
      <c r="EH411">
        <v>320</v>
      </c>
      <c r="EI411" t="s">
        <v>2215</v>
      </c>
      <c r="EJ411" t="s">
        <v>148</v>
      </c>
      <c r="EK411" t="s">
        <v>2216</v>
      </c>
      <c r="EL411" t="s">
        <v>2217</v>
      </c>
      <c r="EM411" t="s">
        <v>2218</v>
      </c>
      <c r="EN411" t="s">
        <v>2219</v>
      </c>
    </row>
    <row r="412" spans="1:148" x14ac:dyDescent="0.25">
      <c r="A412" t="s">
        <v>1702</v>
      </c>
      <c r="B412" t="s">
        <v>1703</v>
      </c>
      <c r="C412" t="s">
        <v>1704</v>
      </c>
      <c r="D412" t="s">
        <v>1704</v>
      </c>
      <c r="E412" t="s">
        <v>1704</v>
      </c>
      <c r="F412" t="s">
        <v>1705</v>
      </c>
      <c r="G412" t="str">
        <f>MID(F412,FIND("&gt;sp|",F412)+4,6)</f>
        <v>P32969</v>
      </c>
      <c r="H412" t="s">
        <v>5135</v>
      </c>
      <c r="I412">
        <v>5</v>
      </c>
      <c r="J412">
        <v>6</v>
      </c>
      <c r="K412">
        <v>6</v>
      </c>
      <c r="L412">
        <v>6</v>
      </c>
      <c r="M412">
        <v>5</v>
      </c>
      <c r="N412">
        <v>6</v>
      </c>
      <c r="O412">
        <v>5</v>
      </c>
      <c r="P412">
        <v>6</v>
      </c>
      <c r="Q412">
        <v>5</v>
      </c>
      <c r="R412">
        <v>5</v>
      </c>
      <c r="S412">
        <v>5</v>
      </c>
      <c r="T412">
        <v>5</v>
      </c>
      <c r="U412">
        <v>5</v>
      </c>
      <c r="V412">
        <v>4</v>
      </c>
      <c r="W412">
        <v>6</v>
      </c>
      <c r="X412">
        <v>6</v>
      </c>
      <c r="Y412">
        <v>5</v>
      </c>
      <c r="Z412">
        <v>6</v>
      </c>
      <c r="AA412">
        <v>5</v>
      </c>
      <c r="AB412">
        <v>6</v>
      </c>
      <c r="AC412">
        <v>5</v>
      </c>
      <c r="AD412">
        <v>5</v>
      </c>
      <c r="AE412">
        <v>5</v>
      </c>
      <c r="AF412">
        <v>5</v>
      </c>
      <c r="AG412">
        <v>5</v>
      </c>
      <c r="AH412">
        <v>4</v>
      </c>
      <c r="AI412">
        <v>6</v>
      </c>
      <c r="AJ412">
        <v>6</v>
      </c>
      <c r="AK412">
        <v>5</v>
      </c>
      <c r="AL412">
        <v>6</v>
      </c>
      <c r="AM412">
        <v>5</v>
      </c>
      <c r="AN412">
        <v>6</v>
      </c>
      <c r="AO412">
        <v>5</v>
      </c>
      <c r="AP412">
        <v>5</v>
      </c>
      <c r="AQ412">
        <v>5</v>
      </c>
      <c r="AR412">
        <v>5</v>
      </c>
      <c r="AS412">
        <v>5</v>
      </c>
      <c r="AT412">
        <v>4</v>
      </c>
      <c r="AU412">
        <v>6</v>
      </c>
      <c r="AV412">
        <v>6</v>
      </c>
      <c r="AW412">
        <v>46.4</v>
      </c>
      <c r="AX412">
        <v>46.4</v>
      </c>
      <c r="AY412">
        <v>46.4</v>
      </c>
      <c r="AZ412">
        <v>20.774999999999999</v>
      </c>
      <c r="BA412">
        <v>181</v>
      </c>
      <c r="BB412" t="s">
        <v>1706</v>
      </c>
      <c r="BC412">
        <v>0</v>
      </c>
      <c r="BD412">
        <v>56.731999999999999</v>
      </c>
      <c r="BE412" t="s">
        <v>130</v>
      </c>
      <c r="BF412" t="s">
        <v>130</v>
      </c>
      <c r="BG412" t="s">
        <v>130</v>
      </c>
      <c r="BH412" t="s">
        <v>130</v>
      </c>
      <c r="BI412" t="s">
        <v>130</v>
      </c>
      <c r="BJ412" t="s">
        <v>130</v>
      </c>
      <c r="BK412" t="s">
        <v>130</v>
      </c>
      <c r="BL412" t="s">
        <v>130</v>
      </c>
      <c r="BM412" t="s">
        <v>130</v>
      </c>
      <c r="BN412" t="s">
        <v>130</v>
      </c>
      <c r="BO412" t="s">
        <v>130</v>
      </c>
      <c r="BP412" t="s">
        <v>130</v>
      </c>
      <c r="BQ412">
        <v>34.299999999999997</v>
      </c>
      <c r="BR412">
        <v>46.4</v>
      </c>
      <c r="BS412">
        <v>34.299999999999997</v>
      </c>
      <c r="BT412">
        <v>46.4</v>
      </c>
      <c r="BU412">
        <v>34.299999999999997</v>
      </c>
      <c r="BV412">
        <v>34.299999999999997</v>
      </c>
      <c r="BW412">
        <v>38.700000000000003</v>
      </c>
      <c r="BX412">
        <v>38.700000000000003</v>
      </c>
      <c r="BY412">
        <v>38.700000000000003</v>
      </c>
      <c r="BZ412">
        <v>26.5</v>
      </c>
      <c r="CA412">
        <v>46.4</v>
      </c>
      <c r="CB412">
        <v>46.4</v>
      </c>
      <c r="CC412">
        <v>2780300000</v>
      </c>
      <c r="CD412">
        <v>105180000</v>
      </c>
      <c r="CE412">
        <v>165360000</v>
      </c>
      <c r="CF412">
        <v>112010000</v>
      </c>
      <c r="CG412">
        <v>266400000</v>
      </c>
      <c r="CH412">
        <v>342950000</v>
      </c>
      <c r="CI412">
        <v>375350000</v>
      </c>
      <c r="CJ412">
        <v>240590000</v>
      </c>
      <c r="CK412">
        <v>120750000</v>
      </c>
      <c r="CL412">
        <v>160530000</v>
      </c>
      <c r="CM412">
        <v>187820000</v>
      </c>
      <c r="CN412">
        <v>276380000</v>
      </c>
      <c r="CO412">
        <v>427000000</v>
      </c>
      <c r="CP412">
        <v>347540000</v>
      </c>
      <c r="CQ412">
        <v>13148000</v>
      </c>
      <c r="CR412">
        <v>20670000</v>
      </c>
      <c r="CS412">
        <v>14001000</v>
      </c>
      <c r="CT412">
        <v>33300000</v>
      </c>
      <c r="CU412">
        <v>42869000</v>
      </c>
      <c r="CV412">
        <v>46919000</v>
      </c>
      <c r="CW412">
        <v>30074000</v>
      </c>
      <c r="CX412">
        <v>15094000</v>
      </c>
      <c r="CY412">
        <v>20066000</v>
      </c>
      <c r="CZ412">
        <v>23478000</v>
      </c>
      <c r="DA412">
        <v>34547000</v>
      </c>
      <c r="DB412">
        <v>53376000</v>
      </c>
      <c r="DC412">
        <v>23.648340000000001</v>
      </c>
      <c r="DD412">
        <v>24.301030000000001</v>
      </c>
      <c r="DE412">
        <v>23.73903</v>
      </c>
      <c r="DF412">
        <v>24.98902</v>
      </c>
      <c r="DG412">
        <v>25.353429999999999</v>
      </c>
      <c r="DH412">
        <v>25.48367</v>
      </c>
      <c r="DI412">
        <v>24.842009999999998</v>
      </c>
      <c r="DJ412">
        <v>23.847470000000001</v>
      </c>
      <c r="DK412">
        <v>24.25825</v>
      </c>
      <c r="DL412">
        <v>24.48481</v>
      </c>
      <c r="DM412">
        <v>25.042059999999999</v>
      </c>
      <c r="DN412">
        <v>25.669689999999999</v>
      </c>
      <c r="DO412">
        <v>0.52190136191286995</v>
      </c>
      <c r="DP412">
        <v>-0.41977755228678099</v>
      </c>
      <c r="DQ412">
        <v>0.219231038705792</v>
      </c>
      <c r="DR412">
        <v>0.20985666910807399</v>
      </c>
      <c r="DS412">
        <v>2.2647718646056401</v>
      </c>
      <c r="DT412">
        <v>-1.3792394002278601</v>
      </c>
      <c r="DU412">
        <v>1</v>
      </c>
      <c r="DV412">
        <v>3</v>
      </c>
      <c r="DW412">
        <v>2</v>
      </c>
      <c r="DX412">
        <v>2</v>
      </c>
      <c r="DY412">
        <v>6</v>
      </c>
      <c r="DZ412">
        <v>3</v>
      </c>
      <c r="EA412">
        <v>5</v>
      </c>
      <c r="EB412">
        <v>4</v>
      </c>
      <c r="EC412">
        <v>4</v>
      </c>
      <c r="ED412">
        <v>3</v>
      </c>
      <c r="EE412">
        <v>3</v>
      </c>
      <c r="EF412">
        <v>4</v>
      </c>
      <c r="EG412">
        <v>40</v>
      </c>
      <c r="EH412">
        <v>254</v>
      </c>
      <c r="EI412" t="s">
        <v>1707</v>
      </c>
      <c r="EJ412" t="s">
        <v>148</v>
      </c>
      <c r="EK412" t="s">
        <v>1708</v>
      </c>
      <c r="EL412" t="s">
        <v>1709</v>
      </c>
      <c r="EM412" t="s">
        <v>1710</v>
      </c>
      <c r="EN412" t="s">
        <v>1711</v>
      </c>
    </row>
    <row r="413" spans="1:148" x14ac:dyDescent="0.25">
      <c r="A413" t="s">
        <v>3904</v>
      </c>
      <c r="B413" t="s">
        <v>3904</v>
      </c>
      <c r="C413">
        <v>3</v>
      </c>
      <c r="D413">
        <v>3</v>
      </c>
      <c r="E413">
        <v>3</v>
      </c>
      <c r="F413" t="s">
        <v>3905</v>
      </c>
      <c r="G413" t="str">
        <f>MID(F413,FIND("&gt;sp|",F413)+4,6)</f>
        <v>Q8N1G4</v>
      </c>
      <c r="H413" t="s">
        <v>5391</v>
      </c>
      <c r="I413">
        <v>1</v>
      </c>
      <c r="J413">
        <v>3</v>
      </c>
      <c r="K413">
        <v>3</v>
      </c>
      <c r="L413">
        <v>3</v>
      </c>
      <c r="M413">
        <v>2</v>
      </c>
      <c r="N413">
        <v>2</v>
      </c>
      <c r="O413">
        <v>2</v>
      </c>
      <c r="P413">
        <v>0</v>
      </c>
      <c r="Q413">
        <v>1</v>
      </c>
      <c r="R413">
        <v>1</v>
      </c>
      <c r="S413">
        <v>3</v>
      </c>
      <c r="T413">
        <v>2</v>
      </c>
      <c r="U413">
        <v>2</v>
      </c>
      <c r="V413">
        <v>1</v>
      </c>
      <c r="W413">
        <v>0</v>
      </c>
      <c r="X413">
        <v>1</v>
      </c>
      <c r="Y413">
        <v>2</v>
      </c>
      <c r="Z413">
        <v>2</v>
      </c>
      <c r="AA413">
        <v>2</v>
      </c>
      <c r="AB413">
        <v>0</v>
      </c>
      <c r="AC413">
        <v>1</v>
      </c>
      <c r="AD413">
        <v>1</v>
      </c>
      <c r="AE413">
        <v>3</v>
      </c>
      <c r="AF413">
        <v>2</v>
      </c>
      <c r="AG413">
        <v>2</v>
      </c>
      <c r="AH413">
        <v>1</v>
      </c>
      <c r="AI413">
        <v>0</v>
      </c>
      <c r="AJ413">
        <v>1</v>
      </c>
      <c r="AK413">
        <v>2</v>
      </c>
      <c r="AL413">
        <v>2</v>
      </c>
      <c r="AM413">
        <v>2</v>
      </c>
      <c r="AN413">
        <v>0</v>
      </c>
      <c r="AO413">
        <v>1</v>
      </c>
      <c r="AP413">
        <v>1</v>
      </c>
      <c r="AQ413">
        <v>3</v>
      </c>
      <c r="AR413">
        <v>2</v>
      </c>
      <c r="AS413">
        <v>2</v>
      </c>
      <c r="AT413">
        <v>1</v>
      </c>
      <c r="AU413">
        <v>0</v>
      </c>
      <c r="AV413">
        <v>1</v>
      </c>
      <c r="AW413">
        <v>9.3000000000000007</v>
      </c>
      <c r="AX413">
        <v>9.3000000000000007</v>
      </c>
      <c r="AY413">
        <v>9.3000000000000007</v>
      </c>
      <c r="AZ413">
        <v>63.472000000000001</v>
      </c>
      <c r="BA413">
        <v>583</v>
      </c>
      <c r="BB413">
        <v>583</v>
      </c>
      <c r="BC413">
        <v>0</v>
      </c>
      <c r="BD413">
        <v>30.956</v>
      </c>
      <c r="BE413" t="s">
        <v>131</v>
      </c>
      <c r="BF413" t="s">
        <v>131</v>
      </c>
      <c r="BG413" t="s">
        <v>131</v>
      </c>
      <c r="BH413" t="s">
        <v>131</v>
      </c>
      <c r="BI413" t="s">
        <v>131</v>
      </c>
      <c r="BJ413" t="s">
        <v>131</v>
      </c>
      <c r="BK413" t="s">
        <v>130</v>
      </c>
      <c r="BL413" t="s">
        <v>131</v>
      </c>
      <c r="BM413" t="s">
        <v>130</v>
      </c>
      <c r="BN413" t="s">
        <v>131</v>
      </c>
      <c r="BO413" t="s">
        <v>131</v>
      </c>
      <c r="BP413" t="s">
        <v>131</v>
      </c>
      <c r="BQ413">
        <v>4.5</v>
      </c>
      <c r="BR413">
        <v>6.7</v>
      </c>
      <c r="BS413">
        <v>4.5</v>
      </c>
      <c r="BT413">
        <v>0</v>
      </c>
      <c r="BU413">
        <v>1.9</v>
      </c>
      <c r="BV413">
        <v>1.9</v>
      </c>
      <c r="BW413">
        <v>9.3000000000000007</v>
      </c>
      <c r="BX413">
        <v>4.5</v>
      </c>
      <c r="BY413">
        <v>4.5</v>
      </c>
      <c r="BZ413">
        <v>1.9</v>
      </c>
      <c r="CA413">
        <v>0</v>
      </c>
      <c r="CB413">
        <v>1.9</v>
      </c>
      <c r="CC413">
        <v>157600000</v>
      </c>
      <c r="CD413">
        <v>15479000</v>
      </c>
      <c r="CE413">
        <v>20011000</v>
      </c>
      <c r="CF413">
        <v>18091000</v>
      </c>
      <c r="CG413">
        <v>0</v>
      </c>
      <c r="CH413">
        <v>1778500</v>
      </c>
      <c r="CI413">
        <v>1156000</v>
      </c>
      <c r="CJ413">
        <v>62663000</v>
      </c>
      <c r="CK413">
        <v>12292000</v>
      </c>
      <c r="CL413">
        <v>17811000</v>
      </c>
      <c r="CM413">
        <v>4722200</v>
      </c>
      <c r="CN413">
        <v>0</v>
      </c>
      <c r="CO413">
        <v>3594000</v>
      </c>
      <c r="CP413">
        <v>5434400</v>
      </c>
      <c r="CQ413">
        <v>533760</v>
      </c>
      <c r="CR413">
        <v>690030</v>
      </c>
      <c r="CS413">
        <v>623830</v>
      </c>
      <c r="CT413">
        <v>0</v>
      </c>
      <c r="CU413">
        <v>61326</v>
      </c>
      <c r="CV413">
        <v>39860</v>
      </c>
      <c r="CW413">
        <v>2160800</v>
      </c>
      <c r="CX413">
        <v>423870</v>
      </c>
      <c r="CY413">
        <v>614170</v>
      </c>
      <c r="CZ413">
        <v>162830</v>
      </c>
      <c r="DA413">
        <v>0</v>
      </c>
      <c r="DB413">
        <v>123930</v>
      </c>
      <c r="DC413">
        <v>19.025829999999999</v>
      </c>
      <c r="DD413">
        <v>19.3963</v>
      </c>
      <c r="DE413">
        <v>19.250789999999999</v>
      </c>
      <c r="DF413">
        <v>9</v>
      </c>
      <c r="DG413">
        <v>15.904210000000001</v>
      </c>
      <c r="DH413">
        <v>15.28265</v>
      </c>
      <c r="DI413">
        <v>21.043130000000001</v>
      </c>
      <c r="DJ413">
        <v>18.693259999999999</v>
      </c>
      <c r="DK413">
        <v>19.228280000000002</v>
      </c>
      <c r="DL413">
        <v>17.313009999999998</v>
      </c>
      <c r="DM413">
        <v>9</v>
      </c>
      <c r="DN413">
        <v>16.919170000000001</v>
      </c>
      <c r="DO413">
        <v>0.23534860025705101</v>
      </c>
      <c r="DP413">
        <v>-0.43058395385742199</v>
      </c>
      <c r="DQ413">
        <v>0.104722215403454</v>
      </c>
      <c r="DR413">
        <v>-1.0151030222574899</v>
      </c>
      <c r="DS413">
        <v>1.2397697195705799</v>
      </c>
      <c r="DT413">
        <v>5.8286863962809203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4</v>
      </c>
      <c r="EB413">
        <v>0</v>
      </c>
      <c r="EC413">
        <v>1</v>
      </c>
      <c r="ED413">
        <v>0</v>
      </c>
      <c r="EE413">
        <v>0</v>
      </c>
      <c r="EF413">
        <v>0</v>
      </c>
      <c r="EG413">
        <v>5</v>
      </c>
      <c r="EH413">
        <v>535</v>
      </c>
      <c r="EI413" t="s">
        <v>3906</v>
      </c>
      <c r="EJ413" t="s">
        <v>135</v>
      </c>
      <c r="EK413" t="s">
        <v>3907</v>
      </c>
      <c r="EL413" t="s">
        <v>3908</v>
      </c>
      <c r="EM413" t="s">
        <v>3909</v>
      </c>
      <c r="EN413" t="s">
        <v>3910</v>
      </c>
    </row>
    <row r="414" spans="1:148" x14ac:dyDescent="0.25">
      <c r="A414" t="s">
        <v>4868</v>
      </c>
      <c r="B414" t="s">
        <v>4868</v>
      </c>
      <c r="C414" t="s">
        <v>154</v>
      </c>
      <c r="D414" t="s">
        <v>154</v>
      </c>
      <c r="E414" t="s">
        <v>154</v>
      </c>
      <c r="F414" t="s">
        <v>4869</v>
      </c>
      <c r="G414" t="str">
        <f>MID(F414,FIND("&gt;sp|",F414)+4,6)</f>
        <v>Q9Y2Z2</v>
      </c>
      <c r="H414" t="s">
        <v>5525</v>
      </c>
      <c r="I414">
        <v>5</v>
      </c>
      <c r="J414">
        <v>1</v>
      </c>
      <c r="K414">
        <v>1</v>
      </c>
      <c r="L414">
        <v>1</v>
      </c>
      <c r="M414">
        <v>0</v>
      </c>
      <c r="N414">
        <v>1</v>
      </c>
      <c r="O414">
        <v>1</v>
      </c>
      <c r="P414">
        <v>0</v>
      </c>
      <c r="Q414">
        <v>0</v>
      </c>
      <c r="R414">
        <v>0</v>
      </c>
      <c r="S414">
        <v>1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</v>
      </c>
      <c r="AA414">
        <v>1</v>
      </c>
      <c r="AB414">
        <v>0</v>
      </c>
      <c r="AC414">
        <v>0</v>
      </c>
      <c r="AD414">
        <v>0</v>
      </c>
      <c r="AE414">
        <v>1</v>
      </c>
      <c r="AF414">
        <v>1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1</v>
      </c>
      <c r="AM414">
        <v>1</v>
      </c>
      <c r="AN414">
        <v>0</v>
      </c>
      <c r="AO414">
        <v>0</v>
      </c>
      <c r="AP414">
        <v>0</v>
      </c>
      <c r="AQ414">
        <v>1</v>
      </c>
      <c r="AR414">
        <v>1</v>
      </c>
      <c r="AS414">
        <v>0</v>
      </c>
      <c r="AT414">
        <v>0</v>
      </c>
      <c r="AU414">
        <v>0</v>
      </c>
      <c r="AV414">
        <v>0</v>
      </c>
      <c r="AW414">
        <v>3.7</v>
      </c>
      <c r="AX414">
        <v>3.7</v>
      </c>
      <c r="AY414">
        <v>3.7</v>
      </c>
      <c r="AZ414">
        <v>66.840999999999994</v>
      </c>
      <c r="BA414">
        <v>595</v>
      </c>
      <c r="BB414" t="s">
        <v>4870</v>
      </c>
      <c r="BC414">
        <v>0</v>
      </c>
      <c r="BD414">
        <v>11.792</v>
      </c>
      <c r="BE414" t="s">
        <v>131</v>
      </c>
      <c r="BF414" t="s">
        <v>131</v>
      </c>
      <c r="BG414" t="s">
        <v>131</v>
      </c>
      <c r="BH414" t="s">
        <v>131</v>
      </c>
      <c r="BI414" t="s">
        <v>131</v>
      </c>
      <c r="BJ414" t="s">
        <v>131</v>
      </c>
      <c r="BK414" t="s">
        <v>130</v>
      </c>
      <c r="BL414" t="s">
        <v>131</v>
      </c>
      <c r="BM414" t="s">
        <v>131</v>
      </c>
      <c r="BN414" t="s">
        <v>131</v>
      </c>
      <c r="BO414" t="s">
        <v>131</v>
      </c>
      <c r="BP414" t="s">
        <v>131</v>
      </c>
      <c r="BQ414">
        <v>0</v>
      </c>
      <c r="BR414">
        <v>3.7</v>
      </c>
      <c r="BS414">
        <v>3.7</v>
      </c>
      <c r="BT414">
        <v>0</v>
      </c>
      <c r="BU414">
        <v>0</v>
      </c>
      <c r="BV414">
        <v>0</v>
      </c>
      <c r="BW414">
        <v>3.7</v>
      </c>
      <c r="BX414">
        <v>3.7</v>
      </c>
      <c r="BY414">
        <v>0</v>
      </c>
      <c r="BZ414">
        <v>0</v>
      </c>
      <c r="CA414">
        <v>0</v>
      </c>
      <c r="CB414">
        <v>0</v>
      </c>
      <c r="CC414">
        <v>2471900</v>
      </c>
      <c r="CD414">
        <v>0</v>
      </c>
      <c r="CE414">
        <v>578040</v>
      </c>
      <c r="CF414">
        <v>287710</v>
      </c>
      <c r="CG414">
        <v>0</v>
      </c>
      <c r="CH414">
        <v>0</v>
      </c>
      <c r="CI414">
        <v>0</v>
      </c>
      <c r="CJ414">
        <v>1287900</v>
      </c>
      <c r="CK414">
        <v>318250</v>
      </c>
      <c r="CL414">
        <v>0</v>
      </c>
      <c r="CM414">
        <v>0</v>
      </c>
      <c r="CN414">
        <v>0</v>
      </c>
      <c r="CO414">
        <v>0</v>
      </c>
      <c r="CP414">
        <v>72704</v>
      </c>
      <c r="CQ414">
        <v>0</v>
      </c>
      <c r="CR414">
        <v>17001</v>
      </c>
      <c r="CS414">
        <v>8462</v>
      </c>
      <c r="CT414">
        <v>0</v>
      </c>
      <c r="CU414">
        <v>0</v>
      </c>
      <c r="CV414">
        <v>0</v>
      </c>
      <c r="CW414">
        <v>37880</v>
      </c>
      <c r="CX414">
        <v>9360.2999999999993</v>
      </c>
      <c r="CY414">
        <v>0</v>
      </c>
      <c r="CZ414">
        <v>0</v>
      </c>
      <c r="DA414">
        <v>0</v>
      </c>
      <c r="DB414">
        <v>0</v>
      </c>
      <c r="DC414">
        <v>9</v>
      </c>
      <c r="DD414">
        <v>14.053330000000001</v>
      </c>
      <c r="DE414">
        <v>13.04678</v>
      </c>
      <c r="DF414">
        <v>9</v>
      </c>
      <c r="DG414">
        <v>9</v>
      </c>
      <c r="DH414">
        <v>9</v>
      </c>
      <c r="DI414">
        <v>15.209149999999999</v>
      </c>
      <c r="DJ414">
        <v>13.19234</v>
      </c>
      <c r="DK414">
        <v>9</v>
      </c>
      <c r="DL414">
        <v>9</v>
      </c>
      <c r="DM414">
        <v>9</v>
      </c>
      <c r="DN414">
        <v>9</v>
      </c>
      <c r="DO414">
        <v>6.2985598215651195E-2</v>
      </c>
      <c r="DP414">
        <v>-0.43379084269205798</v>
      </c>
      <c r="DQ414">
        <v>0</v>
      </c>
      <c r="DR414">
        <v>0</v>
      </c>
      <c r="DS414">
        <v>0.917358192163788</v>
      </c>
      <c r="DT414">
        <v>3.0333716074625601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1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1</v>
      </c>
      <c r="EH414">
        <v>679</v>
      </c>
      <c r="EI414">
        <v>3103</v>
      </c>
      <c r="EJ414" t="b">
        <v>1</v>
      </c>
      <c r="EK414">
        <v>3251</v>
      </c>
      <c r="EL414" t="s">
        <v>4871</v>
      </c>
      <c r="EM414">
        <v>15864</v>
      </c>
      <c r="EN414">
        <v>15864</v>
      </c>
    </row>
    <row r="415" spans="1:148" x14ac:dyDescent="0.25">
      <c r="A415" t="s">
        <v>2931</v>
      </c>
      <c r="B415" t="s">
        <v>2932</v>
      </c>
      <c r="C415" t="s">
        <v>2933</v>
      </c>
      <c r="D415" t="s">
        <v>2933</v>
      </c>
      <c r="E415" t="s">
        <v>2933</v>
      </c>
      <c r="F415" t="s">
        <v>2934</v>
      </c>
      <c r="G415" t="str">
        <f>MID(F415,FIND("&gt;sp|",F415)+4,6)</f>
        <v>P68104</v>
      </c>
      <c r="H415" t="s">
        <v>5274</v>
      </c>
      <c r="I415">
        <v>8</v>
      </c>
      <c r="J415">
        <v>29</v>
      </c>
      <c r="K415">
        <v>29</v>
      </c>
      <c r="L415">
        <v>29</v>
      </c>
      <c r="M415">
        <v>25</v>
      </c>
      <c r="N415">
        <v>25</v>
      </c>
      <c r="O415">
        <v>24</v>
      </c>
      <c r="P415">
        <v>23</v>
      </c>
      <c r="Q415">
        <v>25</v>
      </c>
      <c r="R415">
        <v>22</v>
      </c>
      <c r="S415">
        <v>26</v>
      </c>
      <c r="T415">
        <v>24</v>
      </c>
      <c r="U415">
        <v>25</v>
      </c>
      <c r="V415">
        <v>24</v>
      </c>
      <c r="W415">
        <v>22</v>
      </c>
      <c r="X415">
        <v>22</v>
      </c>
      <c r="Y415">
        <v>25</v>
      </c>
      <c r="Z415">
        <v>25</v>
      </c>
      <c r="AA415">
        <v>24</v>
      </c>
      <c r="AB415">
        <v>23</v>
      </c>
      <c r="AC415">
        <v>25</v>
      </c>
      <c r="AD415">
        <v>22</v>
      </c>
      <c r="AE415">
        <v>26</v>
      </c>
      <c r="AF415">
        <v>24</v>
      </c>
      <c r="AG415">
        <v>25</v>
      </c>
      <c r="AH415">
        <v>24</v>
      </c>
      <c r="AI415">
        <v>22</v>
      </c>
      <c r="AJ415">
        <v>22</v>
      </c>
      <c r="AK415">
        <v>25</v>
      </c>
      <c r="AL415">
        <v>25</v>
      </c>
      <c r="AM415">
        <v>24</v>
      </c>
      <c r="AN415">
        <v>23</v>
      </c>
      <c r="AO415">
        <v>25</v>
      </c>
      <c r="AP415">
        <v>22</v>
      </c>
      <c r="AQ415">
        <v>26</v>
      </c>
      <c r="AR415">
        <v>24</v>
      </c>
      <c r="AS415">
        <v>25</v>
      </c>
      <c r="AT415">
        <v>24</v>
      </c>
      <c r="AU415">
        <v>22</v>
      </c>
      <c r="AV415">
        <v>22</v>
      </c>
      <c r="AW415">
        <v>63.2</v>
      </c>
      <c r="AX415">
        <v>63.2</v>
      </c>
      <c r="AY415">
        <v>63.2</v>
      </c>
      <c r="AZ415">
        <v>50.14</v>
      </c>
      <c r="BA415">
        <v>462</v>
      </c>
      <c r="BB415" t="s">
        <v>2935</v>
      </c>
      <c r="BC415">
        <v>0</v>
      </c>
      <c r="BD415">
        <v>230.37</v>
      </c>
      <c r="BE415" t="s">
        <v>130</v>
      </c>
      <c r="BF415" t="s">
        <v>130</v>
      </c>
      <c r="BG415" t="s">
        <v>130</v>
      </c>
      <c r="BH415" t="s">
        <v>130</v>
      </c>
      <c r="BI415" t="s">
        <v>130</v>
      </c>
      <c r="BJ415" t="s">
        <v>130</v>
      </c>
      <c r="BK415" t="s">
        <v>130</v>
      </c>
      <c r="BL415" t="s">
        <v>130</v>
      </c>
      <c r="BM415" t="s">
        <v>130</v>
      </c>
      <c r="BN415" t="s">
        <v>130</v>
      </c>
      <c r="BO415" t="s">
        <v>130</v>
      </c>
      <c r="BP415" t="s">
        <v>130</v>
      </c>
      <c r="BQ415">
        <v>55.4</v>
      </c>
      <c r="BR415">
        <v>54.5</v>
      </c>
      <c r="BS415">
        <v>52.8</v>
      </c>
      <c r="BT415">
        <v>41.1</v>
      </c>
      <c r="BU415">
        <v>50.4</v>
      </c>
      <c r="BV415">
        <v>45.2</v>
      </c>
      <c r="BW415">
        <v>59.1</v>
      </c>
      <c r="BX415">
        <v>57.6</v>
      </c>
      <c r="BY415">
        <v>60.4</v>
      </c>
      <c r="BZ415">
        <v>60.4</v>
      </c>
      <c r="CA415">
        <v>45.7</v>
      </c>
      <c r="CB415">
        <v>56.7</v>
      </c>
      <c r="CC415">
        <v>38589000000</v>
      </c>
      <c r="CD415">
        <v>3107900000</v>
      </c>
      <c r="CE415">
        <v>4576600000</v>
      </c>
      <c r="CF415">
        <v>2538700000</v>
      </c>
      <c r="CG415">
        <v>1178900000</v>
      </c>
      <c r="CH415">
        <v>2548900000</v>
      </c>
      <c r="CI415">
        <v>1767400000</v>
      </c>
      <c r="CJ415">
        <v>6631000000</v>
      </c>
      <c r="CK415">
        <v>3118900000</v>
      </c>
      <c r="CL415">
        <v>4494500000</v>
      </c>
      <c r="CM415">
        <v>2434700000</v>
      </c>
      <c r="CN415">
        <v>1968400000</v>
      </c>
      <c r="CO415">
        <v>4223400000</v>
      </c>
      <c r="CP415">
        <v>1837600000</v>
      </c>
      <c r="CQ415">
        <v>147990000</v>
      </c>
      <c r="CR415">
        <v>217930000</v>
      </c>
      <c r="CS415">
        <v>120890000</v>
      </c>
      <c r="CT415">
        <v>56137000</v>
      </c>
      <c r="CU415">
        <v>121380000</v>
      </c>
      <c r="CV415">
        <v>84164000</v>
      </c>
      <c r="CW415">
        <v>315760000</v>
      </c>
      <c r="CX415">
        <v>148520000</v>
      </c>
      <c r="CY415">
        <v>214020000</v>
      </c>
      <c r="CZ415">
        <v>115940000</v>
      </c>
      <c r="DA415">
        <v>93733000</v>
      </c>
      <c r="DB415">
        <v>201110000</v>
      </c>
      <c r="DC415">
        <v>27.140920000000001</v>
      </c>
      <c r="DD415">
        <v>27.699290000000001</v>
      </c>
      <c r="DE415">
        <v>26.849119999999999</v>
      </c>
      <c r="DF415">
        <v>25.742450000000002</v>
      </c>
      <c r="DG415">
        <v>26.854959999999998</v>
      </c>
      <c r="DH415">
        <v>26.326699999999999</v>
      </c>
      <c r="DI415">
        <v>28.234249999999999</v>
      </c>
      <c r="DJ415">
        <v>27.146080000000001</v>
      </c>
      <c r="DK415">
        <v>27.673169999999999</v>
      </c>
      <c r="DL415">
        <v>26.788799999999998</v>
      </c>
      <c r="DM415">
        <v>26.482050000000001</v>
      </c>
      <c r="DN415">
        <v>27.583410000000001</v>
      </c>
      <c r="DO415">
        <v>0.494433454489974</v>
      </c>
      <c r="DP415">
        <v>-0.454723993937176</v>
      </c>
      <c r="DQ415">
        <v>0.63107070710929103</v>
      </c>
      <c r="DR415">
        <v>-0.64338747660319096</v>
      </c>
      <c r="DS415">
        <v>1.06505828899837</v>
      </c>
      <c r="DT415">
        <v>0.92174275716145704</v>
      </c>
      <c r="DU415">
        <v>21</v>
      </c>
      <c r="DV415">
        <v>25</v>
      </c>
      <c r="DW415">
        <v>22</v>
      </c>
      <c r="DX415">
        <v>17</v>
      </c>
      <c r="DY415">
        <v>20</v>
      </c>
      <c r="DZ415">
        <v>14</v>
      </c>
      <c r="EA415">
        <v>29</v>
      </c>
      <c r="EB415">
        <v>23</v>
      </c>
      <c r="EC415">
        <v>31</v>
      </c>
      <c r="ED415">
        <v>21</v>
      </c>
      <c r="EE415">
        <v>20</v>
      </c>
      <c r="EF415">
        <v>20</v>
      </c>
      <c r="EG415">
        <v>263</v>
      </c>
      <c r="EH415">
        <v>402</v>
      </c>
      <c r="EI415" t="s">
        <v>2936</v>
      </c>
      <c r="EJ415" t="s">
        <v>2937</v>
      </c>
      <c r="EK415" t="s">
        <v>2938</v>
      </c>
      <c r="EL415" t="s">
        <v>2939</v>
      </c>
      <c r="EM415" t="s">
        <v>2940</v>
      </c>
      <c r="EN415" t="s">
        <v>2941</v>
      </c>
      <c r="EP415" t="s">
        <v>2942</v>
      </c>
      <c r="ER415" t="s">
        <v>2943</v>
      </c>
    </row>
    <row r="416" spans="1:148" x14ac:dyDescent="0.25">
      <c r="A416" t="s">
        <v>2093</v>
      </c>
      <c r="B416" t="s">
        <v>2093</v>
      </c>
      <c r="C416" t="s">
        <v>334</v>
      </c>
      <c r="D416" t="s">
        <v>334</v>
      </c>
      <c r="E416" t="s">
        <v>334</v>
      </c>
      <c r="F416" t="s">
        <v>2094</v>
      </c>
      <c r="G416" t="str">
        <f>MID(F416,FIND("&gt;sp|",F416)+4,6)</f>
        <v>P48643</v>
      </c>
      <c r="H416" t="s">
        <v>5180</v>
      </c>
      <c r="I416">
        <v>5</v>
      </c>
      <c r="J416">
        <v>6</v>
      </c>
      <c r="K416">
        <v>6</v>
      </c>
      <c r="L416">
        <v>6</v>
      </c>
      <c r="M416">
        <v>4</v>
      </c>
      <c r="N416">
        <v>5</v>
      </c>
      <c r="O416">
        <v>4</v>
      </c>
      <c r="P416">
        <v>4</v>
      </c>
      <c r="Q416">
        <v>5</v>
      </c>
      <c r="R416">
        <v>4</v>
      </c>
      <c r="S416">
        <v>6</v>
      </c>
      <c r="T416">
        <v>5</v>
      </c>
      <c r="U416">
        <v>5</v>
      </c>
      <c r="V416">
        <v>3</v>
      </c>
      <c r="W416">
        <v>3</v>
      </c>
      <c r="X416">
        <v>2</v>
      </c>
      <c r="Y416">
        <v>4</v>
      </c>
      <c r="Z416">
        <v>5</v>
      </c>
      <c r="AA416">
        <v>4</v>
      </c>
      <c r="AB416">
        <v>4</v>
      </c>
      <c r="AC416">
        <v>5</v>
      </c>
      <c r="AD416">
        <v>4</v>
      </c>
      <c r="AE416">
        <v>6</v>
      </c>
      <c r="AF416">
        <v>5</v>
      </c>
      <c r="AG416">
        <v>5</v>
      </c>
      <c r="AH416">
        <v>3</v>
      </c>
      <c r="AI416">
        <v>3</v>
      </c>
      <c r="AJ416">
        <v>2</v>
      </c>
      <c r="AK416">
        <v>4</v>
      </c>
      <c r="AL416">
        <v>5</v>
      </c>
      <c r="AM416">
        <v>4</v>
      </c>
      <c r="AN416">
        <v>4</v>
      </c>
      <c r="AO416">
        <v>5</v>
      </c>
      <c r="AP416">
        <v>4</v>
      </c>
      <c r="AQ416">
        <v>6</v>
      </c>
      <c r="AR416">
        <v>5</v>
      </c>
      <c r="AS416">
        <v>5</v>
      </c>
      <c r="AT416">
        <v>3</v>
      </c>
      <c r="AU416">
        <v>3</v>
      </c>
      <c r="AV416">
        <v>2</v>
      </c>
      <c r="AW416">
        <v>19.899999999999999</v>
      </c>
      <c r="AX416">
        <v>19.899999999999999</v>
      </c>
      <c r="AY416">
        <v>19.899999999999999</v>
      </c>
      <c r="AZ416">
        <v>49.526000000000003</v>
      </c>
      <c r="BA416">
        <v>448</v>
      </c>
      <c r="BB416" t="s">
        <v>2095</v>
      </c>
      <c r="BC416">
        <v>0</v>
      </c>
      <c r="BD416">
        <v>48.173999999999999</v>
      </c>
      <c r="BE416" t="s">
        <v>130</v>
      </c>
      <c r="BF416" t="s">
        <v>130</v>
      </c>
      <c r="BG416" t="s">
        <v>130</v>
      </c>
      <c r="BH416" t="s">
        <v>131</v>
      </c>
      <c r="BI416" t="s">
        <v>131</v>
      </c>
      <c r="BJ416" t="s">
        <v>131</v>
      </c>
      <c r="BK416" t="s">
        <v>130</v>
      </c>
      <c r="BL416" t="s">
        <v>130</v>
      </c>
      <c r="BM416" t="s">
        <v>130</v>
      </c>
      <c r="BN416" t="s">
        <v>131</v>
      </c>
      <c r="BO416" t="s">
        <v>131</v>
      </c>
      <c r="BP416" t="s">
        <v>131</v>
      </c>
      <c r="BQ416">
        <v>10.7</v>
      </c>
      <c r="BR416">
        <v>13.4</v>
      </c>
      <c r="BS416">
        <v>10.7</v>
      </c>
      <c r="BT416">
        <v>9.6</v>
      </c>
      <c r="BU416">
        <v>13.4</v>
      </c>
      <c r="BV416">
        <v>10.7</v>
      </c>
      <c r="BW416">
        <v>19.899999999999999</v>
      </c>
      <c r="BX416">
        <v>13.4</v>
      </c>
      <c r="BY416">
        <v>13.4</v>
      </c>
      <c r="BZ416">
        <v>6.9</v>
      </c>
      <c r="CA416">
        <v>8</v>
      </c>
      <c r="CB416">
        <v>5.8</v>
      </c>
      <c r="CC416">
        <v>410920000</v>
      </c>
      <c r="CD416">
        <v>27960000</v>
      </c>
      <c r="CE416">
        <v>66339000</v>
      </c>
      <c r="CF416">
        <v>37530000</v>
      </c>
      <c r="CG416">
        <v>14686000</v>
      </c>
      <c r="CH416">
        <v>21784000</v>
      </c>
      <c r="CI416">
        <v>14504000</v>
      </c>
      <c r="CJ416">
        <v>68667000</v>
      </c>
      <c r="CK416">
        <v>48545000</v>
      </c>
      <c r="CL416">
        <v>53894000</v>
      </c>
      <c r="CM416">
        <v>21133000</v>
      </c>
      <c r="CN416">
        <v>17347000</v>
      </c>
      <c r="CO416">
        <v>18527000</v>
      </c>
      <c r="CP416">
        <v>15219000</v>
      </c>
      <c r="CQ416">
        <v>1035600</v>
      </c>
      <c r="CR416">
        <v>2457000</v>
      </c>
      <c r="CS416">
        <v>1390000</v>
      </c>
      <c r="CT416">
        <v>543930</v>
      </c>
      <c r="CU416">
        <v>806810</v>
      </c>
      <c r="CV416">
        <v>537190</v>
      </c>
      <c r="CW416">
        <v>2543200</v>
      </c>
      <c r="CX416">
        <v>1798000</v>
      </c>
      <c r="CY416">
        <v>1996100</v>
      </c>
      <c r="CZ416">
        <v>782690</v>
      </c>
      <c r="DA416">
        <v>642490</v>
      </c>
      <c r="DB416">
        <v>686180</v>
      </c>
      <c r="DC416">
        <v>19.982030000000002</v>
      </c>
      <c r="DD416">
        <v>21.228470000000002</v>
      </c>
      <c r="DE416">
        <v>20.406649999999999</v>
      </c>
      <c r="DF416">
        <v>19.053059999999999</v>
      </c>
      <c r="DG416">
        <v>19.621870000000001</v>
      </c>
      <c r="DH416">
        <v>19.035070000000001</v>
      </c>
      <c r="DI416">
        <v>21.278210000000001</v>
      </c>
      <c r="DJ416">
        <v>20.77796</v>
      </c>
      <c r="DK416">
        <v>20.928750000000001</v>
      </c>
      <c r="DL416">
        <v>19.57808</v>
      </c>
      <c r="DM416">
        <v>19.293310000000002</v>
      </c>
      <c r="DN416">
        <v>19.38823</v>
      </c>
      <c r="DO416">
        <v>0.50534069772448797</v>
      </c>
      <c r="DP416">
        <v>-0.45592435201009002</v>
      </c>
      <c r="DQ416">
        <v>0.36414641647732898</v>
      </c>
      <c r="DR416">
        <v>-0.18320655822753901</v>
      </c>
      <c r="DS416">
        <v>1.4619077861897201</v>
      </c>
      <c r="DT416">
        <v>1.30238405863444</v>
      </c>
      <c r="DU416">
        <v>2</v>
      </c>
      <c r="DV416">
        <v>3</v>
      </c>
      <c r="DW416">
        <v>2</v>
      </c>
      <c r="DX416">
        <v>0</v>
      </c>
      <c r="DY416">
        <v>0</v>
      </c>
      <c r="DZ416">
        <v>0</v>
      </c>
      <c r="EA416">
        <v>4</v>
      </c>
      <c r="EB416">
        <v>3</v>
      </c>
      <c r="EC416">
        <v>2</v>
      </c>
      <c r="ED416">
        <v>0</v>
      </c>
      <c r="EE416">
        <v>0</v>
      </c>
      <c r="EF416">
        <v>0</v>
      </c>
      <c r="EG416">
        <v>16</v>
      </c>
      <c r="EH416">
        <v>304</v>
      </c>
      <c r="EI416" t="s">
        <v>2096</v>
      </c>
      <c r="EJ416" t="s">
        <v>148</v>
      </c>
      <c r="EK416" t="s">
        <v>2097</v>
      </c>
      <c r="EL416" t="s">
        <v>2098</v>
      </c>
      <c r="EM416" t="s">
        <v>2099</v>
      </c>
      <c r="EN416" t="s">
        <v>2100</v>
      </c>
    </row>
    <row r="417" spans="1:148" x14ac:dyDescent="0.25">
      <c r="A417" t="s">
        <v>2417</v>
      </c>
      <c r="B417" t="s">
        <v>2417</v>
      </c>
      <c r="C417" t="s">
        <v>2418</v>
      </c>
      <c r="D417" t="s">
        <v>2418</v>
      </c>
      <c r="E417" t="s">
        <v>2418</v>
      </c>
      <c r="F417" t="s">
        <v>2419</v>
      </c>
      <c r="G417" t="str">
        <f>MID(F417,FIND("&gt;sp|",F417)+4,6)</f>
        <v>P61224</v>
      </c>
      <c r="H417" t="s">
        <v>5221</v>
      </c>
      <c r="I417">
        <v>25</v>
      </c>
      <c r="J417">
        <v>2</v>
      </c>
      <c r="K417">
        <v>2</v>
      </c>
      <c r="L417">
        <v>2</v>
      </c>
      <c r="M417">
        <v>2</v>
      </c>
      <c r="N417">
        <v>2</v>
      </c>
      <c r="O417">
        <v>2</v>
      </c>
      <c r="P417">
        <v>1</v>
      </c>
      <c r="Q417">
        <v>2</v>
      </c>
      <c r="R417">
        <v>2</v>
      </c>
      <c r="S417">
        <v>2</v>
      </c>
      <c r="T417">
        <v>2</v>
      </c>
      <c r="U417">
        <v>2</v>
      </c>
      <c r="V417">
        <v>0</v>
      </c>
      <c r="W417">
        <v>1</v>
      </c>
      <c r="X417">
        <v>2</v>
      </c>
      <c r="Y417">
        <v>2</v>
      </c>
      <c r="Z417">
        <v>2</v>
      </c>
      <c r="AA417">
        <v>2</v>
      </c>
      <c r="AB417">
        <v>1</v>
      </c>
      <c r="AC417">
        <v>2</v>
      </c>
      <c r="AD417">
        <v>2</v>
      </c>
      <c r="AE417">
        <v>2</v>
      </c>
      <c r="AF417">
        <v>2</v>
      </c>
      <c r="AG417">
        <v>2</v>
      </c>
      <c r="AH417">
        <v>0</v>
      </c>
      <c r="AI417">
        <v>1</v>
      </c>
      <c r="AJ417">
        <v>2</v>
      </c>
      <c r="AK417">
        <v>2</v>
      </c>
      <c r="AL417">
        <v>2</v>
      </c>
      <c r="AM417">
        <v>2</v>
      </c>
      <c r="AN417">
        <v>1</v>
      </c>
      <c r="AO417">
        <v>2</v>
      </c>
      <c r="AP417">
        <v>2</v>
      </c>
      <c r="AQ417">
        <v>2</v>
      </c>
      <c r="AR417">
        <v>2</v>
      </c>
      <c r="AS417">
        <v>2</v>
      </c>
      <c r="AT417">
        <v>0</v>
      </c>
      <c r="AU417">
        <v>1</v>
      </c>
      <c r="AV417">
        <v>2</v>
      </c>
      <c r="AW417">
        <v>16.8</v>
      </c>
      <c r="AX417">
        <v>16.8</v>
      </c>
      <c r="AY417">
        <v>16.8</v>
      </c>
      <c r="AZ417">
        <v>15.356</v>
      </c>
      <c r="BA417">
        <v>137</v>
      </c>
      <c r="BB417" t="s">
        <v>2420</v>
      </c>
      <c r="BC417">
        <v>0</v>
      </c>
      <c r="BD417">
        <v>13.381</v>
      </c>
      <c r="BE417" t="s">
        <v>131</v>
      </c>
      <c r="BF417" t="s">
        <v>130</v>
      </c>
      <c r="BG417" t="s">
        <v>131</v>
      </c>
      <c r="BH417" t="s">
        <v>131</v>
      </c>
      <c r="BI417" t="s">
        <v>131</v>
      </c>
      <c r="BJ417" t="s">
        <v>131</v>
      </c>
      <c r="BK417" t="s">
        <v>131</v>
      </c>
      <c r="BL417" t="s">
        <v>130</v>
      </c>
      <c r="BM417" t="s">
        <v>131</v>
      </c>
      <c r="BN417" t="s">
        <v>131</v>
      </c>
      <c r="BO417" t="s">
        <v>131</v>
      </c>
      <c r="BP417" t="s">
        <v>131</v>
      </c>
      <c r="BQ417">
        <v>16.8</v>
      </c>
      <c r="BR417">
        <v>16.8</v>
      </c>
      <c r="BS417">
        <v>16.8</v>
      </c>
      <c r="BT417">
        <v>8</v>
      </c>
      <c r="BU417">
        <v>16.8</v>
      </c>
      <c r="BV417">
        <v>16.8</v>
      </c>
      <c r="BW417">
        <v>16.8</v>
      </c>
      <c r="BX417">
        <v>16.8</v>
      </c>
      <c r="BY417">
        <v>16.8</v>
      </c>
      <c r="BZ417">
        <v>0</v>
      </c>
      <c r="CA417">
        <v>8</v>
      </c>
      <c r="CB417">
        <v>16.8</v>
      </c>
      <c r="CC417">
        <v>128290000</v>
      </c>
      <c r="CD417">
        <v>11967000</v>
      </c>
      <c r="CE417">
        <v>19463000</v>
      </c>
      <c r="CF417">
        <v>10896000</v>
      </c>
      <c r="CG417">
        <v>3450900</v>
      </c>
      <c r="CH417">
        <v>6655600</v>
      </c>
      <c r="CI417">
        <v>3869300</v>
      </c>
      <c r="CJ417">
        <v>27106000</v>
      </c>
      <c r="CK417">
        <v>15783000</v>
      </c>
      <c r="CL417">
        <v>15491000</v>
      </c>
      <c r="CM417">
        <v>0</v>
      </c>
      <c r="CN417">
        <v>3943300</v>
      </c>
      <c r="CO417">
        <v>9663200</v>
      </c>
      <c r="CP417">
        <v>16036000</v>
      </c>
      <c r="CQ417">
        <v>1495900</v>
      </c>
      <c r="CR417">
        <v>2432900</v>
      </c>
      <c r="CS417">
        <v>1362000</v>
      </c>
      <c r="CT417">
        <v>431360</v>
      </c>
      <c r="CU417">
        <v>831950</v>
      </c>
      <c r="CV417">
        <v>483660</v>
      </c>
      <c r="CW417">
        <v>3388300</v>
      </c>
      <c r="CX417">
        <v>1972900</v>
      </c>
      <c r="CY417">
        <v>1936300</v>
      </c>
      <c r="CZ417">
        <v>0</v>
      </c>
      <c r="DA417">
        <v>492910</v>
      </c>
      <c r="DB417">
        <v>1207900</v>
      </c>
      <c r="DC417">
        <v>20.51258</v>
      </c>
      <c r="DD417">
        <v>21.21424</v>
      </c>
      <c r="DE417">
        <v>20.377289999999999</v>
      </c>
      <c r="DF417">
        <v>18.718530000000001</v>
      </c>
      <c r="DG417">
        <v>19.666139999999999</v>
      </c>
      <c r="DH417">
        <v>18.88363</v>
      </c>
      <c r="DI417">
        <v>21.692129999999999</v>
      </c>
      <c r="DJ417">
        <v>20.91189</v>
      </c>
      <c r="DK417">
        <v>20.884869999999999</v>
      </c>
      <c r="DL417">
        <v>9</v>
      </c>
      <c r="DM417">
        <v>18.910959999999999</v>
      </c>
      <c r="DN417">
        <v>20.204070000000002</v>
      </c>
      <c r="DO417">
        <v>0.55140774127112402</v>
      </c>
      <c r="DP417">
        <v>-0.46158854166666802</v>
      </c>
      <c r="DQ417">
        <v>0.35787367273201798</v>
      </c>
      <c r="DR417">
        <v>3.0510902404785201</v>
      </c>
      <c r="DS417">
        <v>1.8370524424821499</v>
      </c>
      <c r="DT417">
        <v>1.6119391123453799</v>
      </c>
      <c r="DU417">
        <v>0</v>
      </c>
      <c r="DV417">
        <v>1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1</v>
      </c>
      <c r="EC417">
        <v>0</v>
      </c>
      <c r="ED417">
        <v>0</v>
      </c>
      <c r="EE417">
        <v>0</v>
      </c>
      <c r="EF417">
        <v>0</v>
      </c>
      <c r="EG417">
        <v>2</v>
      </c>
      <c r="EH417">
        <v>346</v>
      </c>
      <c r="EI417" t="s">
        <v>2421</v>
      </c>
      <c r="EJ417" t="s">
        <v>138</v>
      </c>
      <c r="EK417" t="s">
        <v>2422</v>
      </c>
      <c r="EL417" t="s">
        <v>2423</v>
      </c>
      <c r="EM417" t="s">
        <v>2424</v>
      </c>
      <c r="EN417" t="s">
        <v>2424</v>
      </c>
    </row>
    <row r="418" spans="1:148" x14ac:dyDescent="0.25">
      <c r="A418" t="s">
        <v>2799</v>
      </c>
      <c r="B418" t="s">
        <v>2799</v>
      </c>
      <c r="C418" t="s">
        <v>2800</v>
      </c>
      <c r="D418" t="s">
        <v>2800</v>
      </c>
      <c r="E418" t="s">
        <v>2800</v>
      </c>
      <c r="F418" t="s">
        <v>2801</v>
      </c>
      <c r="G418" t="str">
        <f>MID(F418,FIND("&gt;sp|",F418)+4,6)</f>
        <v>P62913</v>
      </c>
      <c r="H418" t="s">
        <v>5263</v>
      </c>
      <c r="I418">
        <v>4</v>
      </c>
      <c r="J418">
        <v>10</v>
      </c>
      <c r="K418">
        <v>10</v>
      </c>
      <c r="L418">
        <v>10</v>
      </c>
      <c r="M418">
        <v>9</v>
      </c>
      <c r="N418">
        <v>8</v>
      </c>
      <c r="O418">
        <v>9</v>
      </c>
      <c r="P418">
        <v>10</v>
      </c>
      <c r="Q418">
        <v>9</v>
      </c>
      <c r="R418">
        <v>9</v>
      </c>
      <c r="S418">
        <v>8</v>
      </c>
      <c r="T418">
        <v>8</v>
      </c>
      <c r="U418">
        <v>8</v>
      </c>
      <c r="V418">
        <v>8</v>
      </c>
      <c r="W418">
        <v>8</v>
      </c>
      <c r="X418">
        <v>8</v>
      </c>
      <c r="Y418">
        <v>9</v>
      </c>
      <c r="Z418">
        <v>8</v>
      </c>
      <c r="AA418">
        <v>9</v>
      </c>
      <c r="AB418">
        <v>10</v>
      </c>
      <c r="AC418">
        <v>9</v>
      </c>
      <c r="AD418">
        <v>9</v>
      </c>
      <c r="AE418">
        <v>8</v>
      </c>
      <c r="AF418">
        <v>8</v>
      </c>
      <c r="AG418">
        <v>8</v>
      </c>
      <c r="AH418">
        <v>8</v>
      </c>
      <c r="AI418">
        <v>8</v>
      </c>
      <c r="AJ418">
        <v>8</v>
      </c>
      <c r="AK418">
        <v>9</v>
      </c>
      <c r="AL418">
        <v>8</v>
      </c>
      <c r="AM418">
        <v>9</v>
      </c>
      <c r="AN418">
        <v>10</v>
      </c>
      <c r="AO418">
        <v>9</v>
      </c>
      <c r="AP418">
        <v>9</v>
      </c>
      <c r="AQ418">
        <v>8</v>
      </c>
      <c r="AR418">
        <v>8</v>
      </c>
      <c r="AS418">
        <v>8</v>
      </c>
      <c r="AT418">
        <v>8</v>
      </c>
      <c r="AU418">
        <v>8</v>
      </c>
      <c r="AV418">
        <v>8</v>
      </c>
      <c r="AW418">
        <v>42.7</v>
      </c>
      <c r="AX418">
        <v>42.7</v>
      </c>
      <c r="AY418">
        <v>42.7</v>
      </c>
      <c r="AZ418">
        <v>20.251999999999999</v>
      </c>
      <c r="BA418">
        <v>178</v>
      </c>
      <c r="BB418" t="s">
        <v>2802</v>
      </c>
      <c r="BC418">
        <v>0</v>
      </c>
      <c r="BD418">
        <v>72.397999999999996</v>
      </c>
      <c r="BE418" t="s">
        <v>130</v>
      </c>
      <c r="BF418" t="s">
        <v>130</v>
      </c>
      <c r="BG418" t="s">
        <v>130</v>
      </c>
      <c r="BH418" t="s">
        <v>130</v>
      </c>
      <c r="BI418" t="s">
        <v>130</v>
      </c>
      <c r="BJ418" t="s">
        <v>130</v>
      </c>
      <c r="BK418" t="s">
        <v>130</v>
      </c>
      <c r="BL418" t="s">
        <v>130</v>
      </c>
      <c r="BM418" t="s">
        <v>130</v>
      </c>
      <c r="BN418" t="s">
        <v>130</v>
      </c>
      <c r="BO418" t="s">
        <v>130</v>
      </c>
      <c r="BP418" t="s">
        <v>130</v>
      </c>
      <c r="BQ418">
        <v>39.9</v>
      </c>
      <c r="BR418">
        <v>38.200000000000003</v>
      </c>
      <c r="BS418">
        <v>41</v>
      </c>
      <c r="BT418">
        <v>42.7</v>
      </c>
      <c r="BU418">
        <v>39.9</v>
      </c>
      <c r="BV418">
        <v>39.9</v>
      </c>
      <c r="BW418">
        <v>38.200000000000003</v>
      </c>
      <c r="BX418">
        <v>38.200000000000003</v>
      </c>
      <c r="BY418">
        <v>38.200000000000003</v>
      </c>
      <c r="BZ418">
        <v>34.799999999999997</v>
      </c>
      <c r="CA418">
        <v>38.200000000000003</v>
      </c>
      <c r="CB418">
        <v>34.799999999999997</v>
      </c>
      <c r="CC418">
        <v>13221000000</v>
      </c>
      <c r="CD418">
        <v>526680000</v>
      </c>
      <c r="CE418">
        <v>1181900000</v>
      </c>
      <c r="CF418">
        <v>742820000</v>
      </c>
      <c r="CG418">
        <v>1072300000</v>
      </c>
      <c r="CH418">
        <v>1575100000</v>
      </c>
      <c r="CI418">
        <v>1191200000</v>
      </c>
      <c r="CJ418">
        <v>1384900000</v>
      </c>
      <c r="CK418">
        <v>865250000</v>
      </c>
      <c r="CL418">
        <v>1012400000</v>
      </c>
      <c r="CM418">
        <v>991690000</v>
      </c>
      <c r="CN418">
        <v>1029100000</v>
      </c>
      <c r="CO418">
        <v>1648100000</v>
      </c>
      <c r="CP418">
        <v>1322100000</v>
      </c>
      <c r="CQ418">
        <v>52668000</v>
      </c>
      <c r="CR418">
        <v>118190000</v>
      </c>
      <c r="CS418">
        <v>74282000</v>
      </c>
      <c r="CT418">
        <v>107230000</v>
      </c>
      <c r="CU418">
        <v>157510000</v>
      </c>
      <c r="CV418">
        <v>119120000</v>
      </c>
      <c r="CW418">
        <v>138490000</v>
      </c>
      <c r="CX418">
        <v>86525000</v>
      </c>
      <c r="CY418">
        <v>101240000</v>
      </c>
      <c r="CZ418">
        <v>99169000</v>
      </c>
      <c r="DA418">
        <v>102910000</v>
      </c>
      <c r="DB418">
        <v>164810000</v>
      </c>
      <c r="DC418">
        <v>25.65042</v>
      </c>
      <c r="DD418">
        <v>26.81653</v>
      </c>
      <c r="DE418">
        <v>26.146509999999999</v>
      </c>
      <c r="DF418">
        <v>26.676130000000001</v>
      </c>
      <c r="DG418">
        <v>27.230869999999999</v>
      </c>
      <c r="DH418">
        <v>26.827839999999998</v>
      </c>
      <c r="DI418">
        <v>27.045210000000001</v>
      </c>
      <c r="DJ418">
        <v>26.366610000000001</v>
      </c>
      <c r="DK418">
        <v>26.5932</v>
      </c>
      <c r="DL418">
        <v>26.563389999999998</v>
      </c>
      <c r="DM418">
        <v>26.616810000000001</v>
      </c>
      <c r="DN418">
        <v>27.296230000000001</v>
      </c>
      <c r="DO418">
        <v>0.51914151965847799</v>
      </c>
      <c r="DP418">
        <v>-0.46385320027669502</v>
      </c>
      <c r="DQ418">
        <v>0.10797081522106</v>
      </c>
      <c r="DR418">
        <v>8.61403147379569E-2</v>
      </c>
      <c r="DS418">
        <v>0.87495743270500903</v>
      </c>
      <c r="DT418">
        <v>-0.70712598164876495</v>
      </c>
      <c r="DU418">
        <v>7</v>
      </c>
      <c r="DV418">
        <v>9</v>
      </c>
      <c r="DW418">
        <v>9</v>
      </c>
      <c r="DX418">
        <v>10</v>
      </c>
      <c r="DY418">
        <v>12</v>
      </c>
      <c r="DZ418">
        <v>12</v>
      </c>
      <c r="EA418">
        <v>5</v>
      </c>
      <c r="EB418">
        <v>9</v>
      </c>
      <c r="EC418">
        <v>9</v>
      </c>
      <c r="ED418">
        <v>8</v>
      </c>
      <c r="EE418">
        <v>9</v>
      </c>
      <c r="EF418">
        <v>9</v>
      </c>
      <c r="EG418">
        <v>108</v>
      </c>
      <c r="EH418">
        <v>388</v>
      </c>
      <c r="EI418" t="s">
        <v>2803</v>
      </c>
      <c r="EJ418" t="s">
        <v>142</v>
      </c>
      <c r="EK418" t="s">
        <v>2804</v>
      </c>
      <c r="EL418" t="s">
        <v>2805</v>
      </c>
      <c r="EM418" t="s">
        <v>2806</v>
      </c>
      <c r="EN418" t="s">
        <v>2807</v>
      </c>
      <c r="EP418">
        <v>129</v>
      </c>
      <c r="ER418">
        <v>12</v>
      </c>
    </row>
    <row r="419" spans="1:148" x14ac:dyDescent="0.25">
      <c r="A419" t="s">
        <v>1177</v>
      </c>
      <c r="B419" t="s">
        <v>1177</v>
      </c>
      <c r="C419" t="s">
        <v>1178</v>
      </c>
      <c r="D419" t="s">
        <v>1178</v>
      </c>
      <c r="E419" t="s">
        <v>1178</v>
      </c>
      <c r="F419" t="s">
        <v>1179</v>
      </c>
      <c r="G419" t="str">
        <f>MID(F419,FIND("&gt;tr|",F419)+4,6)</f>
        <v>J3KSC4</v>
      </c>
      <c r="H419" t="s">
        <v>5545</v>
      </c>
      <c r="I419">
        <v>9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0</v>
      </c>
      <c r="Q419">
        <v>0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0</v>
      </c>
      <c r="X419">
        <v>1</v>
      </c>
      <c r="Y419">
        <v>1</v>
      </c>
      <c r="Z419">
        <v>1</v>
      </c>
      <c r="AA419">
        <v>1</v>
      </c>
      <c r="AB419">
        <v>0</v>
      </c>
      <c r="AC419">
        <v>0</v>
      </c>
      <c r="AD419">
        <v>1</v>
      </c>
      <c r="AE419">
        <v>1</v>
      </c>
      <c r="AF419">
        <v>1</v>
      </c>
      <c r="AG419">
        <v>1</v>
      </c>
      <c r="AH419">
        <v>1</v>
      </c>
      <c r="AI419">
        <v>0</v>
      </c>
      <c r="AJ419">
        <v>1</v>
      </c>
      <c r="AK419">
        <v>1</v>
      </c>
      <c r="AL419">
        <v>1</v>
      </c>
      <c r="AM419">
        <v>1</v>
      </c>
      <c r="AN419">
        <v>0</v>
      </c>
      <c r="AO419">
        <v>0</v>
      </c>
      <c r="AP419">
        <v>1</v>
      </c>
      <c r="AQ419">
        <v>1</v>
      </c>
      <c r="AR419">
        <v>1</v>
      </c>
      <c r="AS419">
        <v>1</v>
      </c>
      <c r="AT419">
        <v>1</v>
      </c>
      <c r="AU419">
        <v>0</v>
      </c>
      <c r="AV419">
        <v>1</v>
      </c>
      <c r="AW419">
        <v>7.7</v>
      </c>
      <c r="AX419">
        <v>7.7</v>
      </c>
      <c r="AY419">
        <v>7.7</v>
      </c>
      <c r="AZ419">
        <v>14.831</v>
      </c>
      <c r="BA419">
        <v>130</v>
      </c>
      <c r="BB419" t="s">
        <v>1180</v>
      </c>
      <c r="BC419">
        <v>3.5777999999999999E-3</v>
      </c>
      <c r="BD419">
        <v>7.2522000000000002</v>
      </c>
      <c r="BE419" t="s">
        <v>131</v>
      </c>
      <c r="BF419" t="s">
        <v>131</v>
      </c>
      <c r="BG419" t="s">
        <v>131</v>
      </c>
      <c r="BH419" t="s">
        <v>131</v>
      </c>
      <c r="BI419" t="s">
        <v>131</v>
      </c>
      <c r="BJ419" t="s">
        <v>131</v>
      </c>
      <c r="BK419" t="s">
        <v>130</v>
      </c>
      <c r="BL419" t="s">
        <v>130</v>
      </c>
      <c r="BM419" t="s">
        <v>130</v>
      </c>
      <c r="BN419" t="s">
        <v>131</v>
      </c>
      <c r="BO419" t="s">
        <v>131</v>
      </c>
      <c r="BP419" t="s">
        <v>131</v>
      </c>
      <c r="BQ419">
        <v>7.7</v>
      </c>
      <c r="BR419">
        <v>7.7</v>
      </c>
      <c r="BS419">
        <v>7.7</v>
      </c>
      <c r="BT419">
        <v>0</v>
      </c>
      <c r="BU419">
        <v>0</v>
      </c>
      <c r="BV419">
        <v>7.7</v>
      </c>
      <c r="BW419">
        <v>7.7</v>
      </c>
      <c r="BX419">
        <v>7.7</v>
      </c>
      <c r="BY419">
        <v>7.7</v>
      </c>
      <c r="BZ419">
        <v>7.7</v>
      </c>
      <c r="CA419">
        <v>0</v>
      </c>
      <c r="CB419">
        <v>7.7</v>
      </c>
      <c r="CC419">
        <v>69001000</v>
      </c>
      <c r="CD419">
        <v>6387500</v>
      </c>
      <c r="CE419">
        <v>10629000</v>
      </c>
      <c r="CF419">
        <v>6394000</v>
      </c>
      <c r="CG419">
        <v>0</v>
      </c>
      <c r="CH419">
        <v>0</v>
      </c>
      <c r="CI419">
        <v>2897100</v>
      </c>
      <c r="CJ419">
        <v>17024000</v>
      </c>
      <c r="CK419">
        <v>6583500</v>
      </c>
      <c r="CL419">
        <v>10229000</v>
      </c>
      <c r="CM419">
        <v>2690200</v>
      </c>
      <c r="CN419">
        <v>0</v>
      </c>
      <c r="CO419">
        <v>6167600</v>
      </c>
      <c r="CP419">
        <v>11500000</v>
      </c>
      <c r="CQ419">
        <v>1064600</v>
      </c>
      <c r="CR419">
        <v>1771500</v>
      </c>
      <c r="CS419">
        <v>1065700</v>
      </c>
      <c r="CT419">
        <v>0</v>
      </c>
      <c r="CU419">
        <v>0</v>
      </c>
      <c r="CV419">
        <v>482850</v>
      </c>
      <c r="CW419">
        <v>2837300</v>
      </c>
      <c r="CX419">
        <v>1097200</v>
      </c>
      <c r="CY419">
        <v>1704800</v>
      </c>
      <c r="CZ419">
        <v>448370</v>
      </c>
      <c r="DA419">
        <v>0</v>
      </c>
      <c r="DB419">
        <v>1027900</v>
      </c>
      <c r="DC419">
        <v>20.021879999999999</v>
      </c>
      <c r="DD419">
        <v>20.756540000000001</v>
      </c>
      <c r="DE419">
        <v>20.02337</v>
      </c>
      <c r="DF419">
        <v>9</v>
      </c>
      <c r="DG419">
        <v>9</v>
      </c>
      <c r="DH419">
        <v>18.881219999999999</v>
      </c>
      <c r="DI419">
        <v>21.43609</v>
      </c>
      <c r="DJ419">
        <v>20.0654</v>
      </c>
      <c r="DK419">
        <v>20.701170000000001</v>
      </c>
      <c r="DL419">
        <v>18.774329999999999</v>
      </c>
      <c r="DM419">
        <v>9</v>
      </c>
      <c r="DN419">
        <v>19.971270000000001</v>
      </c>
      <c r="DO419">
        <v>0.428805280028633</v>
      </c>
      <c r="DP419">
        <v>-0.46695454915364498</v>
      </c>
      <c r="DQ419">
        <v>0.30846043356193398</v>
      </c>
      <c r="DR419">
        <v>-3.6214605967203801</v>
      </c>
      <c r="DS419">
        <v>1.1353464582941899</v>
      </c>
      <c r="DT419">
        <v>7.9735247294108103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1</v>
      </c>
      <c r="EB419">
        <v>1</v>
      </c>
      <c r="EC419">
        <v>1</v>
      </c>
      <c r="ED419">
        <v>0</v>
      </c>
      <c r="EE419">
        <v>0</v>
      </c>
      <c r="EF419">
        <v>0</v>
      </c>
      <c r="EG419">
        <v>3</v>
      </c>
      <c r="EH419">
        <v>191</v>
      </c>
      <c r="EI419">
        <v>3811</v>
      </c>
      <c r="EJ419" t="b">
        <v>1</v>
      </c>
      <c r="EK419">
        <v>3981</v>
      </c>
      <c r="EL419" t="s">
        <v>1181</v>
      </c>
      <c r="EM419" t="s">
        <v>1182</v>
      </c>
      <c r="EN419">
        <v>19668</v>
      </c>
    </row>
    <row r="420" spans="1:148" x14ac:dyDescent="0.25">
      <c r="A420" t="s">
        <v>3106</v>
      </c>
      <c r="B420" t="s">
        <v>3106</v>
      </c>
      <c r="C420" t="s">
        <v>3107</v>
      </c>
      <c r="D420" t="s">
        <v>3107</v>
      </c>
      <c r="E420" t="s">
        <v>3107</v>
      </c>
      <c r="F420" t="s">
        <v>3108</v>
      </c>
      <c r="G420" t="str">
        <f>MID(F420,FIND("&gt;sp|",F420)+4,6)</f>
        <v>Q00610</v>
      </c>
      <c r="H420" t="s">
        <v>5296</v>
      </c>
      <c r="I420">
        <v>3</v>
      </c>
      <c r="J420">
        <v>3</v>
      </c>
      <c r="K420">
        <v>3</v>
      </c>
      <c r="L420">
        <v>3</v>
      </c>
      <c r="M420">
        <v>1</v>
      </c>
      <c r="N420">
        <v>1</v>
      </c>
      <c r="O420">
        <v>2</v>
      </c>
      <c r="P420">
        <v>1</v>
      </c>
      <c r="Q420">
        <v>2</v>
      </c>
      <c r="R420">
        <v>1</v>
      </c>
      <c r="S420">
        <v>1</v>
      </c>
      <c r="T420">
        <v>1</v>
      </c>
      <c r="U420">
        <v>1</v>
      </c>
      <c r="V420">
        <v>3</v>
      </c>
      <c r="W420">
        <v>2</v>
      </c>
      <c r="X420">
        <v>0</v>
      </c>
      <c r="Y420">
        <v>1</v>
      </c>
      <c r="Z420">
        <v>1</v>
      </c>
      <c r="AA420">
        <v>2</v>
      </c>
      <c r="AB420">
        <v>1</v>
      </c>
      <c r="AC420">
        <v>2</v>
      </c>
      <c r="AD420">
        <v>1</v>
      </c>
      <c r="AE420">
        <v>1</v>
      </c>
      <c r="AF420">
        <v>1</v>
      </c>
      <c r="AG420">
        <v>1</v>
      </c>
      <c r="AH420">
        <v>3</v>
      </c>
      <c r="AI420">
        <v>2</v>
      </c>
      <c r="AJ420">
        <v>0</v>
      </c>
      <c r="AK420">
        <v>1</v>
      </c>
      <c r="AL420">
        <v>1</v>
      </c>
      <c r="AM420">
        <v>2</v>
      </c>
      <c r="AN420">
        <v>1</v>
      </c>
      <c r="AO420">
        <v>2</v>
      </c>
      <c r="AP420">
        <v>1</v>
      </c>
      <c r="AQ420">
        <v>1</v>
      </c>
      <c r="AR420">
        <v>1</v>
      </c>
      <c r="AS420">
        <v>1</v>
      </c>
      <c r="AT420">
        <v>3</v>
      </c>
      <c r="AU420">
        <v>2</v>
      </c>
      <c r="AV420">
        <v>0</v>
      </c>
      <c r="AW420">
        <v>3.5</v>
      </c>
      <c r="AX420">
        <v>3.5</v>
      </c>
      <c r="AY420">
        <v>3.5</v>
      </c>
      <c r="AZ420">
        <v>187.89</v>
      </c>
      <c r="BA420">
        <v>1639</v>
      </c>
      <c r="BB420" t="s">
        <v>3109</v>
      </c>
      <c r="BC420">
        <v>0</v>
      </c>
      <c r="BD420">
        <v>21.126999999999999</v>
      </c>
      <c r="BE420" t="s">
        <v>130</v>
      </c>
      <c r="BF420" t="s">
        <v>131</v>
      </c>
      <c r="BG420" t="s">
        <v>131</v>
      </c>
      <c r="BH420" t="s">
        <v>131</v>
      </c>
      <c r="BI420" t="s">
        <v>131</v>
      </c>
      <c r="BJ420" t="s">
        <v>131</v>
      </c>
      <c r="BK420" t="s">
        <v>131</v>
      </c>
      <c r="BL420" t="s">
        <v>131</v>
      </c>
      <c r="BM420" t="s">
        <v>130</v>
      </c>
      <c r="BN420" t="s">
        <v>130</v>
      </c>
      <c r="BO420" t="s">
        <v>130</v>
      </c>
      <c r="BP420" t="s">
        <v>131</v>
      </c>
      <c r="BQ420">
        <v>2.1</v>
      </c>
      <c r="BR420">
        <v>0.7</v>
      </c>
      <c r="BS420">
        <v>2.7</v>
      </c>
      <c r="BT420">
        <v>0.7</v>
      </c>
      <c r="BU420">
        <v>2.7</v>
      </c>
      <c r="BV420">
        <v>0.7</v>
      </c>
      <c r="BW420">
        <v>0.7</v>
      </c>
      <c r="BX420">
        <v>0.7</v>
      </c>
      <c r="BY420">
        <v>0.7</v>
      </c>
      <c r="BZ420">
        <v>3.5</v>
      </c>
      <c r="CA420">
        <v>1.5</v>
      </c>
      <c r="CB420">
        <v>0</v>
      </c>
      <c r="CC420">
        <v>100200000</v>
      </c>
      <c r="CD420">
        <v>2211200</v>
      </c>
      <c r="CE420">
        <v>11717000</v>
      </c>
      <c r="CF420">
        <v>8268600</v>
      </c>
      <c r="CG420">
        <v>2620200</v>
      </c>
      <c r="CH420">
        <v>12655000</v>
      </c>
      <c r="CI420">
        <v>5164600</v>
      </c>
      <c r="CJ420">
        <v>9692400</v>
      </c>
      <c r="CK420">
        <v>6674500</v>
      </c>
      <c r="CL420">
        <v>9051400</v>
      </c>
      <c r="CM420">
        <v>15527000</v>
      </c>
      <c r="CN420">
        <v>16621000</v>
      </c>
      <c r="CO420">
        <v>0</v>
      </c>
      <c r="CP420">
        <v>1101100</v>
      </c>
      <c r="CQ420">
        <v>24299</v>
      </c>
      <c r="CR420">
        <v>128760</v>
      </c>
      <c r="CS420">
        <v>90864</v>
      </c>
      <c r="CT420">
        <v>28794</v>
      </c>
      <c r="CU420">
        <v>139060</v>
      </c>
      <c r="CV420">
        <v>56754</v>
      </c>
      <c r="CW420">
        <v>106510</v>
      </c>
      <c r="CX420">
        <v>73346</v>
      </c>
      <c r="CY420">
        <v>99466</v>
      </c>
      <c r="CZ420">
        <v>170620</v>
      </c>
      <c r="DA420">
        <v>182650</v>
      </c>
      <c r="DB420">
        <v>0</v>
      </c>
      <c r="DC420">
        <v>14.56861</v>
      </c>
      <c r="DD420">
        <v>16.974329999999998</v>
      </c>
      <c r="DE420">
        <v>16.471419999999998</v>
      </c>
      <c r="DF420">
        <v>14.81348</v>
      </c>
      <c r="DG420">
        <v>17.085349999999998</v>
      </c>
      <c r="DH420">
        <v>15.79243</v>
      </c>
      <c r="DI420">
        <v>16.70063</v>
      </c>
      <c r="DJ420">
        <v>16.162430000000001</v>
      </c>
      <c r="DK420">
        <v>16.60192</v>
      </c>
      <c r="DL420">
        <v>17.38043</v>
      </c>
      <c r="DM420">
        <v>17.478719999999999</v>
      </c>
      <c r="DN420">
        <v>9</v>
      </c>
      <c r="DO420">
        <v>0.255899087873039</v>
      </c>
      <c r="DP420">
        <v>-0.48354021708170702</v>
      </c>
      <c r="DQ420">
        <v>0.1668985959871</v>
      </c>
      <c r="DR420">
        <v>1.2773717244466101</v>
      </c>
      <c r="DS420">
        <v>3.70752050476943E-2</v>
      </c>
      <c r="DT420">
        <v>0.107697168986002</v>
      </c>
      <c r="DU420">
        <v>1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1</v>
      </c>
      <c r="ED420">
        <v>1</v>
      </c>
      <c r="EE420">
        <v>1</v>
      </c>
      <c r="EF420">
        <v>0</v>
      </c>
      <c r="EG420">
        <v>4</v>
      </c>
      <c r="EH420">
        <v>422</v>
      </c>
      <c r="EI420" t="s">
        <v>3110</v>
      </c>
      <c r="EJ420" t="s">
        <v>135</v>
      </c>
      <c r="EK420" t="s">
        <v>3111</v>
      </c>
      <c r="EL420" t="s">
        <v>3112</v>
      </c>
      <c r="EM420" t="s">
        <v>3113</v>
      </c>
      <c r="EN420" t="s">
        <v>3114</v>
      </c>
    </row>
    <row r="421" spans="1:148" x14ac:dyDescent="0.25">
      <c r="A421" t="s">
        <v>668</v>
      </c>
      <c r="B421" t="s">
        <v>668</v>
      </c>
      <c r="C421">
        <v>13</v>
      </c>
      <c r="D421">
        <v>13</v>
      </c>
      <c r="E421">
        <v>6</v>
      </c>
      <c r="F421" t="s">
        <v>669</v>
      </c>
      <c r="G421" t="str">
        <f>MID(F421,FIND("&gt;sp|",F421)+4,6)</f>
        <v>P05141</v>
      </c>
      <c r="H421" t="s">
        <v>5033</v>
      </c>
      <c r="I421">
        <v>1</v>
      </c>
      <c r="J421">
        <v>13</v>
      </c>
      <c r="K421">
        <v>13</v>
      </c>
      <c r="L421">
        <v>6</v>
      </c>
      <c r="M421">
        <v>12</v>
      </c>
      <c r="N421">
        <v>10</v>
      </c>
      <c r="O421">
        <v>11</v>
      </c>
      <c r="P421">
        <v>10</v>
      </c>
      <c r="Q421">
        <v>13</v>
      </c>
      <c r="R421">
        <v>11</v>
      </c>
      <c r="S421">
        <v>11</v>
      </c>
      <c r="T421">
        <v>12</v>
      </c>
      <c r="U421">
        <v>12</v>
      </c>
      <c r="V421">
        <v>13</v>
      </c>
      <c r="W421">
        <v>11</v>
      </c>
      <c r="X421">
        <v>12</v>
      </c>
      <c r="Y421">
        <v>12</v>
      </c>
      <c r="Z421">
        <v>10</v>
      </c>
      <c r="AA421">
        <v>11</v>
      </c>
      <c r="AB421">
        <v>10</v>
      </c>
      <c r="AC421">
        <v>13</v>
      </c>
      <c r="AD421">
        <v>11</v>
      </c>
      <c r="AE421">
        <v>11</v>
      </c>
      <c r="AF421">
        <v>12</v>
      </c>
      <c r="AG421">
        <v>12</v>
      </c>
      <c r="AH421">
        <v>13</v>
      </c>
      <c r="AI421">
        <v>11</v>
      </c>
      <c r="AJ421">
        <v>12</v>
      </c>
      <c r="AK421">
        <v>5</v>
      </c>
      <c r="AL421">
        <v>4</v>
      </c>
      <c r="AM421">
        <v>5</v>
      </c>
      <c r="AN421">
        <v>4</v>
      </c>
      <c r="AO421">
        <v>6</v>
      </c>
      <c r="AP421">
        <v>4</v>
      </c>
      <c r="AQ421">
        <v>4</v>
      </c>
      <c r="AR421">
        <v>5</v>
      </c>
      <c r="AS421">
        <v>5</v>
      </c>
      <c r="AT421">
        <v>6</v>
      </c>
      <c r="AU421">
        <v>5</v>
      </c>
      <c r="AV421">
        <v>5</v>
      </c>
      <c r="AW421">
        <v>38.6</v>
      </c>
      <c r="AX421">
        <v>38.6</v>
      </c>
      <c r="AY421">
        <v>17.100000000000001</v>
      </c>
      <c r="AZ421">
        <v>32.851999999999997</v>
      </c>
      <c r="BA421">
        <v>298</v>
      </c>
      <c r="BB421">
        <v>298</v>
      </c>
      <c r="BC421">
        <v>0</v>
      </c>
      <c r="BD421">
        <v>115.23</v>
      </c>
      <c r="BE421" t="s">
        <v>130</v>
      </c>
      <c r="BF421" t="s">
        <v>130</v>
      </c>
      <c r="BG421" t="s">
        <v>130</v>
      </c>
      <c r="BH421" t="s">
        <v>130</v>
      </c>
      <c r="BI421" t="s">
        <v>130</v>
      </c>
      <c r="BJ421" t="s">
        <v>130</v>
      </c>
      <c r="BK421" t="s">
        <v>130</v>
      </c>
      <c r="BL421" t="s">
        <v>130</v>
      </c>
      <c r="BM421" t="s">
        <v>130</v>
      </c>
      <c r="BN421" t="s">
        <v>130</v>
      </c>
      <c r="BO421" t="s">
        <v>130</v>
      </c>
      <c r="BP421" t="s">
        <v>130</v>
      </c>
      <c r="BQ421">
        <v>38.299999999999997</v>
      </c>
      <c r="BR421">
        <v>35.200000000000003</v>
      </c>
      <c r="BS421">
        <v>35.200000000000003</v>
      </c>
      <c r="BT421">
        <v>35.6</v>
      </c>
      <c r="BU421">
        <v>38.6</v>
      </c>
      <c r="BV421">
        <v>38.299999999999997</v>
      </c>
      <c r="BW421">
        <v>38.299999999999997</v>
      </c>
      <c r="BX421">
        <v>38.299999999999997</v>
      </c>
      <c r="BY421">
        <v>38.299999999999997</v>
      </c>
      <c r="BZ421">
        <v>38.6</v>
      </c>
      <c r="CA421">
        <v>34.6</v>
      </c>
      <c r="CB421">
        <v>38.6</v>
      </c>
      <c r="CC421">
        <v>6863800000</v>
      </c>
      <c r="CD421">
        <v>448250000</v>
      </c>
      <c r="CE421">
        <v>662990000</v>
      </c>
      <c r="CF421">
        <v>400960000</v>
      </c>
      <c r="CG421">
        <v>350200000</v>
      </c>
      <c r="CH421">
        <v>625010000</v>
      </c>
      <c r="CI421">
        <v>483210000</v>
      </c>
      <c r="CJ421">
        <v>1008000000</v>
      </c>
      <c r="CK421">
        <v>554610000</v>
      </c>
      <c r="CL421">
        <v>583900000</v>
      </c>
      <c r="CM421">
        <v>486050000</v>
      </c>
      <c r="CN421">
        <v>396730000</v>
      </c>
      <c r="CO421">
        <v>863950000</v>
      </c>
      <c r="CP421">
        <v>361250000</v>
      </c>
      <c r="CQ421">
        <v>23592000</v>
      </c>
      <c r="CR421">
        <v>34894000</v>
      </c>
      <c r="CS421">
        <v>21103000</v>
      </c>
      <c r="CT421">
        <v>18431000</v>
      </c>
      <c r="CU421">
        <v>32895000</v>
      </c>
      <c r="CV421">
        <v>25432000</v>
      </c>
      <c r="CW421">
        <v>53052000</v>
      </c>
      <c r="CX421">
        <v>29190000</v>
      </c>
      <c r="CY421">
        <v>30731000</v>
      </c>
      <c r="CZ421">
        <v>25581000</v>
      </c>
      <c r="DA421">
        <v>20880000</v>
      </c>
      <c r="DB421">
        <v>45471000</v>
      </c>
      <c r="DC421">
        <v>24.491790000000002</v>
      </c>
      <c r="DD421">
        <v>25.056480000000001</v>
      </c>
      <c r="DE421">
        <v>24.330939999999998</v>
      </c>
      <c r="DF421">
        <v>24.135629999999999</v>
      </c>
      <c r="DG421">
        <v>24.971360000000001</v>
      </c>
      <c r="DH421">
        <v>24.60014</v>
      </c>
      <c r="DI421">
        <v>25.660900000000002</v>
      </c>
      <c r="DJ421">
        <v>24.798970000000001</v>
      </c>
      <c r="DK421">
        <v>24.873190000000001</v>
      </c>
      <c r="DL421">
        <v>24.60857</v>
      </c>
      <c r="DM421">
        <v>24.315619999999999</v>
      </c>
      <c r="DN421">
        <v>25.43844</v>
      </c>
      <c r="DO421">
        <v>0.61711735703845105</v>
      </c>
      <c r="DP421">
        <v>-0.48461723327636702</v>
      </c>
      <c r="DQ421">
        <v>0.20363839893920499</v>
      </c>
      <c r="DR421">
        <v>-0.218498229980469</v>
      </c>
      <c r="DS421">
        <v>6.0866910481946902E-2</v>
      </c>
      <c r="DT421">
        <v>5.7359059651691503E-2</v>
      </c>
      <c r="DU421">
        <v>10</v>
      </c>
      <c r="DV421">
        <v>10</v>
      </c>
      <c r="DW421">
        <v>7</v>
      </c>
      <c r="DX421">
        <v>6</v>
      </c>
      <c r="DY421">
        <v>11</v>
      </c>
      <c r="DZ421">
        <v>6</v>
      </c>
      <c r="EA421">
        <v>12</v>
      </c>
      <c r="EB421">
        <v>10</v>
      </c>
      <c r="EC421">
        <v>11</v>
      </c>
      <c r="ED421">
        <v>13</v>
      </c>
      <c r="EE421">
        <v>9</v>
      </c>
      <c r="EF421">
        <v>10</v>
      </c>
      <c r="EG421">
        <v>115</v>
      </c>
      <c r="EH421">
        <v>133</v>
      </c>
      <c r="EI421" t="s">
        <v>670</v>
      </c>
      <c r="EJ421" t="s">
        <v>153</v>
      </c>
      <c r="EK421" t="s">
        <v>671</v>
      </c>
      <c r="EL421" t="s">
        <v>672</v>
      </c>
      <c r="EM421" t="s">
        <v>673</v>
      </c>
      <c r="EN421" t="s">
        <v>674</v>
      </c>
      <c r="EP421">
        <v>43</v>
      </c>
      <c r="ER421">
        <v>282</v>
      </c>
    </row>
    <row r="422" spans="1:148" x14ac:dyDescent="0.25">
      <c r="A422" t="s">
        <v>3794</v>
      </c>
      <c r="B422" t="s">
        <v>3794</v>
      </c>
      <c r="C422" t="s">
        <v>1407</v>
      </c>
      <c r="D422" t="s">
        <v>1407</v>
      </c>
      <c r="E422" t="s">
        <v>141</v>
      </c>
      <c r="F422" t="s">
        <v>3795</v>
      </c>
      <c r="G422" t="str">
        <f>MID(F422,FIND("&gt;sp|",F422)+4,6)</f>
        <v>Q71UM5</v>
      </c>
      <c r="H422" t="s">
        <v>5375</v>
      </c>
      <c r="I422">
        <v>3</v>
      </c>
      <c r="J422">
        <v>3</v>
      </c>
      <c r="K422">
        <v>3</v>
      </c>
      <c r="L422">
        <v>1</v>
      </c>
      <c r="M422">
        <v>1</v>
      </c>
      <c r="N422">
        <v>3</v>
      </c>
      <c r="O422">
        <v>3</v>
      </c>
      <c r="P422">
        <v>3</v>
      </c>
      <c r="Q422">
        <v>3</v>
      </c>
      <c r="R422">
        <v>3</v>
      </c>
      <c r="S422">
        <v>3</v>
      </c>
      <c r="T422">
        <v>2</v>
      </c>
      <c r="U422">
        <v>3</v>
      </c>
      <c r="V422">
        <v>3</v>
      </c>
      <c r="W422">
        <v>3</v>
      </c>
      <c r="X422">
        <v>3</v>
      </c>
      <c r="Y422">
        <v>1</v>
      </c>
      <c r="Z422">
        <v>3</v>
      </c>
      <c r="AA422">
        <v>3</v>
      </c>
      <c r="AB422">
        <v>3</v>
      </c>
      <c r="AC422">
        <v>3</v>
      </c>
      <c r="AD422">
        <v>3</v>
      </c>
      <c r="AE422">
        <v>3</v>
      </c>
      <c r="AF422">
        <v>2</v>
      </c>
      <c r="AG422">
        <v>3</v>
      </c>
      <c r="AH422">
        <v>3</v>
      </c>
      <c r="AI422">
        <v>3</v>
      </c>
      <c r="AJ422">
        <v>3</v>
      </c>
      <c r="AK422">
        <v>0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0</v>
      </c>
      <c r="AS422">
        <v>1</v>
      </c>
      <c r="AT422">
        <v>1</v>
      </c>
      <c r="AU422">
        <v>1</v>
      </c>
      <c r="AV422">
        <v>1</v>
      </c>
      <c r="AW422">
        <v>40.5</v>
      </c>
      <c r="AX422">
        <v>40.5</v>
      </c>
      <c r="AY422">
        <v>15.5</v>
      </c>
      <c r="AZ422">
        <v>9.4771000000000001</v>
      </c>
      <c r="BA422">
        <v>84</v>
      </c>
      <c r="BB422" t="s">
        <v>3796</v>
      </c>
      <c r="BC422">
        <v>0</v>
      </c>
      <c r="BD422">
        <v>20.669</v>
      </c>
      <c r="BE422" t="s">
        <v>131</v>
      </c>
      <c r="BF422" t="s">
        <v>130</v>
      </c>
      <c r="BG422" t="s">
        <v>130</v>
      </c>
      <c r="BH422" t="s">
        <v>130</v>
      </c>
      <c r="BI422" t="s">
        <v>130</v>
      </c>
      <c r="BJ422" t="s">
        <v>130</v>
      </c>
      <c r="BK422" t="s">
        <v>130</v>
      </c>
      <c r="BL422" t="s">
        <v>130</v>
      </c>
      <c r="BM422" t="s">
        <v>130</v>
      </c>
      <c r="BN422" t="s">
        <v>130</v>
      </c>
      <c r="BO422" t="s">
        <v>130</v>
      </c>
      <c r="BP422" t="s">
        <v>131</v>
      </c>
      <c r="BQ422">
        <v>9.5</v>
      </c>
      <c r="BR422">
        <v>40.5</v>
      </c>
      <c r="BS422">
        <v>40.5</v>
      </c>
      <c r="BT422">
        <v>40.5</v>
      </c>
      <c r="BU422">
        <v>40.5</v>
      </c>
      <c r="BV422">
        <v>40.5</v>
      </c>
      <c r="BW422">
        <v>40.5</v>
      </c>
      <c r="BX422">
        <v>25</v>
      </c>
      <c r="BY422">
        <v>40.5</v>
      </c>
      <c r="BZ422">
        <v>40.5</v>
      </c>
      <c r="CA422">
        <v>40.5</v>
      </c>
      <c r="CB422">
        <v>40.5</v>
      </c>
      <c r="CC422">
        <v>1090600000</v>
      </c>
      <c r="CD422">
        <v>58784000</v>
      </c>
      <c r="CE422">
        <v>114540000</v>
      </c>
      <c r="CF422">
        <v>63862000</v>
      </c>
      <c r="CG422">
        <v>76312000</v>
      </c>
      <c r="CH422">
        <v>127630000</v>
      </c>
      <c r="CI422">
        <v>128000000</v>
      </c>
      <c r="CJ422">
        <v>137760000</v>
      </c>
      <c r="CK422">
        <v>89665000</v>
      </c>
      <c r="CL422">
        <v>96868000</v>
      </c>
      <c r="CM422">
        <v>68906000</v>
      </c>
      <c r="CN422">
        <v>72733000</v>
      </c>
      <c r="CO422">
        <v>55577000</v>
      </c>
      <c r="CP422">
        <v>272660000</v>
      </c>
      <c r="CQ422">
        <v>14696000</v>
      </c>
      <c r="CR422">
        <v>28634000</v>
      </c>
      <c r="CS422">
        <v>15965000</v>
      </c>
      <c r="CT422">
        <v>19078000</v>
      </c>
      <c r="CU422">
        <v>31908000</v>
      </c>
      <c r="CV422">
        <v>32000000</v>
      </c>
      <c r="CW422">
        <v>34440000</v>
      </c>
      <c r="CX422">
        <v>22416000</v>
      </c>
      <c r="CY422">
        <v>24217000</v>
      </c>
      <c r="CZ422">
        <v>17226000</v>
      </c>
      <c r="DA422">
        <v>18183000</v>
      </c>
      <c r="DB422">
        <v>13894000</v>
      </c>
      <c r="DC422">
        <v>23.808920000000001</v>
      </c>
      <c r="DD422">
        <v>24.77122</v>
      </c>
      <c r="DE422">
        <v>23.92841</v>
      </c>
      <c r="DF422">
        <v>24.185410000000001</v>
      </c>
      <c r="DG422">
        <v>24.927409999999998</v>
      </c>
      <c r="DH422">
        <v>24.931570000000001</v>
      </c>
      <c r="DI422">
        <v>25.037579999999998</v>
      </c>
      <c r="DJ422">
        <v>24.418030000000002</v>
      </c>
      <c r="DK422">
        <v>24.529520000000002</v>
      </c>
      <c r="DL422">
        <v>24.038080000000001</v>
      </c>
      <c r="DM422">
        <v>24.11609</v>
      </c>
      <c r="DN422">
        <v>23.727959999999999</v>
      </c>
      <c r="DO422">
        <v>0.61796727809924101</v>
      </c>
      <c r="DP422">
        <v>-0.49219004313150799</v>
      </c>
      <c r="DQ422">
        <v>1.2314814248188699</v>
      </c>
      <c r="DR422">
        <v>0.72075271606445301</v>
      </c>
      <c r="DS422">
        <v>0.58332760622946001</v>
      </c>
      <c r="DT422">
        <v>-0.511944452921547</v>
      </c>
      <c r="DU422">
        <v>0</v>
      </c>
      <c r="DV422">
        <v>1</v>
      </c>
      <c r="DW422">
        <v>1</v>
      </c>
      <c r="DX422">
        <v>1</v>
      </c>
      <c r="DY422">
        <v>1</v>
      </c>
      <c r="DZ422">
        <v>2</v>
      </c>
      <c r="EA422">
        <v>1</v>
      </c>
      <c r="EB422">
        <v>2</v>
      </c>
      <c r="EC422">
        <v>2</v>
      </c>
      <c r="ED422">
        <v>3</v>
      </c>
      <c r="EE422">
        <v>3</v>
      </c>
      <c r="EF422">
        <v>0</v>
      </c>
      <c r="EG422">
        <v>17</v>
      </c>
      <c r="EH422">
        <v>516</v>
      </c>
      <c r="EI422" t="s">
        <v>3797</v>
      </c>
      <c r="EJ422" t="s">
        <v>135</v>
      </c>
      <c r="EK422" t="s">
        <v>3798</v>
      </c>
      <c r="EL422" t="s">
        <v>3799</v>
      </c>
      <c r="EM422" t="s">
        <v>3800</v>
      </c>
      <c r="EN422" t="s">
        <v>3801</v>
      </c>
    </row>
    <row r="423" spans="1:148" x14ac:dyDescent="0.25">
      <c r="A423" t="s">
        <v>4829</v>
      </c>
      <c r="B423" t="s">
        <v>4830</v>
      </c>
      <c r="C423" t="s">
        <v>4831</v>
      </c>
      <c r="D423" t="s">
        <v>4831</v>
      </c>
      <c r="E423" t="s">
        <v>4831</v>
      </c>
      <c r="F423" t="s">
        <v>4832</v>
      </c>
      <c r="G423" t="str">
        <f>MID(F423,FIND("&gt;sp|",F423)+4,6)</f>
        <v>Q9Y285</v>
      </c>
      <c r="H423" t="s">
        <v>5520</v>
      </c>
      <c r="I423">
        <v>7</v>
      </c>
      <c r="J423">
        <v>6</v>
      </c>
      <c r="K423">
        <v>6</v>
      </c>
      <c r="L423">
        <v>6</v>
      </c>
      <c r="M423">
        <v>3</v>
      </c>
      <c r="N423">
        <v>6</v>
      </c>
      <c r="O423">
        <v>5</v>
      </c>
      <c r="P423">
        <v>2</v>
      </c>
      <c r="Q423">
        <v>2</v>
      </c>
      <c r="R423">
        <v>3</v>
      </c>
      <c r="S423">
        <v>3</v>
      </c>
      <c r="T423">
        <v>3</v>
      </c>
      <c r="U423">
        <v>6</v>
      </c>
      <c r="V423">
        <v>3</v>
      </c>
      <c r="W423">
        <v>3</v>
      </c>
      <c r="X423">
        <v>2</v>
      </c>
      <c r="Y423">
        <v>3</v>
      </c>
      <c r="Z423">
        <v>6</v>
      </c>
      <c r="AA423">
        <v>5</v>
      </c>
      <c r="AB423">
        <v>2</v>
      </c>
      <c r="AC423">
        <v>2</v>
      </c>
      <c r="AD423">
        <v>3</v>
      </c>
      <c r="AE423">
        <v>3</v>
      </c>
      <c r="AF423">
        <v>3</v>
      </c>
      <c r="AG423">
        <v>6</v>
      </c>
      <c r="AH423">
        <v>3</v>
      </c>
      <c r="AI423">
        <v>3</v>
      </c>
      <c r="AJ423">
        <v>2</v>
      </c>
      <c r="AK423">
        <v>3</v>
      </c>
      <c r="AL423">
        <v>6</v>
      </c>
      <c r="AM423">
        <v>5</v>
      </c>
      <c r="AN423">
        <v>2</v>
      </c>
      <c r="AO423">
        <v>2</v>
      </c>
      <c r="AP423">
        <v>3</v>
      </c>
      <c r="AQ423">
        <v>3</v>
      </c>
      <c r="AR423">
        <v>3</v>
      </c>
      <c r="AS423">
        <v>6</v>
      </c>
      <c r="AT423">
        <v>3</v>
      </c>
      <c r="AU423">
        <v>3</v>
      </c>
      <c r="AV423">
        <v>2</v>
      </c>
      <c r="AW423">
        <v>23.3</v>
      </c>
      <c r="AX423">
        <v>23.3</v>
      </c>
      <c r="AY423">
        <v>23.3</v>
      </c>
      <c r="AZ423">
        <v>54.156999999999996</v>
      </c>
      <c r="BA423">
        <v>477</v>
      </c>
      <c r="BB423" t="s">
        <v>4833</v>
      </c>
      <c r="BC423">
        <v>0</v>
      </c>
      <c r="BD423">
        <v>53.929000000000002</v>
      </c>
      <c r="BE423" t="s">
        <v>130</v>
      </c>
      <c r="BF423" t="s">
        <v>130</v>
      </c>
      <c r="BG423" t="s">
        <v>130</v>
      </c>
      <c r="BH423" t="s">
        <v>131</v>
      </c>
      <c r="BI423" t="s">
        <v>131</v>
      </c>
      <c r="BJ423" t="s">
        <v>131</v>
      </c>
      <c r="BK423" t="s">
        <v>130</v>
      </c>
      <c r="BL423" t="s">
        <v>130</v>
      </c>
      <c r="BM423" t="s">
        <v>130</v>
      </c>
      <c r="BN423" t="s">
        <v>130</v>
      </c>
      <c r="BO423" t="s">
        <v>131</v>
      </c>
      <c r="BP423" t="s">
        <v>131</v>
      </c>
      <c r="BQ423">
        <v>8.6</v>
      </c>
      <c r="BR423">
        <v>23.3</v>
      </c>
      <c r="BS423">
        <v>15.7</v>
      </c>
      <c r="BT423">
        <v>5</v>
      </c>
      <c r="BU423">
        <v>5</v>
      </c>
      <c r="BV423">
        <v>8</v>
      </c>
      <c r="BW423">
        <v>8</v>
      </c>
      <c r="BX423">
        <v>10.1</v>
      </c>
      <c r="BY423">
        <v>23.3</v>
      </c>
      <c r="BZ423">
        <v>8</v>
      </c>
      <c r="CA423">
        <v>8</v>
      </c>
      <c r="CB423">
        <v>8</v>
      </c>
      <c r="CC423">
        <v>301510000</v>
      </c>
      <c r="CD423">
        <v>21668000</v>
      </c>
      <c r="CE423">
        <v>49442000</v>
      </c>
      <c r="CF423">
        <v>28486000</v>
      </c>
      <c r="CG423">
        <v>4044800</v>
      </c>
      <c r="CH423">
        <v>8982500</v>
      </c>
      <c r="CI423">
        <v>10789000</v>
      </c>
      <c r="CJ423">
        <v>59933000</v>
      </c>
      <c r="CK423">
        <v>27926000</v>
      </c>
      <c r="CL423">
        <v>51475000</v>
      </c>
      <c r="CM423">
        <v>12627000</v>
      </c>
      <c r="CN423">
        <v>10563000</v>
      </c>
      <c r="CO423">
        <v>15577000</v>
      </c>
      <c r="CP423">
        <v>14358000</v>
      </c>
      <c r="CQ423">
        <v>1031800</v>
      </c>
      <c r="CR423">
        <v>2354400</v>
      </c>
      <c r="CS423">
        <v>1356500</v>
      </c>
      <c r="CT423">
        <v>192610</v>
      </c>
      <c r="CU423">
        <v>427740</v>
      </c>
      <c r="CV423">
        <v>513740</v>
      </c>
      <c r="CW423">
        <v>2854000</v>
      </c>
      <c r="CX423">
        <v>1329800</v>
      </c>
      <c r="CY423">
        <v>2451200</v>
      </c>
      <c r="CZ423">
        <v>601280</v>
      </c>
      <c r="DA423">
        <v>503020</v>
      </c>
      <c r="DB423">
        <v>741770</v>
      </c>
      <c r="DC423">
        <v>19.97673</v>
      </c>
      <c r="DD423">
        <v>21.166930000000001</v>
      </c>
      <c r="DE423">
        <v>20.371459999999999</v>
      </c>
      <c r="DF423">
        <v>17.555319999999998</v>
      </c>
      <c r="DG423">
        <v>18.706379999999999</v>
      </c>
      <c r="DH423">
        <v>18.970680000000002</v>
      </c>
      <c r="DI423">
        <v>21.44455</v>
      </c>
      <c r="DJ423">
        <v>20.342780000000001</v>
      </c>
      <c r="DK423">
        <v>21.225059999999999</v>
      </c>
      <c r="DL423">
        <v>19.197679999999998</v>
      </c>
      <c r="DM423">
        <v>18.940259999999999</v>
      </c>
      <c r="DN423">
        <v>19.500610000000002</v>
      </c>
      <c r="DO423">
        <v>0.441056687504012</v>
      </c>
      <c r="DP423">
        <v>-0.49909019470214799</v>
      </c>
      <c r="DQ423">
        <v>0.79934380805000704</v>
      </c>
      <c r="DR423">
        <v>-0.802056630452473</v>
      </c>
      <c r="DS423">
        <v>1.7014767061381</v>
      </c>
      <c r="DT423">
        <v>2.0942471822102902</v>
      </c>
      <c r="DU423">
        <v>2</v>
      </c>
      <c r="DV423">
        <v>2</v>
      </c>
      <c r="DW423">
        <v>1</v>
      </c>
      <c r="DX423">
        <v>0</v>
      </c>
      <c r="DY423">
        <v>0</v>
      </c>
      <c r="DZ423">
        <v>0</v>
      </c>
      <c r="EA423">
        <v>4</v>
      </c>
      <c r="EB423">
        <v>1</v>
      </c>
      <c r="EC423">
        <v>4</v>
      </c>
      <c r="ED423">
        <v>1</v>
      </c>
      <c r="EE423">
        <v>0</v>
      </c>
      <c r="EF423">
        <v>0</v>
      </c>
      <c r="EG423">
        <v>15</v>
      </c>
      <c r="EH423">
        <v>674</v>
      </c>
      <c r="EI423" t="s">
        <v>4834</v>
      </c>
      <c r="EJ423" t="s">
        <v>148</v>
      </c>
      <c r="EK423" t="s">
        <v>4835</v>
      </c>
      <c r="EL423" t="s">
        <v>4836</v>
      </c>
      <c r="EM423" t="s">
        <v>4837</v>
      </c>
      <c r="EN423" t="s">
        <v>4838</v>
      </c>
    </row>
    <row r="424" spans="1:148" x14ac:dyDescent="0.25">
      <c r="A424" t="s">
        <v>994</v>
      </c>
      <c r="B424" t="s">
        <v>994</v>
      </c>
      <c r="C424">
        <v>26</v>
      </c>
      <c r="D424">
        <v>26</v>
      </c>
      <c r="E424">
        <v>26</v>
      </c>
      <c r="F424" t="s">
        <v>995</v>
      </c>
      <c r="G424" t="str">
        <f>MID(F424,FIND("&gt;sp|",F424)+4,6)</f>
        <v>P11021</v>
      </c>
      <c r="H424" t="s">
        <v>5064</v>
      </c>
      <c r="I424">
        <v>1</v>
      </c>
      <c r="J424">
        <v>26</v>
      </c>
      <c r="K424">
        <v>26</v>
      </c>
      <c r="L424">
        <v>26</v>
      </c>
      <c r="M424">
        <v>23</v>
      </c>
      <c r="N424">
        <v>23</v>
      </c>
      <c r="O424">
        <v>24</v>
      </c>
      <c r="P424">
        <v>23</v>
      </c>
      <c r="Q424">
        <v>19</v>
      </c>
      <c r="R424">
        <v>20</v>
      </c>
      <c r="S424">
        <v>24</v>
      </c>
      <c r="T424">
        <v>24</v>
      </c>
      <c r="U424">
        <v>25</v>
      </c>
      <c r="V424">
        <v>21</v>
      </c>
      <c r="W424">
        <v>19</v>
      </c>
      <c r="X424">
        <v>22</v>
      </c>
      <c r="Y424">
        <v>23</v>
      </c>
      <c r="Z424">
        <v>23</v>
      </c>
      <c r="AA424">
        <v>24</v>
      </c>
      <c r="AB424">
        <v>23</v>
      </c>
      <c r="AC424">
        <v>19</v>
      </c>
      <c r="AD424">
        <v>20</v>
      </c>
      <c r="AE424">
        <v>24</v>
      </c>
      <c r="AF424">
        <v>24</v>
      </c>
      <c r="AG424">
        <v>25</v>
      </c>
      <c r="AH424">
        <v>21</v>
      </c>
      <c r="AI424">
        <v>19</v>
      </c>
      <c r="AJ424">
        <v>22</v>
      </c>
      <c r="AK424">
        <v>23</v>
      </c>
      <c r="AL424">
        <v>23</v>
      </c>
      <c r="AM424">
        <v>24</v>
      </c>
      <c r="AN424">
        <v>23</v>
      </c>
      <c r="AO424">
        <v>19</v>
      </c>
      <c r="AP424">
        <v>20</v>
      </c>
      <c r="AQ424">
        <v>24</v>
      </c>
      <c r="AR424">
        <v>24</v>
      </c>
      <c r="AS424">
        <v>25</v>
      </c>
      <c r="AT424">
        <v>21</v>
      </c>
      <c r="AU424">
        <v>19</v>
      </c>
      <c r="AV424">
        <v>22</v>
      </c>
      <c r="AW424">
        <v>47.6</v>
      </c>
      <c r="AX424">
        <v>47.6</v>
      </c>
      <c r="AY424">
        <v>47.6</v>
      </c>
      <c r="AZ424">
        <v>72.331999999999994</v>
      </c>
      <c r="BA424">
        <v>654</v>
      </c>
      <c r="BB424">
        <v>654</v>
      </c>
      <c r="BC424">
        <v>0</v>
      </c>
      <c r="BD424">
        <v>266.45</v>
      </c>
      <c r="BE424" t="s">
        <v>130</v>
      </c>
      <c r="BF424" t="s">
        <v>130</v>
      </c>
      <c r="BG424" t="s">
        <v>130</v>
      </c>
      <c r="BH424" t="s">
        <v>130</v>
      </c>
      <c r="BI424" t="s">
        <v>130</v>
      </c>
      <c r="BJ424" t="s">
        <v>130</v>
      </c>
      <c r="BK424" t="s">
        <v>130</v>
      </c>
      <c r="BL424" t="s">
        <v>130</v>
      </c>
      <c r="BM424" t="s">
        <v>130</v>
      </c>
      <c r="BN424" t="s">
        <v>130</v>
      </c>
      <c r="BO424" t="s">
        <v>130</v>
      </c>
      <c r="BP424" t="s">
        <v>130</v>
      </c>
      <c r="BQ424">
        <v>40.4</v>
      </c>
      <c r="BR424">
        <v>44.5</v>
      </c>
      <c r="BS424">
        <v>43.7</v>
      </c>
      <c r="BT424">
        <v>41.6</v>
      </c>
      <c r="BU424">
        <v>34.1</v>
      </c>
      <c r="BV424">
        <v>37.299999999999997</v>
      </c>
      <c r="BW424">
        <v>46.2</v>
      </c>
      <c r="BX424">
        <v>44.6</v>
      </c>
      <c r="BY424">
        <v>46.3</v>
      </c>
      <c r="BZ424">
        <v>41.7</v>
      </c>
      <c r="CA424">
        <v>32.9</v>
      </c>
      <c r="CB424">
        <v>42.7</v>
      </c>
      <c r="CC424">
        <v>11053000000</v>
      </c>
      <c r="CD424">
        <v>854960000</v>
      </c>
      <c r="CE424">
        <v>1076600000</v>
      </c>
      <c r="CF424">
        <v>1003200000</v>
      </c>
      <c r="CG424">
        <v>535080000</v>
      </c>
      <c r="CH424">
        <v>646540000</v>
      </c>
      <c r="CI424">
        <v>485550000</v>
      </c>
      <c r="CJ424">
        <v>1617500000</v>
      </c>
      <c r="CK424">
        <v>1125500000</v>
      </c>
      <c r="CL424">
        <v>1461800000</v>
      </c>
      <c r="CM424">
        <v>717750000</v>
      </c>
      <c r="CN424">
        <v>487850000</v>
      </c>
      <c r="CO424">
        <v>1041100000</v>
      </c>
      <c r="CP424">
        <v>368450000</v>
      </c>
      <c r="CQ424">
        <v>28499000</v>
      </c>
      <c r="CR424">
        <v>35887000</v>
      </c>
      <c r="CS424">
        <v>33440000</v>
      </c>
      <c r="CT424">
        <v>17836000</v>
      </c>
      <c r="CU424">
        <v>21551000</v>
      </c>
      <c r="CV424">
        <v>16185000</v>
      </c>
      <c r="CW424">
        <v>53918000</v>
      </c>
      <c r="CX424">
        <v>37516000</v>
      </c>
      <c r="CY424">
        <v>48726000</v>
      </c>
      <c r="CZ424">
        <v>23925000</v>
      </c>
      <c r="DA424">
        <v>16262000</v>
      </c>
      <c r="DB424">
        <v>34703000</v>
      </c>
      <c r="DC424">
        <v>24.764410000000002</v>
      </c>
      <c r="DD424">
        <v>25.096959999999999</v>
      </c>
      <c r="DE424">
        <v>24.995069999999998</v>
      </c>
      <c r="DF424">
        <v>24.088290000000001</v>
      </c>
      <c r="DG424">
        <v>24.361249999999998</v>
      </c>
      <c r="DH424">
        <v>23.948149999999998</v>
      </c>
      <c r="DI424">
        <v>25.684259999999998</v>
      </c>
      <c r="DJ424">
        <v>25.161000000000001</v>
      </c>
      <c r="DK424">
        <v>25.53819</v>
      </c>
      <c r="DL424">
        <v>24.51202</v>
      </c>
      <c r="DM424">
        <v>23.954999999999998</v>
      </c>
      <c r="DN424">
        <v>25.048559999999998</v>
      </c>
      <c r="DO424">
        <v>1.2943407310352499</v>
      </c>
      <c r="DP424">
        <v>-0.50900586446126495</v>
      </c>
      <c r="DQ424">
        <v>0.478356169523104</v>
      </c>
      <c r="DR424">
        <v>-0.37262662251790202</v>
      </c>
      <c r="DS424">
        <v>2.2003175674165001</v>
      </c>
      <c r="DT424">
        <v>0.81958071390787501</v>
      </c>
      <c r="DU424">
        <v>17</v>
      </c>
      <c r="DV424">
        <v>17</v>
      </c>
      <c r="DW424">
        <v>16</v>
      </c>
      <c r="DX424">
        <v>15</v>
      </c>
      <c r="DY424">
        <v>9</v>
      </c>
      <c r="DZ424">
        <v>8</v>
      </c>
      <c r="EA424">
        <v>22</v>
      </c>
      <c r="EB424">
        <v>23</v>
      </c>
      <c r="EC424">
        <v>25</v>
      </c>
      <c r="ED424">
        <v>17</v>
      </c>
      <c r="EE424">
        <v>11</v>
      </c>
      <c r="EF424">
        <v>14</v>
      </c>
      <c r="EG424">
        <v>194</v>
      </c>
      <c r="EH424">
        <v>169</v>
      </c>
      <c r="EI424" t="s">
        <v>996</v>
      </c>
      <c r="EJ424" t="s">
        <v>997</v>
      </c>
      <c r="EK424" t="s">
        <v>998</v>
      </c>
      <c r="EL424" t="s">
        <v>999</v>
      </c>
      <c r="EM424" t="s">
        <v>1000</v>
      </c>
      <c r="EN424" t="s">
        <v>1001</v>
      </c>
      <c r="EP424">
        <v>56</v>
      </c>
      <c r="ER424">
        <v>153</v>
      </c>
    </row>
    <row r="425" spans="1:148" x14ac:dyDescent="0.25">
      <c r="A425" t="s">
        <v>2967</v>
      </c>
      <c r="B425" t="s">
        <v>2968</v>
      </c>
      <c r="C425" t="s">
        <v>2969</v>
      </c>
      <c r="D425" t="s">
        <v>2969</v>
      </c>
      <c r="E425" t="s">
        <v>959</v>
      </c>
      <c r="F425" t="s">
        <v>2970</v>
      </c>
      <c r="G425" t="str">
        <f>MID(F425,FIND("&gt;sp|",F425)+4,6)</f>
        <v>P68371</v>
      </c>
      <c r="H425" t="s">
        <v>5278</v>
      </c>
      <c r="I425">
        <v>2</v>
      </c>
      <c r="J425">
        <v>23</v>
      </c>
      <c r="K425">
        <v>23</v>
      </c>
      <c r="L425">
        <v>2</v>
      </c>
      <c r="M425">
        <v>20</v>
      </c>
      <c r="N425">
        <v>22</v>
      </c>
      <c r="O425">
        <v>21</v>
      </c>
      <c r="P425">
        <v>19</v>
      </c>
      <c r="Q425">
        <v>21</v>
      </c>
      <c r="R425">
        <v>18</v>
      </c>
      <c r="S425">
        <v>23</v>
      </c>
      <c r="T425">
        <v>21</v>
      </c>
      <c r="U425">
        <v>21</v>
      </c>
      <c r="V425">
        <v>22</v>
      </c>
      <c r="W425">
        <v>18</v>
      </c>
      <c r="X425">
        <v>22</v>
      </c>
      <c r="Y425">
        <v>20</v>
      </c>
      <c r="Z425">
        <v>22</v>
      </c>
      <c r="AA425">
        <v>21</v>
      </c>
      <c r="AB425">
        <v>19</v>
      </c>
      <c r="AC425">
        <v>21</v>
      </c>
      <c r="AD425">
        <v>18</v>
      </c>
      <c r="AE425">
        <v>23</v>
      </c>
      <c r="AF425">
        <v>21</v>
      </c>
      <c r="AG425">
        <v>21</v>
      </c>
      <c r="AH425">
        <v>22</v>
      </c>
      <c r="AI425">
        <v>18</v>
      </c>
      <c r="AJ425">
        <v>22</v>
      </c>
      <c r="AK425">
        <v>2</v>
      </c>
      <c r="AL425">
        <v>2</v>
      </c>
      <c r="AM425">
        <v>2</v>
      </c>
      <c r="AN425">
        <v>2</v>
      </c>
      <c r="AO425">
        <v>2</v>
      </c>
      <c r="AP425">
        <v>2</v>
      </c>
      <c r="AQ425">
        <v>2</v>
      </c>
      <c r="AR425">
        <v>2</v>
      </c>
      <c r="AS425">
        <v>2</v>
      </c>
      <c r="AT425">
        <v>2</v>
      </c>
      <c r="AU425">
        <v>2</v>
      </c>
      <c r="AV425">
        <v>2</v>
      </c>
      <c r="AW425">
        <v>64.7</v>
      </c>
      <c r="AX425">
        <v>64.7</v>
      </c>
      <c r="AY425">
        <v>3.6</v>
      </c>
      <c r="AZ425">
        <v>49.83</v>
      </c>
      <c r="BA425">
        <v>445</v>
      </c>
      <c r="BB425" t="s">
        <v>2971</v>
      </c>
      <c r="BC425">
        <v>0</v>
      </c>
      <c r="BD425">
        <v>274.97000000000003</v>
      </c>
      <c r="BE425" t="s">
        <v>130</v>
      </c>
      <c r="BF425" t="s">
        <v>130</v>
      </c>
      <c r="BG425" t="s">
        <v>130</v>
      </c>
      <c r="BH425" t="s">
        <v>130</v>
      </c>
      <c r="BI425" t="s">
        <v>130</v>
      </c>
      <c r="BJ425" t="s">
        <v>130</v>
      </c>
      <c r="BK425" t="s">
        <v>130</v>
      </c>
      <c r="BL425" t="s">
        <v>130</v>
      </c>
      <c r="BM425" t="s">
        <v>130</v>
      </c>
      <c r="BN425" t="s">
        <v>130</v>
      </c>
      <c r="BO425" t="s">
        <v>130</v>
      </c>
      <c r="BP425" t="s">
        <v>130</v>
      </c>
      <c r="BQ425">
        <v>55.7</v>
      </c>
      <c r="BR425">
        <v>56</v>
      </c>
      <c r="BS425">
        <v>52.6</v>
      </c>
      <c r="BT425">
        <v>49.9</v>
      </c>
      <c r="BU425">
        <v>56</v>
      </c>
      <c r="BV425">
        <v>46.5</v>
      </c>
      <c r="BW425">
        <v>64.7</v>
      </c>
      <c r="BX425">
        <v>52.6</v>
      </c>
      <c r="BY425">
        <v>56</v>
      </c>
      <c r="BZ425">
        <v>64.7</v>
      </c>
      <c r="CA425">
        <v>43.8</v>
      </c>
      <c r="CB425">
        <v>64.7</v>
      </c>
      <c r="CC425">
        <v>25223000000</v>
      </c>
      <c r="CD425">
        <v>929620000</v>
      </c>
      <c r="CE425">
        <v>2205100000</v>
      </c>
      <c r="CF425">
        <v>1519800000</v>
      </c>
      <c r="CG425">
        <v>1810900000</v>
      </c>
      <c r="CH425">
        <v>2110100000</v>
      </c>
      <c r="CI425">
        <v>1640800000</v>
      </c>
      <c r="CJ425">
        <v>3680700000</v>
      </c>
      <c r="CK425">
        <v>1329800000</v>
      </c>
      <c r="CL425">
        <v>1928000000</v>
      </c>
      <c r="CM425">
        <v>2463800000</v>
      </c>
      <c r="CN425">
        <v>1308600000</v>
      </c>
      <c r="CO425">
        <v>4296100000</v>
      </c>
      <c r="CP425">
        <v>1261200000</v>
      </c>
      <c r="CQ425">
        <v>46481000</v>
      </c>
      <c r="CR425">
        <v>110260000</v>
      </c>
      <c r="CS425">
        <v>75991000</v>
      </c>
      <c r="CT425">
        <v>90545000</v>
      </c>
      <c r="CU425">
        <v>105500000</v>
      </c>
      <c r="CV425">
        <v>82038000</v>
      </c>
      <c r="CW425">
        <v>184030000</v>
      </c>
      <c r="CX425">
        <v>66488000</v>
      </c>
      <c r="CY425">
        <v>96399000</v>
      </c>
      <c r="CZ425">
        <v>123190000</v>
      </c>
      <c r="DA425">
        <v>65429000</v>
      </c>
      <c r="DB425">
        <v>214800000</v>
      </c>
      <c r="DC425">
        <v>25.470140000000001</v>
      </c>
      <c r="DD425">
        <v>26.716329999999999</v>
      </c>
      <c r="DE425">
        <v>26.17933</v>
      </c>
      <c r="DF425">
        <v>26.432130000000001</v>
      </c>
      <c r="DG425">
        <v>26.652670000000001</v>
      </c>
      <c r="DH425">
        <v>26.28979</v>
      </c>
      <c r="DI425">
        <v>27.455369999999998</v>
      </c>
      <c r="DJ425">
        <v>25.98659</v>
      </c>
      <c r="DK425">
        <v>26.52251</v>
      </c>
      <c r="DL425">
        <v>26.87631</v>
      </c>
      <c r="DM425">
        <v>25.963429999999999</v>
      </c>
      <c r="DN425">
        <v>27.678419999999999</v>
      </c>
      <c r="DO425">
        <v>0.40260108645367798</v>
      </c>
      <c r="DP425">
        <v>-0.53289159138997599</v>
      </c>
      <c r="DQ425">
        <v>0.30663074067678697</v>
      </c>
      <c r="DR425">
        <v>-0.38118934631347701</v>
      </c>
      <c r="DS425">
        <v>0.374984646585168</v>
      </c>
      <c r="DT425">
        <v>-0.33626365661621099</v>
      </c>
      <c r="DU425">
        <v>13</v>
      </c>
      <c r="DV425">
        <v>17</v>
      </c>
      <c r="DW425">
        <v>13</v>
      </c>
      <c r="DX425">
        <v>21</v>
      </c>
      <c r="DY425">
        <v>14</v>
      </c>
      <c r="DZ425">
        <v>15</v>
      </c>
      <c r="EA425">
        <v>15</v>
      </c>
      <c r="EB425">
        <v>14</v>
      </c>
      <c r="EC425">
        <v>15</v>
      </c>
      <c r="ED425">
        <v>21</v>
      </c>
      <c r="EE425">
        <v>13</v>
      </c>
      <c r="EF425">
        <v>21</v>
      </c>
      <c r="EG425">
        <v>192</v>
      </c>
      <c r="EH425">
        <v>405</v>
      </c>
      <c r="EI425" t="s">
        <v>2972</v>
      </c>
      <c r="EJ425" t="s">
        <v>181</v>
      </c>
      <c r="EK425" t="s">
        <v>2973</v>
      </c>
      <c r="EL425" t="s">
        <v>2974</v>
      </c>
      <c r="EM425" t="s">
        <v>2975</v>
      </c>
      <c r="EN425" t="s">
        <v>2976</v>
      </c>
      <c r="EP425" t="s">
        <v>812</v>
      </c>
      <c r="ER425" t="s">
        <v>2977</v>
      </c>
    </row>
    <row r="426" spans="1:148" x14ac:dyDescent="0.25">
      <c r="A426" t="s">
        <v>1081</v>
      </c>
      <c r="B426" t="s">
        <v>1081</v>
      </c>
      <c r="C426">
        <v>5</v>
      </c>
      <c r="D426">
        <v>5</v>
      </c>
      <c r="E426">
        <v>5</v>
      </c>
      <c r="F426" t="s">
        <v>1082</v>
      </c>
      <c r="G426" t="str">
        <f>MID(F426,FIND("&gt;sp|",F426)+4,6)</f>
        <v>P12004</v>
      </c>
      <c r="H426" t="s">
        <v>5073</v>
      </c>
      <c r="I426">
        <v>1</v>
      </c>
      <c r="J426">
        <v>5</v>
      </c>
      <c r="K426">
        <v>5</v>
      </c>
      <c r="L426">
        <v>5</v>
      </c>
      <c r="M426">
        <v>5</v>
      </c>
      <c r="N426">
        <v>5</v>
      </c>
      <c r="O426">
        <v>5</v>
      </c>
      <c r="P426">
        <v>5</v>
      </c>
      <c r="Q426">
        <v>3</v>
      </c>
      <c r="R426">
        <v>3</v>
      </c>
      <c r="S426">
        <v>5</v>
      </c>
      <c r="T426">
        <v>5</v>
      </c>
      <c r="U426">
        <v>5</v>
      </c>
      <c r="V426">
        <v>3</v>
      </c>
      <c r="W426">
        <v>5</v>
      </c>
      <c r="X426">
        <v>5</v>
      </c>
      <c r="Y426">
        <v>5</v>
      </c>
      <c r="Z426">
        <v>5</v>
      </c>
      <c r="AA426">
        <v>5</v>
      </c>
      <c r="AB426">
        <v>5</v>
      </c>
      <c r="AC426">
        <v>3</v>
      </c>
      <c r="AD426">
        <v>3</v>
      </c>
      <c r="AE426">
        <v>5</v>
      </c>
      <c r="AF426">
        <v>5</v>
      </c>
      <c r="AG426">
        <v>5</v>
      </c>
      <c r="AH426">
        <v>3</v>
      </c>
      <c r="AI426">
        <v>5</v>
      </c>
      <c r="AJ426">
        <v>5</v>
      </c>
      <c r="AK426">
        <v>5</v>
      </c>
      <c r="AL426">
        <v>5</v>
      </c>
      <c r="AM426">
        <v>5</v>
      </c>
      <c r="AN426">
        <v>5</v>
      </c>
      <c r="AO426">
        <v>3</v>
      </c>
      <c r="AP426">
        <v>3</v>
      </c>
      <c r="AQ426">
        <v>5</v>
      </c>
      <c r="AR426">
        <v>5</v>
      </c>
      <c r="AS426">
        <v>5</v>
      </c>
      <c r="AT426">
        <v>3</v>
      </c>
      <c r="AU426">
        <v>5</v>
      </c>
      <c r="AV426">
        <v>5</v>
      </c>
      <c r="AW426">
        <v>18.8</v>
      </c>
      <c r="AX426">
        <v>18.8</v>
      </c>
      <c r="AY426">
        <v>18.8</v>
      </c>
      <c r="AZ426">
        <v>28.768000000000001</v>
      </c>
      <c r="BA426">
        <v>261</v>
      </c>
      <c r="BB426">
        <v>261</v>
      </c>
      <c r="BC426">
        <v>0</v>
      </c>
      <c r="BD426">
        <v>42.542999999999999</v>
      </c>
      <c r="BE426" t="s">
        <v>130</v>
      </c>
      <c r="BF426" t="s">
        <v>130</v>
      </c>
      <c r="BG426" t="s">
        <v>130</v>
      </c>
      <c r="BH426" t="s">
        <v>131</v>
      </c>
      <c r="BI426" t="s">
        <v>131</v>
      </c>
      <c r="BJ426" t="s">
        <v>131</v>
      </c>
      <c r="BK426" t="s">
        <v>130</v>
      </c>
      <c r="BL426" t="s">
        <v>130</v>
      </c>
      <c r="BM426" t="s">
        <v>130</v>
      </c>
      <c r="BN426" t="s">
        <v>130</v>
      </c>
      <c r="BO426" t="s">
        <v>131</v>
      </c>
      <c r="BP426" t="s">
        <v>130</v>
      </c>
      <c r="BQ426">
        <v>18.8</v>
      </c>
      <c r="BR426">
        <v>18.8</v>
      </c>
      <c r="BS426">
        <v>18.8</v>
      </c>
      <c r="BT426">
        <v>18.8</v>
      </c>
      <c r="BU426">
        <v>11.1</v>
      </c>
      <c r="BV426">
        <v>13</v>
      </c>
      <c r="BW426">
        <v>18.8</v>
      </c>
      <c r="BX426">
        <v>18.8</v>
      </c>
      <c r="BY426">
        <v>18.8</v>
      </c>
      <c r="BZ426">
        <v>13</v>
      </c>
      <c r="CA426">
        <v>18.8</v>
      </c>
      <c r="CB426">
        <v>18.8</v>
      </c>
      <c r="CC426">
        <v>972190000</v>
      </c>
      <c r="CD426">
        <v>77600000</v>
      </c>
      <c r="CE426">
        <v>141570000</v>
      </c>
      <c r="CF426">
        <v>86232000</v>
      </c>
      <c r="CG426">
        <v>31340000</v>
      </c>
      <c r="CH426">
        <v>17917000</v>
      </c>
      <c r="CI426">
        <v>25593000</v>
      </c>
      <c r="CJ426">
        <v>192410000</v>
      </c>
      <c r="CK426">
        <v>121980000</v>
      </c>
      <c r="CL426">
        <v>123360000</v>
      </c>
      <c r="CM426">
        <v>39723000</v>
      </c>
      <c r="CN426">
        <v>39436000</v>
      </c>
      <c r="CO426">
        <v>75028000</v>
      </c>
      <c r="CP426">
        <v>60762000</v>
      </c>
      <c r="CQ426">
        <v>4850000</v>
      </c>
      <c r="CR426">
        <v>8848000</v>
      </c>
      <c r="CS426">
        <v>5389500</v>
      </c>
      <c r="CT426">
        <v>1958700</v>
      </c>
      <c r="CU426">
        <v>1119800</v>
      </c>
      <c r="CV426">
        <v>1599600</v>
      </c>
      <c r="CW426">
        <v>12025000</v>
      </c>
      <c r="CX426">
        <v>7624000</v>
      </c>
      <c r="CY426">
        <v>7710000</v>
      </c>
      <c r="CZ426">
        <v>2482700</v>
      </c>
      <c r="DA426">
        <v>2464800</v>
      </c>
      <c r="DB426">
        <v>4689200</v>
      </c>
      <c r="DC426">
        <v>22.20955</v>
      </c>
      <c r="DD426">
        <v>23.076920000000001</v>
      </c>
      <c r="DE426">
        <v>22.361719999999998</v>
      </c>
      <c r="DF426">
        <v>20.90146</v>
      </c>
      <c r="DG426">
        <v>20.094809999999999</v>
      </c>
      <c r="DH426">
        <v>20.609279999999998</v>
      </c>
      <c r="DI426">
        <v>23.51953</v>
      </c>
      <c r="DJ426">
        <v>22.862120000000001</v>
      </c>
      <c r="DK426">
        <v>22.878299999999999</v>
      </c>
      <c r="DL426">
        <v>21.243480000000002</v>
      </c>
      <c r="DM426">
        <v>21.233039999999999</v>
      </c>
      <c r="DN426">
        <v>22.160910000000001</v>
      </c>
      <c r="DO426">
        <v>0.713505918641271</v>
      </c>
      <c r="DP426">
        <v>-0.53725242614746105</v>
      </c>
      <c r="DQ426">
        <v>1.22503838873805</v>
      </c>
      <c r="DR426">
        <v>-1.01062456766764</v>
      </c>
      <c r="DS426">
        <v>2.3156684595176902</v>
      </c>
      <c r="DT426">
        <v>2.0142122904459598</v>
      </c>
      <c r="DU426">
        <v>1</v>
      </c>
      <c r="DV426">
        <v>2</v>
      </c>
      <c r="DW426">
        <v>2</v>
      </c>
      <c r="DX426">
        <v>0</v>
      </c>
      <c r="DY426">
        <v>0</v>
      </c>
      <c r="DZ426">
        <v>0</v>
      </c>
      <c r="EA426">
        <v>5</v>
      </c>
      <c r="EB426">
        <v>2</v>
      </c>
      <c r="EC426">
        <v>3</v>
      </c>
      <c r="ED426">
        <v>1</v>
      </c>
      <c r="EE426">
        <v>0</v>
      </c>
      <c r="EF426">
        <v>1</v>
      </c>
      <c r="EG426">
        <v>17</v>
      </c>
      <c r="EH426">
        <v>179</v>
      </c>
      <c r="EI426" t="s">
        <v>1083</v>
      </c>
      <c r="EJ426" t="s">
        <v>147</v>
      </c>
      <c r="EK426" t="s">
        <v>1084</v>
      </c>
      <c r="EL426" t="s">
        <v>1085</v>
      </c>
      <c r="EM426" t="s">
        <v>1086</v>
      </c>
      <c r="EN426" t="s">
        <v>1087</v>
      </c>
    </row>
    <row r="427" spans="1:148" x14ac:dyDescent="0.25">
      <c r="A427" t="s">
        <v>981</v>
      </c>
      <c r="B427" t="s">
        <v>982</v>
      </c>
      <c r="C427" t="s">
        <v>983</v>
      </c>
      <c r="D427" t="s">
        <v>983</v>
      </c>
      <c r="E427" t="s">
        <v>983</v>
      </c>
      <c r="F427" t="s">
        <v>984</v>
      </c>
      <c r="G427" t="str">
        <f>MID(F427,FIND("&gt;sp|",F427)+4,6)</f>
        <v>P10809</v>
      </c>
      <c r="H427" t="s">
        <v>5063</v>
      </c>
      <c r="I427">
        <v>8</v>
      </c>
      <c r="J427">
        <v>27</v>
      </c>
      <c r="K427">
        <v>27</v>
      </c>
      <c r="L427">
        <v>27</v>
      </c>
      <c r="M427">
        <v>22</v>
      </c>
      <c r="N427">
        <v>22</v>
      </c>
      <c r="O427">
        <v>23</v>
      </c>
      <c r="P427">
        <v>17</v>
      </c>
      <c r="Q427">
        <v>17</v>
      </c>
      <c r="R427">
        <v>14</v>
      </c>
      <c r="S427">
        <v>26</v>
      </c>
      <c r="T427">
        <v>20</v>
      </c>
      <c r="U427">
        <v>26</v>
      </c>
      <c r="V427">
        <v>16</v>
      </c>
      <c r="W427">
        <v>12</v>
      </c>
      <c r="X427">
        <v>18</v>
      </c>
      <c r="Y427">
        <v>22</v>
      </c>
      <c r="Z427">
        <v>22</v>
      </c>
      <c r="AA427">
        <v>23</v>
      </c>
      <c r="AB427">
        <v>17</v>
      </c>
      <c r="AC427">
        <v>17</v>
      </c>
      <c r="AD427">
        <v>14</v>
      </c>
      <c r="AE427">
        <v>26</v>
      </c>
      <c r="AF427">
        <v>20</v>
      </c>
      <c r="AG427">
        <v>26</v>
      </c>
      <c r="AH427">
        <v>16</v>
      </c>
      <c r="AI427">
        <v>12</v>
      </c>
      <c r="AJ427">
        <v>18</v>
      </c>
      <c r="AK427">
        <v>22</v>
      </c>
      <c r="AL427">
        <v>22</v>
      </c>
      <c r="AM427">
        <v>23</v>
      </c>
      <c r="AN427">
        <v>17</v>
      </c>
      <c r="AO427">
        <v>17</v>
      </c>
      <c r="AP427">
        <v>14</v>
      </c>
      <c r="AQ427">
        <v>26</v>
      </c>
      <c r="AR427">
        <v>20</v>
      </c>
      <c r="AS427">
        <v>26</v>
      </c>
      <c r="AT427">
        <v>16</v>
      </c>
      <c r="AU427">
        <v>12</v>
      </c>
      <c r="AV427">
        <v>18</v>
      </c>
      <c r="AW427">
        <v>57.9</v>
      </c>
      <c r="AX427">
        <v>57.9</v>
      </c>
      <c r="AY427">
        <v>57.9</v>
      </c>
      <c r="AZ427">
        <v>61.054000000000002</v>
      </c>
      <c r="BA427">
        <v>573</v>
      </c>
      <c r="BB427" t="s">
        <v>985</v>
      </c>
      <c r="BC427">
        <v>0</v>
      </c>
      <c r="BD427">
        <v>271.61</v>
      </c>
      <c r="BE427" t="s">
        <v>130</v>
      </c>
      <c r="BF427" t="s">
        <v>130</v>
      </c>
      <c r="BG427" t="s">
        <v>130</v>
      </c>
      <c r="BH427" t="s">
        <v>131</v>
      </c>
      <c r="BI427" t="s">
        <v>130</v>
      </c>
      <c r="BJ427" t="s">
        <v>130</v>
      </c>
      <c r="BK427" t="s">
        <v>130</v>
      </c>
      <c r="BL427" t="s">
        <v>130</v>
      </c>
      <c r="BM427" t="s">
        <v>130</v>
      </c>
      <c r="BN427" t="s">
        <v>130</v>
      </c>
      <c r="BO427" t="s">
        <v>130</v>
      </c>
      <c r="BP427" t="s">
        <v>130</v>
      </c>
      <c r="BQ427">
        <v>42.2</v>
      </c>
      <c r="BR427">
        <v>51.5</v>
      </c>
      <c r="BS427">
        <v>52.4</v>
      </c>
      <c r="BT427">
        <v>36.1</v>
      </c>
      <c r="BU427">
        <v>35.6</v>
      </c>
      <c r="BV427">
        <v>24.4</v>
      </c>
      <c r="BW427">
        <v>55.8</v>
      </c>
      <c r="BX427">
        <v>41.4</v>
      </c>
      <c r="BY427">
        <v>55.8</v>
      </c>
      <c r="BZ427">
        <v>34.4</v>
      </c>
      <c r="CA427">
        <v>27.4</v>
      </c>
      <c r="CB427">
        <v>44.2</v>
      </c>
      <c r="CC427">
        <v>8048000000</v>
      </c>
      <c r="CD427">
        <v>783180000</v>
      </c>
      <c r="CE427">
        <v>1072100000</v>
      </c>
      <c r="CF427">
        <v>878310000</v>
      </c>
      <c r="CG427">
        <v>122750000</v>
      </c>
      <c r="CH427">
        <v>223750000</v>
      </c>
      <c r="CI427">
        <v>110150000</v>
      </c>
      <c r="CJ427">
        <v>1922000000</v>
      </c>
      <c r="CK427">
        <v>866710000</v>
      </c>
      <c r="CL427">
        <v>1355100000</v>
      </c>
      <c r="CM427">
        <v>203170000</v>
      </c>
      <c r="CN427">
        <v>136000000</v>
      </c>
      <c r="CO427">
        <v>374710000</v>
      </c>
      <c r="CP427">
        <v>251500000</v>
      </c>
      <c r="CQ427">
        <v>24474000</v>
      </c>
      <c r="CR427">
        <v>33502000</v>
      </c>
      <c r="CS427">
        <v>27447000</v>
      </c>
      <c r="CT427">
        <v>3835800</v>
      </c>
      <c r="CU427">
        <v>6992200</v>
      </c>
      <c r="CV427">
        <v>3442000</v>
      </c>
      <c r="CW427">
        <v>60063000</v>
      </c>
      <c r="CX427">
        <v>27085000</v>
      </c>
      <c r="CY427">
        <v>42348000</v>
      </c>
      <c r="CZ427">
        <v>6349000</v>
      </c>
      <c r="DA427">
        <v>4250000</v>
      </c>
      <c r="DB427">
        <v>11710000</v>
      </c>
      <c r="DC427">
        <v>24.544750000000001</v>
      </c>
      <c r="DD427">
        <v>24.99774</v>
      </c>
      <c r="DE427">
        <v>24.710149999999999</v>
      </c>
      <c r="DF427">
        <v>21.871099999999998</v>
      </c>
      <c r="DG427">
        <v>22.737310000000001</v>
      </c>
      <c r="DH427">
        <v>21.71482</v>
      </c>
      <c r="DI427">
        <v>25.839970000000001</v>
      </c>
      <c r="DJ427">
        <v>24.690989999999999</v>
      </c>
      <c r="DK427">
        <v>25.335789999999999</v>
      </c>
      <c r="DL427">
        <v>22.598099999999999</v>
      </c>
      <c r="DM427">
        <v>22.019030000000001</v>
      </c>
      <c r="DN427">
        <v>23.48124</v>
      </c>
      <c r="DO427">
        <v>0.68368525202020503</v>
      </c>
      <c r="DP427">
        <v>-0.53803952534993704</v>
      </c>
      <c r="DQ427">
        <v>0.48479096446438902</v>
      </c>
      <c r="DR427">
        <v>-0.59171422322591405</v>
      </c>
      <c r="DS427">
        <v>2.8094936287080801</v>
      </c>
      <c r="DT427">
        <v>2.6431369781494101</v>
      </c>
      <c r="DU427">
        <v>16</v>
      </c>
      <c r="DV427">
        <v>16</v>
      </c>
      <c r="DW427">
        <v>18</v>
      </c>
      <c r="DX427">
        <v>0</v>
      </c>
      <c r="DY427">
        <v>2</v>
      </c>
      <c r="DZ427">
        <v>4</v>
      </c>
      <c r="EA427">
        <v>26</v>
      </c>
      <c r="EB427">
        <v>19</v>
      </c>
      <c r="EC427">
        <v>28</v>
      </c>
      <c r="ED427">
        <v>7</v>
      </c>
      <c r="EE427">
        <v>4</v>
      </c>
      <c r="EF427">
        <v>4</v>
      </c>
      <c r="EG427">
        <v>144</v>
      </c>
      <c r="EH427">
        <v>168</v>
      </c>
      <c r="EI427" t="s">
        <v>986</v>
      </c>
      <c r="EJ427" t="s">
        <v>987</v>
      </c>
      <c r="EK427" t="s">
        <v>988</v>
      </c>
      <c r="EL427" t="s">
        <v>989</v>
      </c>
      <c r="EM427" t="s">
        <v>990</v>
      </c>
      <c r="EN427" t="s">
        <v>991</v>
      </c>
      <c r="EP427" t="s">
        <v>992</v>
      </c>
      <c r="ER427" t="s">
        <v>993</v>
      </c>
    </row>
    <row r="428" spans="1:148" x14ac:dyDescent="0.25">
      <c r="A428" t="s">
        <v>2220</v>
      </c>
      <c r="B428" t="s">
        <v>2220</v>
      </c>
      <c r="C428" t="s">
        <v>2221</v>
      </c>
      <c r="D428" t="s">
        <v>2221</v>
      </c>
      <c r="E428" t="s">
        <v>2221</v>
      </c>
      <c r="F428" t="s">
        <v>2222</v>
      </c>
      <c r="G428" t="str">
        <f>MID(F428,FIND("&gt;sp|",F428)+4,6)</f>
        <v>P50991</v>
      </c>
      <c r="H428" t="s">
        <v>5197</v>
      </c>
      <c r="I428">
        <v>2</v>
      </c>
      <c r="J428">
        <v>7</v>
      </c>
      <c r="K428">
        <v>7</v>
      </c>
      <c r="L428">
        <v>7</v>
      </c>
      <c r="M428">
        <v>5</v>
      </c>
      <c r="N428">
        <v>7</v>
      </c>
      <c r="O428">
        <v>6</v>
      </c>
      <c r="P428">
        <v>4</v>
      </c>
      <c r="Q428">
        <v>5</v>
      </c>
      <c r="R428">
        <v>4</v>
      </c>
      <c r="S428">
        <v>7</v>
      </c>
      <c r="T428">
        <v>6</v>
      </c>
      <c r="U428">
        <v>7</v>
      </c>
      <c r="V428">
        <v>4</v>
      </c>
      <c r="W428">
        <v>5</v>
      </c>
      <c r="X428">
        <v>6</v>
      </c>
      <c r="Y428">
        <v>5</v>
      </c>
      <c r="Z428">
        <v>7</v>
      </c>
      <c r="AA428">
        <v>6</v>
      </c>
      <c r="AB428">
        <v>4</v>
      </c>
      <c r="AC428">
        <v>5</v>
      </c>
      <c r="AD428">
        <v>4</v>
      </c>
      <c r="AE428">
        <v>7</v>
      </c>
      <c r="AF428">
        <v>6</v>
      </c>
      <c r="AG428">
        <v>7</v>
      </c>
      <c r="AH428">
        <v>4</v>
      </c>
      <c r="AI428">
        <v>5</v>
      </c>
      <c r="AJ428">
        <v>6</v>
      </c>
      <c r="AK428">
        <v>5</v>
      </c>
      <c r="AL428">
        <v>7</v>
      </c>
      <c r="AM428">
        <v>6</v>
      </c>
      <c r="AN428">
        <v>4</v>
      </c>
      <c r="AO428">
        <v>5</v>
      </c>
      <c r="AP428">
        <v>4</v>
      </c>
      <c r="AQ428">
        <v>7</v>
      </c>
      <c r="AR428">
        <v>6</v>
      </c>
      <c r="AS428">
        <v>7</v>
      </c>
      <c r="AT428">
        <v>4</v>
      </c>
      <c r="AU428">
        <v>5</v>
      </c>
      <c r="AV428">
        <v>6</v>
      </c>
      <c r="AW428">
        <v>19.7</v>
      </c>
      <c r="AX428">
        <v>19.7</v>
      </c>
      <c r="AY428">
        <v>19.7</v>
      </c>
      <c r="AZ428">
        <v>57.923999999999999</v>
      </c>
      <c r="BA428">
        <v>539</v>
      </c>
      <c r="BB428" t="s">
        <v>2223</v>
      </c>
      <c r="BC428">
        <v>0</v>
      </c>
      <c r="BD428">
        <v>48.686</v>
      </c>
      <c r="BE428" t="s">
        <v>131</v>
      </c>
      <c r="BF428" t="s">
        <v>130</v>
      </c>
      <c r="BG428" t="s">
        <v>131</v>
      </c>
      <c r="BH428" t="s">
        <v>131</v>
      </c>
      <c r="BI428" t="s">
        <v>131</v>
      </c>
      <c r="BJ428" t="s">
        <v>131</v>
      </c>
      <c r="BK428" t="s">
        <v>130</v>
      </c>
      <c r="BL428" t="s">
        <v>130</v>
      </c>
      <c r="BM428" t="s">
        <v>130</v>
      </c>
      <c r="BN428" t="s">
        <v>131</v>
      </c>
      <c r="BO428" t="s">
        <v>131</v>
      </c>
      <c r="BP428" t="s">
        <v>130</v>
      </c>
      <c r="BQ428">
        <v>15.4</v>
      </c>
      <c r="BR428">
        <v>19.7</v>
      </c>
      <c r="BS428">
        <v>18.399999999999999</v>
      </c>
      <c r="BT428">
        <v>10</v>
      </c>
      <c r="BU428">
        <v>11.3</v>
      </c>
      <c r="BV428">
        <v>9.3000000000000007</v>
      </c>
      <c r="BW428">
        <v>19.7</v>
      </c>
      <c r="BX428">
        <v>18.399999999999999</v>
      </c>
      <c r="BY428">
        <v>19.7</v>
      </c>
      <c r="BZ428">
        <v>14.5</v>
      </c>
      <c r="CA428">
        <v>16.899999999999999</v>
      </c>
      <c r="CB428">
        <v>18.399999999999999</v>
      </c>
      <c r="CC428">
        <v>752910000</v>
      </c>
      <c r="CD428">
        <v>60327000</v>
      </c>
      <c r="CE428">
        <v>107620000</v>
      </c>
      <c r="CF428">
        <v>54824000</v>
      </c>
      <c r="CG428">
        <v>15863000</v>
      </c>
      <c r="CH428">
        <v>39829000</v>
      </c>
      <c r="CI428">
        <v>18107000</v>
      </c>
      <c r="CJ428">
        <v>156120000</v>
      </c>
      <c r="CK428">
        <v>69555000</v>
      </c>
      <c r="CL428">
        <v>100350000</v>
      </c>
      <c r="CM428">
        <v>24312000</v>
      </c>
      <c r="CN428">
        <v>33197000</v>
      </c>
      <c r="CO428">
        <v>72801000</v>
      </c>
      <c r="CP428">
        <v>22815000</v>
      </c>
      <c r="CQ428">
        <v>1828100</v>
      </c>
      <c r="CR428">
        <v>3261300</v>
      </c>
      <c r="CS428">
        <v>1661300</v>
      </c>
      <c r="CT428">
        <v>480710</v>
      </c>
      <c r="CU428">
        <v>1206900</v>
      </c>
      <c r="CV428">
        <v>548690</v>
      </c>
      <c r="CW428">
        <v>4731000</v>
      </c>
      <c r="CX428">
        <v>2107700</v>
      </c>
      <c r="CY428">
        <v>3040800</v>
      </c>
      <c r="CZ428">
        <v>736720</v>
      </c>
      <c r="DA428">
        <v>1006000</v>
      </c>
      <c r="DB428">
        <v>2206100</v>
      </c>
      <c r="DC428">
        <v>20.801909999999999</v>
      </c>
      <c r="DD428">
        <v>21.63702</v>
      </c>
      <c r="DE428">
        <v>20.663879999999999</v>
      </c>
      <c r="DF428">
        <v>18.87481</v>
      </c>
      <c r="DG428">
        <v>20.20288</v>
      </c>
      <c r="DH428">
        <v>19.065629999999999</v>
      </c>
      <c r="DI428">
        <v>22.17371</v>
      </c>
      <c r="DJ428">
        <v>21.007239999999999</v>
      </c>
      <c r="DK428">
        <v>21.536020000000001</v>
      </c>
      <c r="DL428">
        <v>19.490760000000002</v>
      </c>
      <c r="DM428">
        <v>19.940200000000001</v>
      </c>
      <c r="DN428">
        <v>21.073070000000001</v>
      </c>
      <c r="DO428">
        <v>0.52060226827560097</v>
      </c>
      <c r="DP428">
        <v>-0.53805351257324197</v>
      </c>
      <c r="DQ428">
        <v>0.55599837535617203</v>
      </c>
      <c r="DR428">
        <v>-0.78690274556478101</v>
      </c>
      <c r="DS428">
        <v>1.48932532740614</v>
      </c>
      <c r="DT428">
        <v>1.65316581726074</v>
      </c>
      <c r="DU428">
        <v>0</v>
      </c>
      <c r="DV428">
        <v>1</v>
      </c>
      <c r="DW428">
        <v>0</v>
      </c>
      <c r="DX428">
        <v>0</v>
      </c>
      <c r="DY428">
        <v>0</v>
      </c>
      <c r="DZ428">
        <v>0</v>
      </c>
      <c r="EA428">
        <v>5</v>
      </c>
      <c r="EB428">
        <v>1</v>
      </c>
      <c r="EC428">
        <v>3</v>
      </c>
      <c r="ED428">
        <v>0</v>
      </c>
      <c r="EE428">
        <v>0</v>
      </c>
      <c r="EF428">
        <v>1</v>
      </c>
      <c r="EG428">
        <v>11</v>
      </c>
      <c r="EH428">
        <v>321</v>
      </c>
      <c r="EI428" t="s">
        <v>2224</v>
      </c>
      <c r="EJ428" t="s">
        <v>137</v>
      </c>
      <c r="EK428" t="s">
        <v>2225</v>
      </c>
      <c r="EL428" t="s">
        <v>2226</v>
      </c>
      <c r="EM428" t="s">
        <v>2227</v>
      </c>
      <c r="EN428" t="s">
        <v>2228</v>
      </c>
    </row>
    <row r="429" spans="1:148" x14ac:dyDescent="0.25">
      <c r="A429" t="s">
        <v>1712</v>
      </c>
      <c r="B429" t="s">
        <v>1712</v>
      </c>
      <c r="C429" t="s">
        <v>1713</v>
      </c>
      <c r="D429" t="s">
        <v>1713</v>
      </c>
      <c r="E429" t="s">
        <v>1713</v>
      </c>
      <c r="F429" t="s">
        <v>1714</v>
      </c>
      <c r="G429" t="str">
        <f>MID(F429,FIND("&gt;sp|",F429)+4,6)</f>
        <v>P33991</v>
      </c>
      <c r="H429" t="s">
        <v>5136</v>
      </c>
      <c r="I429">
        <v>2</v>
      </c>
      <c r="J429">
        <v>4</v>
      </c>
      <c r="K429">
        <v>4</v>
      </c>
      <c r="L429">
        <v>4</v>
      </c>
      <c r="M429">
        <v>4</v>
      </c>
      <c r="N429">
        <v>4</v>
      </c>
      <c r="O429">
        <v>4</v>
      </c>
      <c r="P429">
        <v>1</v>
      </c>
      <c r="Q429">
        <v>4</v>
      </c>
      <c r="R429">
        <v>4</v>
      </c>
      <c r="S429">
        <v>4</v>
      </c>
      <c r="T429">
        <v>4</v>
      </c>
      <c r="U429">
        <v>4</v>
      </c>
      <c r="V429">
        <v>4</v>
      </c>
      <c r="W429">
        <v>4</v>
      </c>
      <c r="X429">
        <v>3</v>
      </c>
      <c r="Y429">
        <v>4</v>
      </c>
      <c r="Z429">
        <v>4</v>
      </c>
      <c r="AA429">
        <v>4</v>
      </c>
      <c r="AB429">
        <v>1</v>
      </c>
      <c r="AC429">
        <v>4</v>
      </c>
      <c r="AD429">
        <v>4</v>
      </c>
      <c r="AE429">
        <v>4</v>
      </c>
      <c r="AF429">
        <v>4</v>
      </c>
      <c r="AG429">
        <v>4</v>
      </c>
      <c r="AH429">
        <v>4</v>
      </c>
      <c r="AI429">
        <v>4</v>
      </c>
      <c r="AJ429">
        <v>3</v>
      </c>
      <c r="AK429">
        <v>4</v>
      </c>
      <c r="AL429">
        <v>4</v>
      </c>
      <c r="AM429">
        <v>4</v>
      </c>
      <c r="AN429">
        <v>1</v>
      </c>
      <c r="AO429">
        <v>4</v>
      </c>
      <c r="AP429">
        <v>4</v>
      </c>
      <c r="AQ429">
        <v>4</v>
      </c>
      <c r="AR429">
        <v>4</v>
      </c>
      <c r="AS429">
        <v>4</v>
      </c>
      <c r="AT429">
        <v>4</v>
      </c>
      <c r="AU429">
        <v>4</v>
      </c>
      <c r="AV429">
        <v>3</v>
      </c>
      <c r="AW429">
        <v>5.8</v>
      </c>
      <c r="AX429">
        <v>5.8</v>
      </c>
      <c r="AY429">
        <v>5.8</v>
      </c>
      <c r="AZ429">
        <v>96.557000000000002</v>
      </c>
      <c r="BA429">
        <v>863</v>
      </c>
      <c r="BB429" t="s">
        <v>1715</v>
      </c>
      <c r="BC429">
        <v>0</v>
      </c>
      <c r="BD429">
        <v>42.847999999999999</v>
      </c>
      <c r="BE429" t="s">
        <v>130</v>
      </c>
      <c r="BF429" t="s">
        <v>130</v>
      </c>
      <c r="BG429" t="s">
        <v>130</v>
      </c>
      <c r="BH429" t="s">
        <v>131</v>
      </c>
      <c r="BI429" t="s">
        <v>131</v>
      </c>
      <c r="BJ429" t="s">
        <v>131</v>
      </c>
      <c r="BK429" t="s">
        <v>130</v>
      </c>
      <c r="BL429" t="s">
        <v>130</v>
      </c>
      <c r="BM429" t="s">
        <v>130</v>
      </c>
      <c r="BN429" t="s">
        <v>131</v>
      </c>
      <c r="BO429" t="s">
        <v>131</v>
      </c>
      <c r="BP429" t="s">
        <v>131</v>
      </c>
      <c r="BQ429">
        <v>5.8</v>
      </c>
      <c r="BR429">
        <v>5.8</v>
      </c>
      <c r="BS429">
        <v>5.8</v>
      </c>
      <c r="BT429">
        <v>1</v>
      </c>
      <c r="BU429">
        <v>5.8</v>
      </c>
      <c r="BV429">
        <v>5.8</v>
      </c>
      <c r="BW429">
        <v>5.8</v>
      </c>
      <c r="BX429">
        <v>5.8</v>
      </c>
      <c r="BY429">
        <v>5.8</v>
      </c>
      <c r="BZ429">
        <v>5.8</v>
      </c>
      <c r="CA429">
        <v>5.8</v>
      </c>
      <c r="CB429">
        <v>4.0999999999999996</v>
      </c>
      <c r="CC429">
        <v>250180000</v>
      </c>
      <c r="CD429">
        <v>28105000</v>
      </c>
      <c r="CE429">
        <v>34374000</v>
      </c>
      <c r="CF429">
        <v>21502000</v>
      </c>
      <c r="CG429">
        <v>1042700</v>
      </c>
      <c r="CH429">
        <v>10437000</v>
      </c>
      <c r="CI429">
        <v>6488700</v>
      </c>
      <c r="CJ429">
        <v>48612000</v>
      </c>
      <c r="CK429">
        <v>37358000</v>
      </c>
      <c r="CL429">
        <v>35142000</v>
      </c>
      <c r="CM429">
        <v>10551000</v>
      </c>
      <c r="CN429">
        <v>7955600</v>
      </c>
      <c r="CO429">
        <v>8607600</v>
      </c>
      <c r="CP429">
        <v>5559500</v>
      </c>
      <c r="CQ429">
        <v>624550</v>
      </c>
      <c r="CR429">
        <v>763870</v>
      </c>
      <c r="CS429">
        <v>477820</v>
      </c>
      <c r="CT429">
        <v>23170</v>
      </c>
      <c r="CU429">
        <v>231930</v>
      </c>
      <c r="CV429">
        <v>144190</v>
      </c>
      <c r="CW429">
        <v>1080300</v>
      </c>
      <c r="CX429">
        <v>830170</v>
      </c>
      <c r="CY429">
        <v>780940</v>
      </c>
      <c r="CZ429">
        <v>234460</v>
      </c>
      <c r="DA429">
        <v>176790</v>
      </c>
      <c r="DB429">
        <v>191280</v>
      </c>
      <c r="DC429">
        <v>19.252459999999999</v>
      </c>
      <c r="DD429">
        <v>19.54297</v>
      </c>
      <c r="DE429">
        <v>18.866109999999999</v>
      </c>
      <c r="DF429">
        <v>14.499969999999999</v>
      </c>
      <c r="DG429">
        <v>17.823329999999999</v>
      </c>
      <c r="DH429">
        <v>17.137609999999999</v>
      </c>
      <c r="DI429">
        <v>20.042999999999999</v>
      </c>
      <c r="DJ429">
        <v>19.663049999999998</v>
      </c>
      <c r="DK429">
        <v>19.574850000000001</v>
      </c>
      <c r="DL429">
        <v>17.838979999999999</v>
      </c>
      <c r="DM429">
        <v>17.43168</v>
      </c>
      <c r="DN429">
        <v>17.54533</v>
      </c>
      <c r="DO429">
        <v>1.04335540329979</v>
      </c>
      <c r="DP429">
        <v>-0.53978983561198002</v>
      </c>
      <c r="DQ429">
        <v>0.47549685829400001</v>
      </c>
      <c r="DR429">
        <v>-1.11835765838623</v>
      </c>
      <c r="DS429">
        <v>1.2439155747014801</v>
      </c>
      <c r="DT429">
        <v>2.7335398991902702</v>
      </c>
      <c r="DU429">
        <v>1</v>
      </c>
      <c r="DV429">
        <v>3</v>
      </c>
      <c r="DW429">
        <v>2</v>
      </c>
      <c r="DX429">
        <v>0</v>
      </c>
      <c r="DY429">
        <v>0</v>
      </c>
      <c r="DZ429">
        <v>0</v>
      </c>
      <c r="EA429">
        <v>3</v>
      </c>
      <c r="EB429">
        <v>3</v>
      </c>
      <c r="EC429">
        <v>4</v>
      </c>
      <c r="ED429">
        <v>0</v>
      </c>
      <c r="EE429">
        <v>0</v>
      </c>
      <c r="EF429">
        <v>0</v>
      </c>
      <c r="EG429">
        <v>16</v>
      </c>
      <c r="EH429">
        <v>256</v>
      </c>
      <c r="EI429" t="s">
        <v>1716</v>
      </c>
      <c r="EJ429" t="s">
        <v>136</v>
      </c>
      <c r="EK429" t="s">
        <v>1717</v>
      </c>
      <c r="EL429" t="s">
        <v>1718</v>
      </c>
      <c r="EM429" t="s">
        <v>1719</v>
      </c>
      <c r="EN429" t="s">
        <v>1720</v>
      </c>
    </row>
    <row r="430" spans="1:148" x14ac:dyDescent="0.25">
      <c r="A430" t="s">
        <v>2135</v>
      </c>
      <c r="B430" t="s">
        <v>2135</v>
      </c>
      <c r="C430">
        <v>8</v>
      </c>
      <c r="D430">
        <v>8</v>
      </c>
      <c r="E430">
        <v>8</v>
      </c>
      <c r="F430" t="s">
        <v>2136</v>
      </c>
      <c r="G430" t="str">
        <f>MID(F430,FIND("&gt;sp|",F430)+4,6)</f>
        <v>P49411</v>
      </c>
      <c r="H430" t="s">
        <v>5185</v>
      </c>
      <c r="I430">
        <v>1</v>
      </c>
      <c r="J430">
        <v>8</v>
      </c>
      <c r="K430">
        <v>8</v>
      </c>
      <c r="L430">
        <v>8</v>
      </c>
      <c r="M430">
        <v>6</v>
      </c>
      <c r="N430">
        <v>7</v>
      </c>
      <c r="O430">
        <v>6</v>
      </c>
      <c r="P430">
        <v>5</v>
      </c>
      <c r="Q430">
        <v>7</v>
      </c>
      <c r="R430">
        <v>7</v>
      </c>
      <c r="S430">
        <v>8</v>
      </c>
      <c r="T430">
        <v>7</v>
      </c>
      <c r="U430">
        <v>7</v>
      </c>
      <c r="V430">
        <v>6</v>
      </c>
      <c r="W430">
        <v>5</v>
      </c>
      <c r="X430">
        <v>5</v>
      </c>
      <c r="Y430">
        <v>6</v>
      </c>
      <c r="Z430">
        <v>7</v>
      </c>
      <c r="AA430">
        <v>6</v>
      </c>
      <c r="AB430">
        <v>5</v>
      </c>
      <c r="AC430">
        <v>7</v>
      </c>
      <c r="AD430">
        <v>7</v>
      </c>
      <c r="AE430">
        <v>8</v>
      </c>
      <c r="AF430">
        <v>7</v>
      </c>
      <c r="AG430">
        <v>7</v>
      </c>
      <c r="AH430">
        <v>6</v>
      </c>
      <c r="AI430">
        <v>5</v>
      </c>
      <c r="AJ430">
        <v>5</v>
      </c>
      <c r="AK430">
        <v>6</v>
      </c>
      <c r="AL430">
        <v>7</v>
      </c>
      <c r="AM430">
        <v>6</v>
      </c>
      <c r="AN430">
        <v>5</v>
      </c>
      <c r="AO430">
        <v>7</v>
      </c>
      <c r="AP430">
        <v>7</v>
      </c>
      <c r="AQ430">
        <v>8</v>
      </c>
      <c r="AR430">
        <v>7</v>
      </c>
      <c r="AS430">
        <v>7</v>
      </c>
      <c r="AT430">
        <v>6</v>
      </c>
      <c r="AU430">
        <v>5</v>
      </c>
      <c r="AV430">
        <v>5</v>
      </c>
      <c r="AW430">
        <v>24.8</v>
      </c>
      <c r="AX430">
        <v>24.8</v>
      </c>
      <c r="AY430">
        <v>24.8</v>
      </c>
      <c r="AZ430">
        <v>49.540999999999997</v>
      </c>
      <c r="BA430">
        <v>452</v>
      </c>
      <c r="BB430">
        <v>452</v>
      </c>
      <c r="BC430">
        <v>0</v>
      </c>
      <c r="BD430">
        <v>62.273000000000003</v>
      </c>
      <c r="BE430" t="s">
        <v>130</v>
      </c>
      <c r="BF430" t="s">
        <v>130</v>
      </c>
      <c r="BG430" t="s">
        <v>130</v>
      </c>
      <c r="BH430" t="s">
        <v>131</v>
      </c>
      <c r="BI430" t="s">
        <v>131</v>
      </c>
      <c r="BJ430" t="s">
        <v>130</v>
      </c>
      <c r="BK430" t="s">
        <v>130</v>
      </c>
      <c r="BL430" t="s">
        <v>130</v>
      </c>
      <c r="BM430" t="s">
        <v>130</v>
      </c>
      <c r="BN430" t="s">
        <v>130</v>
      </c>
      <c r="BO430" t="s">
        <v>130</v>
      </c>
      <c r="BP430" t="s">
        <v>130</v>
      </c>
      <c r="BQ430">
        <v>15.9</v>
      </c>
      <c r="BR430">
        <v>20.6</v>
      </c>
      <c r="BS430">
        <v>15.9</v>
      </c>
      <c r="BT430">
        <v>15.3</v>
      </c>
      <c r="BU430">
        <v>20.6</v>
      </c>
      <c r="BV430">
        <v>20.6</v>
      </c>
      <c r="BW430">
        <v>24.8</v>
      </c>
      <c r="BX430">
        <v>20.6</v>
      </c>
      <c r="BY430">
        <v>22.6</v>
      </c>
      <c r="BZ430">
        <v>17.899999999999999</v>
      </c>
      <c r="CA430">
        <v>13.3</v>
      </c>
      <c r="CB430">
        <v>15.3</v>
      </c>
      <c r="CC430">
        <v>1488200000</v>
      </c>
      <c r="CD430">
        <v>93873000</v>
      </c>
      <c r="CE430">
        <v>223090000</v>
      </c>
      <c r="CF430">
        <v>144310000</v>
      </c>
      <c r="CG430">
        <v>44360000</v>
      </c>
      <c r="CH430">
        <v>80085000</v>
      </c>
      <c r="CI430">
        <v>58104000</v>
      </c>
      <c r="CJ430">
        <v>248940000</v>
      </c>
      <c r="CK430">
        <v>176440000</v>
      </c>
      <c r="CL430">
        <v>217200000</v>
      </c>
      <c r="CM430">
        <v>68754000</v>
      </c>
      <c r="CN430">
        <v>54232000</v>
      </c>
      <c r="CO430">
        <v>78838000</v>
      </c>
      <c r="CP430">
        <v>49607000</v>
      </c>
      <c r="CQ430">
        <v>3129100</v>
      </c>
      <c r="CR430">
        <v>7436200</v>
      </c>
      <c r="CS430">
        <v>4810200</v>
      </c>
      <c r="CT430">
        <v>1478700</v>
      </c>
      <c r="CU430">
        <v>2669500</v>
      </c>
      <c r="CV430">
        <v>1936800</v>
      </c>
      <c r="CW430">
        <v>8297900</v>
      </c>
      <c r="CX430">
        <v>5881300</v>
      </c>
      <c r="CY430">
        <v>7240000</v>
      </c>
      <c r="CZ430">
        <v>2291800</v>
      </c>
      <c r="DA430">
        <v>1807700</v>
      </c>
      <c r="DB430">
        <v>2627900</v>
      </c>
      <c r="DC430">
        <v>21.57732</v>
      </c>
      <c r="DD430">
        <v>22.826129999999999</v>
      </c>
      <c r="DE430">
        <v>22.197669999999999</v>
      </c>
      <c r="DF430">
        <v>20.495899999999999</v>
      </c>
      <c r="DG430">
        <v>21.348140000000001</v>
      </c>
      <c r="DH430">
        <v>20.88524</v>
      </c>
      <c r="DI430">
        <v>22.984310000000001</v>
      </c>
      <c r="DJ430">
        <v>22.4877</v>
      </c>
      <c r="DK430">
        <v>22.787559999999999</v>
      </c>
      <c r="DL430">
        <v>21.128050000000002</v>
      </c>
      <c r="DM430">
        <v>20.785720000000001</v>
      </c>
      <c r="DN430">
        <v>21.325479999999999</v>
      </c>
      <c r="DO430">
        <v>0.64267957577394197</v>
      </c>
      <c r="DP430">
        <v>-0.55281956990560099</v>
      </c>
      <c r="DQ430">
        <v>0.22748504453631099</v>
      </c>
      <c r="DR430">
        <v>-0.16999117533365601</v>
      </c>
      <c r="DS430">
        <v>1.3796095877466601</v>
      </c>
      <c r="DT430">
        <v>1.2906119028727201</v>
      </c>
      <c r="DU430">
        <v>4</v>
      </c>
      <c r="DV430">
        <v>4</v>
      </c>
      <c r="DW430">
        <v>3</v>
      </c>
      <c r="DX430">
        <v>0</v>
      </c>
      <c r="DY430">
        <v>0</v>
      </c>
      <c r="DZ430">
        <v>1</v>
      </c>
      <c r="EA430">
        <v>4</v>
      </c>
      <c r="EB430">
        <v>3</v>
      </c>
      <c r="EC430">
        <v>6</v>
      </c>
      <c r="ED430">
        <v>4</v>
      </c>
      <c r="EE430">
        <v>2</v>
      </c>
      <c r="EF430">
        <v>2</v>
      </c>
      <c r="EG430">
        <v>33</v>
      </c>
      <c r="EH430">
        <v>309</v>
      </c>
      <c r="EI430" t="s">
        <v>2137</v>
      </c>
      <c r="EJ430" t="s">
        <v>512</v>
      </c>
      <c r="EK430" t="s">
        <v>2138</v>
      </c>
      <c r="EL430" t="s">
        <v>2139</v>
      </c>
      <c r="EM430" t="s">
        <v>2140</v>
      </c>
      <c r="EN430" t="s">
        <v>2141</v>
      </c>
    </row>
    <row r="431" spans="1:148" x14ac:dyDescent="0.25">
      <c r="A431" t="s">
        <v>1731</v>
      </c>
      <c r="B431" t="s">
        <v>1731</v>
      </c>
      <c r="C431" t="s">
        <v>892</v>
      </c>
      <c r="D431" t="s">
        <v>156</v>
      </c>
      <c r="E431" t="s">
        <v>156</v>
      </c>
      <c r="F431" t="s">
        <v>1732</v>
      </c>
      <c r="G431" t="str">
        <f>MID(F431,FIND("&gt;sp|",F431)+4,6)</f>
        <v>P34932</v>
      </c>
      <c r="H431" t="s">
        <v>5138</v>
      </c>
      <c r="I431">
        <v>4</v>
      </c>
      <c r="J431">
        <v>2</v>
      </c>
      <c r="K431">
        <v>1</v>
      </c>
      <c r="L431">
        <v>1</v>
      </c>
      <c r="M431">
        <v>2</v>
      </c>
      <c r="N431">
        <v>2</v>
      </c>
      <c r="O431">
        <v>1</v>
      </c>
      <c r="P431">
        <v>1</v>
      </c>
      <c r="Q431">
        <v>2</v>
      </c>
      <c r="R431">
        <v>2</v>
      </c>
      <c r="S431">
        <v>1</v>
      </c>
      <c r="T431">
        <v>2</v>
      </c>
      <c r="U431">
        <v>2</v>
      </c>
      <c r="V431">
        <v>2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0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0</v>
      </c>
      <c r="AO431">
        <v>1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1</v>
      </c>
      <c r="AV431">
        <v>1</v>
      </c>
      <c r="AW431">
        <v>7.8</v>
      </c>
      <c r="AX431">
        <v>6.1</v>
      </c>
      <c r="AY431">
        <v>6.1</v>
      </c>
      <c r="AZ431">
        <v>52.598999999999997</v>
      </c>
      <c r="BA431">
        <v>475</v>
      </c>
      <c r="BB431" t="s">
        <v>1733</v>
      </c>
      <c r="BC431">
        <v>3.5650999999999999E-3</v>
      </c>
      <c r="BD431">
        <v>7.2457000000000003</v>
      </c>
      <c r="BE431" t="s">
        <v>131</v>
      </c>
      <c r="BF431" t="s">
        <v>130</v>
      </c>
      <c r="BG431" t="s">
        <v>131</v>
      </c>
      <c r="BH431" t="s">
        <v>131</v>
      </c>
      <c r="BI431" t="s">
        <v>131</v>
      </c>
      <c r="BJ431" t="s">
        <v>131</v>
      </c>
      <c r="BK431" t="s">
        <v>131</v>
      </c>
      <c r="BL431" t="s">
        <v>131</v>
      </c>
      <c r="BM431" t="s">
        <v>131</v>
      </c>
      <c r="BN431" t="s">
        <v>131</v>
      </c>
      <c r="BO431" t="s">
        <v>131</v>
      </c>
      <c r="BP431" t="s">
        <v>131</v>
      </c>
      <c r="BQ431">
        <v>7.8</v>
      </c>
      <c r="BR431">
        <v>7.8</v>
      </c>
      <c r="BS431">
        <v>6.1</v>
      </c>
      <c r="BT431">
        <v>1.7</v>
      </c>
      <c r="BU431">
        <v>7.8</v>
      </c>
      <c r="BV431">
        <v>7.8</v>
      </c>
      <c r="BW431">
        <v>6.1</v>
      </c>
      <c r="BX431">
        <v>7.8</v>
      </c>
      <c r="BY431">
        <v>7.8</v>
      </c>
      <c r="BZ431">
        <v>7.8</v>
      </c>
      <c r="CA431">
        <v>6.1</v>
      </c>
      <c r="CB431">
        <v>6.1</v>
      </c>
      <c r="CC431">
        <v>61315000</v>
      </c>
      <c r="CD431">
        <v>5050500</v>
      </c>
      <c r="CE431">
        <v>6569300</v>
      </c>
      <c r="CF431">
        <v>4822100</v>
      </c>
      <c r="CG431">
        <v>0</v>
      </c>
      <c r="CH431">
        <v>3133700</v>
      </c>
      <c r="CI431">
        <v>4058600</v>
      </c>
      <c r="CJ431">
        <v>11881000</v>
      </c>
      <c r="CK431">
        <v>6656900</v>
      </c>
      <c r="CL431">
        <v>6403800</v>
      </c>
      <c r="CM431">
        <v>3336900</v>
      </c>
      <c r="CN431">
        <v>2486500</v>
      </c>
      <c r="CO431">
        <v>6916100</v>
      </c>
      <c r="CP431">
        <v>1977900</v>
      </c>
      <c r="CQ431">
        <v>162920</v>
      </c>
      <c r="CR431">
        <v>211910</v>
      </c>
      <c r="CS431">
        <v>155550</v>
      </c>
      <c r="CT431">
        <v>0</v>
      </c>
      <c r="CU431">
        <v>101090</v>
      </c>
      <c r="CV431">
        <v>130920</v>
      </c>
      <c r="CW431">
        <v>383260</v>
      </c>
      <c r="CX431">
        <v>214740</v>
      </c>
      <c r="CY431">
        <v>206570</v>
      </c>
      <c r="CZ431">
        <v>107640</v>
      </c>
      <c r="DA431">
        <v>80211</v>
      </c>
      <c r="DB431">
        <v>223100</v>
      </c>
      <c r="DC431">
        <v>17.313800000000001</v>
      </c>
      <c r="DD431">
        <v>17.693090000000002</v>
      </c>
      <c r="DE431">
        <v>17.247019999999999</v>
      </c>
      <c r="DF431">
        <v>9</v>
      </c>
      <c r="DG431">
        <v>16.62528</v>
      </c>
      <c r="DH431">
        <v>16.998329999999999</v>
      </c>
      <c r="DI431">
        <v>18.54796</v>
      </c>
      <c r="DJ431">
        <v>17.712230000000002</v>
      </c>
      <c r="DK431">
        <v>17.656269999999999</v>
      </c>
      <c r="DL431">
        <v>16.71585</v>
      </c>
      <c r="DM431">
        <v>16.291509999999999</v>
      </c>
      <c r="DN431">
        <v>17.767330000000001</v>
      </c>
      <c r="DO431">
        <v>0.80020596735632898</v>
      </c>
      <c r="DP431">
        <v>-0.55418332417806204</v>
      </c>
      <c r="DQ431">
        <v>0.441274399965149</v>
      </c>
      <c r="DR431">
        <v>-2.7170302073160801</v>
      </c>
      <c r="DS431">
        <v>0.54349043659525997</v>
      </c>
      <c r="DT431">
        <v>3.2101033528645799</v>
      </c>
      <c r="DU431">
        <v>0</v>
      </c>
      <c r="DV431">
        <v>1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1</v>
      </c>
      <c r="EH431">
        <v>258</v>
      </c>
      <c r="EI431" t="s">
        <v>1734</v>
      </c>
      <c r="EJ431" t="s">
        <v>133</v>
      </c>
      <c r="EK431" t="s">
        <v>1735</v>
      </c>
      <c r="EL431" t="s">
        <v>1736</v>
      </c>
      <c r="EM431" t="s">
        <v>1737</v>
      </c>
      <c r="EN431" t="s">
        <v>1738</v>
      </c>
    </row>
    <row r="432" spans="1:148" x14ac:dyDescent="0.25">
      <c r="A432" t="s">
        <v>2412</v>
      </c>
      <c r="B432" t="s">
        <v>2412</v>
      </c>
      <c r="C432" t="s">
        <v>156</v>
      </c>
      <c r="D432" t="s">
        <v>156</v>
      </c>
      <c r="E432" t="s">
        <v>156</v>
      </c>
      <c r="F432" t="s">
        <v>2413</v>
      </c>
      <c r="G432" t="str">
        <f>MID(F432,FIND("&gt;sp|",F432)+4,6)</f>
        <v>P61204</v>
      </c>
      <c r="H432" t="s">
        <v>5220</v>
      </c>
      <c r="I432">
        <v>4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0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0</v>
      </c>
      <c r="W432">
        <v>1</v>
      </c>
      <c r="X432">
        <v>0</v>
      </c>
      <c r="Y432">
        <v>1</v>
      </c>
      <c r="Z432">
        <v>1</v>
      </c>
      <c r="AA432">
        <v>1</v>
      </c>
      <c r="AB432">
        <v>0</v>
      </c>
      <c r="AC432">
        <v>1</v>
      </c>
      <c r="AD432">
        <v>1</v>
      </c>
      <c r="AE432">
        <v>1</v>
      </c>
      <c r="AF432">
        <v>1</v>
      </c>
      <c r="AG432">
        <v>1</v>
      </c>
      <c r="AH432">
        <v>0</v>
      </c>
      <c r="AI432">
        <v>1</v>
      </c>
      <c r="AJ432">
        <v>0</v>
      </c>
      <c r="AK432">
        <v>1</v>
      </c>
      <c r="AL432">
        <v>1</v>
      </c>
      <c r="AM432">
        <v>1</v>
      </c>
      <c r="AN432">
        <v>0</v>
      </c>
      <c r="AO432">
        <v>1</v>
      </c>
      <c r="AP432">
        <v>1</v>
      </c>
      <c r="AQ432">
        <v>1</v>
      </c>
      <c r="AR432">
        <v>1</v>
      </c>
      <c r="AS432">
        <v>1</v>
      </c>
      <c r="AT432">
        <v>0</v>
      </c>
      <c r="AU432">
        <v>1</v>
      </c>
      <c r="AV432">
        <v>0</v>
      </c>
      <c r="AW432">
        <v>12.5</v>
      </c>
      <c r="AX432">
        <v>12.5</v>
      </c>
      <c r="AY432">
        <v>12.5</v>
      </c>
      <c r="AZ432">
        <v>16.145</v>
      </c>
      <c r="BA432">
        <v>144</v>
      </c>
      <c r="BB432" t="s">
        <v>2414</v>
      </c>
      <c r="BC432">
        <v>0</v>
      </c>
      <c r="BD432">
        <v>20.716999999999999</v>
      </c>
      <c r="BE432" t="s">
        <v>130</v>
      </c>
      <c r="BF432" t="s">
        <v>130</v>
      </c>
      <c r="BG432" t="s">
        <v>130</v>
      </c>
      <c r="BH432" t="s">
        <v>131</v>
      </c>
      <c r="BI432" t="s">
        <v>131</v>
      </c>
      <c r="BJ432" t="s">
        <v>131</v>
      </c>
      <c r="BK432" t="s">
        <v>130</v>
      </c>
      <c r="BL432" t="s">
        <v>130</v>
      </c>
      <c r="BM432" t="s">
        <v>130</v>
      </c>
      <c r="BN432" t="s">
        <v>131</v>
      </c>
      <c r="BO432" t="s">
        <v>131</v>
      </c>
      <c r="BP432" t="s">
        <v>131</v>
      </c>
      <c r="BQ432">
        <v>12.5</v>
      </c>
      <c r="BR432">
        <v>12.5</v>
      </c>
      <c r="BS432">
        <v>12.5</v>
      </c>
      <c r="BT432">
        <v>0</v>
      </c>
      <c r="BU432">
        <v>12.5</v>
      </c>
      <c r="BV432">
        <v>12.5</v>
      </c>
      <c r="BW432">
        <v>12.5</v>
      </c>
      <c r="BX432">
        <v>12.5</v>
      </c>
      <c r="BY432">
        <v>12.5</v>
      </c>
      <c r="BZ432">
        <v>0</v>
      </c>
      <c r="CA432">
        <v>12.5</v>
      </c>
      <c r="CB432">
        <v>0</v>
      </c>
      <c r="CC432">
        <v>46805000</v>
      </c>
      <c r="CD432">
        <v>6002600</v>
      </c>
      <c r="CE432">
        <v>6278200</v>
      </c>
      <c r="CF432">
        <v>4741400</v>
      </c>
      <c r="CG432">
        <v>0</v>
      </c>
      <c r="CH432">
        <v>645310</v>
      </c>
      <c r="CI432">
        <v>886130</v>
      </c>
      <c r="CJ432">
        <v>14552000</v>
      </c>
      <c r="CK432">
        <v>5629500</v>
      </c>
      <c r="CL432">
        <v>7064400</v>
      </c>
      <c r="CM432">
        <v>0</v>
      </c>
      <c r="CN432">
        <v>1005700</v>
      </c>
      <c r="CO432">
        <v>0</v>
      </c>
      <c r="CP432">
        <v>5850700</v>
      </c>
      <c r="CQ432">
        <v>750320</v>
      </c>
      <c r="CR432">
        <v>784770</v>
      </c>
      <c r="CS432">
        <v>592670</v>
      </c>
      <c r="CT432">
        <v>0</v>
      </c>
      <c r="CU432">
        <v>80664</v>
      </c>
      <c r="CV432">
        <v>110770</v>
      </c>
      <c r="CW432">
        <v>1819000</v>
      </c>
      <c r="CX432">
        <v>703690</v>
      </c>
      <c r="CY432">
        <v>883060</v>
      </c>
      <c r="CZ432">
        <v>0</v>
      </c>
      <c r="DA432">
        <v>125720</v>
      </c>
      <c r="DB432">
        <v>0</v>
      </c>
      <c r="DC432">
        <v>19.517150000000001</v>
      </c>
      <c r="DD432">
        <v>19.581910000000001</v>
      </c>
      <c r="DE432">
        <v>19.176870000000001</v>
      </c>
      <c r="DF432">
        <v>9</v>
      </c>
      <c r="DG432">
        <v>16.29964</v>
      </c>
      <c r="DH432">
        <v>16.757210000000001</v>
      </c>
      <c r="DI432">
        <v>20.794709999999998</v>
      </c>
      <c r="DJ432">
        <v>19.424579999999999</v>
      </c>
      <c r="DK432">
        <v>19.75215</v>
      </c>
      <c r="DL432">
        <v>9</v>
      </c>
      <c r="DM432">
        <v>16.939859999999999</v>
      </c>
      <c r="DN432">
        <v>9</v>
      </c>
      <c r="DO432">
        <v>0.58390375140661399</v>
      </c>
      <c r="DP432">
        <v>-0.56517219543456998</v>
      </c>
      <c r="DQ432">
        <v>0.25875420816390599</v>
      </c>
      <c r="DR432">
        <v>2.3723297119140598</v>
      </c>
      <c r="DS432">
        <v>1.0082311807889699</v>
      </c>
      <c r="DT432">
        <v>5.4063612620035801</v>
      </c>
      <c r="DU432">
        <v>1</v>
      </c>
      <c r="DV432">
        <v>1</v>
      </c>
      <c r="DW432">
        <v>1</v>
      </c>
      <c r="DX432">
        <v>0</v>
      </c>
      <c r="DY432">
        <v>0</v>
      </c>
      <c r="DZ432">
        <v>0</v>
      </c>
      <c r="EA432">
        <v>2</v>
      </c>
      <c r="EB432">
        <v>1</v>
      </c>
      <c r="EC432">
        <v>1</v>
      </c>
      <c r="ED432">
        <v>0</v>
      </c>
      <c r="EE432">
        <v>0</v>
      </c>
      <c r="EF432">
        <v>0</v>
      </c>
      <c r="EG432">
        <v>7</v>
      </c>
      <c r="EH432">
        <v>345</v>
      </c>
      <c r="EI432">
        <v>2359</v>
      </c>
      <c r="EJ432" t="b">
        <v>1</v>
      </c>
      <c r="EK432">
        <v>2473</v>
      </c>
      <c r="EL432" t="s">
        <v>2415</v>
      </c>
      <c r="EM432" t="s">
        <v>2416</v>
      </c>
      <c r="EN432">
        <v>12297</v>
      </c>
    </row>
    <row r="433" spans="1:148" x14ac:dyDescent="0.25">
      <c r="A433" t="s">
        <v>2944</v>
      </c>
      <c r="B433" t="s">
        <v>2945</v>
      </c>
      <c r="C433" t="s">
        <v>2946</v>
      </c>
      <c r="D433" t="s">
        <v>2946</v>
      </c>
      <c r="E433" t="s">
        <v>2947</v>
      </c>
      <c r="F433" t="s">
        <v>2948</v>
      </c>
      <c r="G433" t="str">
        <f>MID(F433,FIND("&gt;sp|",F433)+4,6)</f>
        <v>P68363</v>
      </c>
      <c r="H433" t="s">
        <v>5276</v>
      </c>
      <c r="I433">
        <v>18</v>
      </c>
      <c r="J433">
        <v>16</v>
      </c>
      <c r="K433">
        <v>16</v>
      </c>
      <c r="L433">
        <v>5</v>
      </c>
      <c r="M433">
        <v>11</v>
      </c>
      <c r="N433">
        <v>14</v>
      </c>
      <c r="O433">
        <v>14</v>
      </c>
      <c r="P433">
        <v>15</v>
      </c>
      <c r="Q433">
        <v>13</v>
      </c>
      <c r="R433">
        <v>12</v>
      </c>
      <c r="S433">
        <v>16</v>
      </c>
      <c r="T433">
        <v>14</v>
      </c>
      <c r="U433">
        <v>14</v>
      </c>
      <c r="V433">
        <v>13</v>
      </c>
      <c r="W433">
        <v>11</v>
      </c>
      <c r="X433">
        <v>15</v>
      </c>
      <c r="Y433">
        <v>11</v>
      </c>
      <c r="Z433">
        <v>14</v>
      </c>
      <c r="AA433">
        <v>14</v>
      </c>
      <c r="AB433">
        <v>15</v>
      </c>
      <c r="AC433">
        <v>13</v>
      </c>
      <c r="AD433">
        <v>12</v>
      </c>
      <c r="AE433">
        <v>16</v>
      </c>
      <c r="AF433">
        <v>14</v>
      </c>
      <c r="AG433">
        <v>14</v>
      </c>
      <c r="AH433">
        <v>13</v>
      </c>
      <c r="AI433">
        <v>11</v>
      </c>
      <c r="AJ433">
        <v>15</v>
      </c>
      <c r="AK433">
        <v>2</v>
      </c>
      <c r="AL433">
        <v>4</v>
      </c>
      <c r="AM433">
        <v>3</v>
      </c>
      <c r="AN433">
        <v>5</v>
      </c>
      <c r="AO433">
        <v>4</v>
      </c>
      <c r="AP433">
        <v>2</v>
      </c>
      <c r="AQ433">
        <v>5</v>
      </c>
      <c r="AR433">
        <v>4</v>
      </c>
      <c r="AS433">
        <v>4</v>
      </c>
      <c r="AT433">
        <v>4</v>
      </c>
      <c r="AU433">
        <v>2</v>
      </c>
      <c r="AV433">
        <v>5</v>
      </c>
      <c r="AW433">
        <v>50.8</v>
      </c>
      <c r="AX433">
        <v>50.8</v>
      </c>
      <c r="AY433">
        <v>14.4</v>
      </c>
      <c r="AZ433">
        <v>50.151000000000003</v>
      </c>
      <c r="BA433">
        <v>451</v>
      </c>
      <c r="BB433" t="s">
        <v>2949</v>
      </c>
      <c r="BC433">
        <v>0</v>
      </c>
      <c r="BD433">
        <v>175.43</v>
      </c>
      <c r="BE433" t="s">
        <v>130</v>
      </c>
      <c r="BF433" t="s">
        <v>130</v>
      </c>
      <c r="BG433" t="s">
        <v>130</v>
      </c>
      <c r="BH433" t="s">
        <v>130</v>
      </c>
      <c r="BI433" t="s">
        <v>130</v>
      </c>
      <c r="BJ433" t="s">
        <v>130</v>
      </c>
      <c r="BK433" t="s">
        <v>130</v>
      </c>
      <c r="BL433" t="s">
        <v>130</v>
      </c>
      <c r="BM433" t="s">
        <v>130</v>
      </c>
      <c r="BN433" t="s">
        <v>130</v>
      </c>
      <c r="BO433" t="s">
        <v>130</v>
      </c>
      <c r="BP433" t="s">
        <v>130</v>
      </c>
      <c r="BQ433">
        <v>35.5</v>
      </c>
      <c r="BR433">
        <v>42.8</v>
      </c>
      <c r="BS433">
        <v>46.3</v>
      </c>
      <c r="BT433">
        <v>46.1</v>
      </c>
      <c r="BU433">
        <v>38.799999999999997</v>
      </c>
      <c r="BV433">
        <v>39</v>
      </c>
      <c r="BW433">
        <v>50.8</v>
      </c>
      <c r="BX433">
        <v>47</v>
      </c>
      <c r="BY433">
        <v>45.2</v>
      </c>
      <c r="BZ433">
        <v>44.1</v>
      </c>
      <c r="CA433">
        <v>36.4</v>
      </c>
      <c r="CB433">
        <v>47.9</v>
      </c>
      <c r="CC433">
        <v>26118000000</v>
      </c>
      <c r="CD433">
        <v>1399400000</v>
      </c>
      <c r="CE433">
        <v>2169100000</v>
      </c>
      <c r="CF433">
        <v>1559800000</v>
      </c>
      <c r="CG433">
        <v>1546800000</v>
      </c>
      <c r="CH433">
        <v>2226900000</v>
      </c>
      <c r="CI433">
        <v>1485300000</v>
      </c>
      <c r="CJ433">
        <v>3923000000</v>
      </c>
      <c r="CK433">
        <v>1599100000</v>
      </c>
      <c r="CL433">
        <v>2493000000</v>
      </c>
      <c r="CM433">
        <v>1646800000</v>
      </c>
      <c r="CN433">
        <v>1958600000</v>
      </c>
      <c r="CO433">
        <v>4110600000</v>
      </c>
      <c r="CP433">
        <v>1243700000</v>
      </c>
      <c r="CQ433">
        <v>66638000</v>
      </c>
      <c r="CR433">
        <v>103290000</v>
      </c>
      <c r="CS433">
        <v>74276000</v>
      </c>
      <c r="CT433">
        <v>73657000</v>
      </c>
      <c r="CU433">
        <v>106040000</v>
      </c>
      <c r="CV433">
        <v>70729000</v>
      </c>
      <c r="CW433">
        <v>186810000</v>
      </c>
      <c r="CX433">
        <v>76148000</v>
      </c>
      <c r="CY433">
        <v>118710000</v>
      </c>
      <c r="CZ433">
        <v>78421000</v>
      </c>
      <c r="DA433">
        <v>93267000</v>
      </c>
      <c r="DB433">
        <v>195750000</v>
      </c>
      <c r="DC433">
        <v>25.989840000000001</v>
      </c>
      <c r="DD433">
        <v>26.622129999999999</v>
      </c>
      <c r="DE433">
        <v>26.14639</v>
      </c>
      <c r="DF433">
        <v>26.134319999999999</v>
      </c>
      <c r="DG433">
        <v>26.660029999999999</v>
      </c>
      <c r="DH433">
        <v>26.075800000000001</v>
      </c>
      <c r="DI433">
        <v>27.477</v>
      </c>
      <c r="DJ433">
        <v>26.182300000000001</v>
      </c>
      <c r="DK433">
        <v>26.822870000000002</v>
      </c>
      <c r="DL433">
        <v>26.224740000000001</v>
      </c>
      <c r="DM433">
        <v>26.47486</v>
      </c>
      <c r="DN433">
        <v>27.544440000000002</v>
      </c>
      <c r="DO433">
        <v>0.61534622371803505</v>
      </c>
      <c r="DP433">
        <v>-0.57460212707519498</v>
      </c>
      <c r="DQ433">
        <v>0.44144954189595598</v>
      </c>
      <c r="DR433">
        <v>-0.457962036132813</v>
      </c>
      <c r="DS433">
        <v>4.8039118928042301E-2</v>
      </c>
      <c r="DT433">
        <v>-3.7263870239257799E-2</v>
      </c>
      <c r="DU433">
        <v>8</v>
      </c>
      <c r="DV433">
        <v>10</v>
      </c>
      <c r="DW433">
        <v>11</v>
      </c>
      <c r="DX433">
        <v>12</v>
      </c>
      <c r="DY433">
        <v>10</v>
      </c>
      <c r="DZ433">
        <v>10</v>
      </c>
      <c r="EA433">
        <v>17</v>
      </c>
      <c r="EB433">
        <v>11</v>
      </c>
      <c r="EC433">
        <v>12</v>
      </c>
      <c r="ED433">
        <v>14</v>
      </c>
      <c r="EE433">
        <v>13</v>
      </c>
      <c r="EF433">
        <v>19</v>
      </c>
      <c r="EG433">
        <v>147</v>
      </c>
      <c r="EH433">
        <v>403</v>
      </c>
      <c r="EI433" t="s">
        <v>2950</v>
      </c>
      <c r="EJ433" t="s">
        <v>145</v>
      </c>
      <c r="EK433" t="s">
        <v>2951</v>
      </c>
      <c r="EL433" t="s">
        <v>2952</v>
      </c>
      <c r="EM433" t="s">
        <v>2953</v>
      </c>
      <c r="EN433" t="s">
        <v>2954</v>
      </c>
      <c r="EP433">
        <v>137</v>
      </c>
      <c r="ER433">
        <v>398</v>
      </c>
    </row>
    <row r="434" spans="1:148" x14ac:dyDescent="0.25">
      <c r="A434" t="s">
        <v>2730</v>
      </c>
      <c r="B434" t="s">
        <v>2731</v>
      </c>
      <c r="C434" t="s">
        <v>2732</v>
      </c>
      <c r="D434" t="s">
        <v>2732</v>
      </c>
      <c r="E434" t="s">
        <v>2732</v>
      </c>
      <c r="F434" t="s">
        <v>2733</v>
      </c>
      <c r="G434" t="str">
        <f>MID(F434,FIND("&gt;sp|",F434)+4,6)</f>
        <v>P62851</v>
      </c>
      <c r="H434" t="s">
        <v>5255</v>
      </c>
      <c r="I434">
        <v>3</v>
      </c>
      <c r="J434">
        <v>7</v>
      </c>
      <c r="K434">
        <v>7</v>
      </c>
      <c r="L434">
        <v>7</v>
      </c>
      <c r="M434">
        <v>5</v>
      </c>
      <c r="N434">
        <v>5</v>
      </c>
      <c r="O434">
        <v>5</v>
      </c>
      <c r="P434">
        <v>6</v>
      </c>
      <c r="Q434">
        <v>6</v>
      </c>
      <c r="R434">
        <v>7</v>
      </c>
      <c r="S434">
        <v>6</v>
      </c>
      <c r="T434">
        <v>6</v>
      </c>
      <c r="U434">
        <v>5</v>
      </c>
      <c r="V434">
        <v>6</v>
      </c>
      <c r="W434">
        <v>6</v>
      </c>
      <c r="X434">
        <v>7</v>
      </c>
      <c r="Y434">
        <v>5</v>
      </c>
      <c r="Z434">
        <v>5</v>
      </c>
      <c r="AA434">
        <v>5</v>
      </c>
      <c r="AB434">
        <v>6</v>
      </c>
      <c r="AC434">
        <v>6</v>
      </c>
      <c r="AD434">
        <v>7</v>
      </c>
      <c r="AE434">
        <v>6</v>
      </c>
      <c r="AF434">
        <v>6</v>
      </c>
      <c r="AG434">
        <v>5</v>
      </c>
      <c r="AH434">
        <v>6</v>
      </c>
      <c r="AI434">
        <v>6</v>
      </c>
      <c r="AJ434">
        <v>7</v>
      </c>
      <c r="AK434">
        <v>5</v>
      </c>
      <c r="AL434">
        <v>5</v>
      </c>
      <c r="AM434">
        <v>5</v>
      </c>
      <c r="AN434">
        <v>6</v>
      </c>
      <c r="AO434">
        <v>6</v>
      </c>
      <c r="AP434">
        <v>7</v>
      </c>
      <c r="AQ434">
        <v>6</v>
      </c>
      <c r="AR434">
        <v>6</v>
      </c>
      <c r="AS434">
        <v>5</v>
      </c>
      <c r="AT434">
        <v>6</v>
      </c>
      <c r="AU434">
        <v>6</v>
      </c>
      <c r="AV434">
        <v>7</v>
      </c>
      <c r="AW434">
        <v>48</v>
      </c>
      <c r="AX434">
        <v>48</v>
      </c>
      <c r="AY434">
        <v>48</v>
      </c>
      <c r="AZ434">
        <v>13.742000000000001</v>
      </c>
      <c r="BA434">
        <v>125</v>
      </c>
      <c r="BB434" t="s">
        <v>2734</v>
      </c>
      <c r="BC434">
        <v>0</v>
      </c>
      <c r="BD434">
        <v>49.972000000000001</v>
      </c>
      <c r="BE434" t="s">
        <v>130</v>
      </c>
      <c r="BF434" t="s">
        <v>130</v>
      </c>
      <c r="BG434" t="s">
        <v>130</v>
      </c>
      <c r="BH434" t="s">
        <v>130</v>
      </c>
      <c r="BI434" t="s">
        <v>130</v>
      </c>
      <c r="BJ434" t="s">
        <v>130</v>
      </c>
      <c r="BK434" t="s">
        <v>130</v>
      </c>
      <c r="BL434" t="s">
        <v>130</v>
      </c>
      <c r="BM434" t="s">
        <v>130</v>
      </c>
      <c r="BN434" t="s">
        <v>130</v>
      </c>
      <c r="BO434" t="s">
        <v>130</v>
      </c>
      <c r="BP434" t="s">
        <v>130</v>
      </c>
      <c r="BQ434">
        <v>29.6</v>
      </c>
      <c r="BR434">
        <v>41.6</v>
      </c>
      <c r="BS434">
        <v>40</v>
      </c>
      <c r="BT434">
        <v>48</v>
      </c>
      <c r="BU434">
        <v>48</v>
      </c>
      <c r="BV434">
        <v>48</v>
      </c>
      <c r="BW434">
        <v>47.2</v>
      </c>
      <c r="BX434">
        <v>47.2</v>
      </c>
      <c r="BY434">
        <v>41.6</v>
      </c>
      <c r="BZ434">
        <v>47.2</v>
      </c>
      <c r="CA434">
        <v>36.799999999999997</v>
      </c>
      <c r="CB434">
        <v>48</v>
      </c>
      <c r="CC434">
        <v>8088800000</v>
      </c>
      <c r="CD434">
        <v>197000000</v>
      </c>
      <c r="CE434">
        <v>856950000</v>
      </c>
      <c r="CF434">
        <v>219550000</v>
      </c>
      <c r="CG434">
        <v>663310000</v>
      </c>
      <c r="CH434">
        <v>1512800000</v>
      </c>
      <c r="CI434">
        <v>907110000</v>
      </c>
      <c r="CJ434">
        <v>762310000</v>
      </c>
      <c r="CK434">
        <v>371400000</v>
      </c>
      <c r="CL434">
        <v>435660000</v>
      </c>
      <c r="CM434">
        <v>540750000</v>
      </c>
      <c r="CN434">
        <v>741460000</v>
      </c>
      <c r="CO434">
        <v>880540000</v>
      </c>
      <c r="CP434">
        <v>1617800000</v>
      </c>
      <c r="CQ434">
        <v>39399000</v>
      </c>
      <c r="CR434">
        <v>171390000</v>
      </c>
      <c r="CS434">
        <v>43910000</v>
      </c>
      <c r="CT434">
        <v>132660000</v>
      </c>
      <c r="CU434">
        <v>302560000</v>
      </c>
      <c r="CV434">
        <v>181420000</v>
      </c>
      <c r="CW434">
        <v>152460000</v>
      </c>
      <c r="CX434">
        <v>74281000</v>
      </c>
      <c r="CY434">
        <v>87132000</v>
      </c>
      <c r="CZ434">
        <v>108150000</v>
      </c>
      <c r="DA434">
        <v>148290000</v>
      </c>
      <c r="DB434">
        <v>176110000</v>
      </c>
      <c r="DC434">
        <v>25.231660000000002</v>
      </c>
      <c r="DD434">
        <v>27.352709999999998</v>
      </c>
      <c r="DE434">
        <v>25.38805</v>
      </c>
      <c r="DF434">
        <v>26.983160000000002</v>
      </c>
      <c r="DG434">
        <v>28.172650000000001</v>
      </c>
      <c r="DH434">
        <v>27.434760000000001</v>
      </c>
      <c r="DI434">
        <v>27.183859999999999</v>
      </c>
      <c r="DJ434">
        <v>26.14649</v>
      </c>
      <c r="DK434">
        <v>26.3767</v>
      </c>
      <c r="DL434">
        <v>26.688459999999999</v>
      </c>
      <c r="DM434">
        <v>27.14385</v>
      </c>
      <c r="DN434">
        <v>27.3919</v>
      </c>
      <c r="DO434">
        <v>0.31467789264608997</v>
      </c>
      <c r="DP434">
        <v>-0.57821210225423103</v>
      </c>
      <c r="DQ434">
        <v>0.49234074227618502</v>
      </c>
      <c r="DR434">
        <v>0.45545260111490998</v>
      </c>
      <c r="DS434">
        <v>0.94059636956910597</v>
      </c>
      <c r="DT434">
        <v>-1.53938484191895</v>
      </c>
      <c r="DU434">
        <v>4</v>
      </c>
      <c r="DV434">
        <v>4</v>
      </c>
      <c r="DW434">
        <v>3</v>
      </c>
      <c r="DX434">
        <v>4</v>
      </c>
      <c r="DY434">
        <v>3</v>
      </c>
      <c r="DZ434">
        <v>6</v>
      </c>
      <c r="EA434">
        <v>4</v>
      </c>
      <c r="EB434">
        <v>3</v>
      </c>
      <c r="EC434">
        <v>2</v>
      </c>
      <c r="ED434">
        <v>5</v>
      </c>
      <c r="EE434">
        <v>1</v>
      </c>
      <c r="EF434">
        <v>5</v>
      </c>
      <c r="EG434">
        <v>44</v>
      </c>
      <c r="EH434">
        <v>380</v>
      </c>
      <c r="EI434" t="s">
        <v>2735</v>
      </c>
      <c r="EJ434" t="s">
        <v>137</v>
      </c>
      <c r="EK434" t="s">
        <v>2736</v>
      </c>
      <c r="EL434" t="s">
        <v>2737</v>
      </c>
      <c r="EM434" t="s">
        <v>2738</v>
      </c>
      <c r="EN434" t="s">
        <v>2739</v>
      </c>
    </row>
    <row r="435" spans="1:148" x14ac:dyDescent="0.25">
      <c r="A435" t="s">
        <v>1460</v>
      </c>
      <c r="B435" t="s">
        <v>1460</v>
      </c>
      <c r="C435" t="s">
        <v>201</v>
      </c>
      <c r="D435" t="s">
        <v>201</v>
      </c>
      <c r="E435" t="s">
        <v>201</v>
      </c>
      <c r="F435" t="s">
        <v>1461</v>
      </c>
      <c r="G435" t="str">
        <f>MID(F435,FIND("&gt;sp|",F435)+4,6)</f>
        <v>P25205</v>
      </c>
      <c r="H435" t="s">
        <v>5109</v>
      </c>
      <c r="I435">
        <v>4</v>
      </c>
      <c r="J435">
        <v>2</v>
      </c>
      <c r="K435">
        <v>2</v>
      </c>
      <c r="L435">
        <v>2</v>
      </c>
      <c r="M435">
        <v>1</v>
      </c>
      <c r="N435">
        <v>1</v>
      </c>
      <c r="O435">
        <v>2</v>
      </c>
      <c r="P435">
        <v>0</v>
      </c>
      <c r="Q435">
        <v>1</v>
      </c>
      <c r="R435">
        <v>1</v>
      </c>
      <c r="S435">
        <v>1</v>
      </c>
      <c r="T435">
        <v>2</v>
      </c>
      <c r="U435">
        <v>2</v>
      </c>
      <c r="V435">
        <v>2</v>
      </c>
      <c r="W435">
        <v>1</v>
      </c>
      <c r="X435">
        <v>1</v>
      </c>
      <c r="Y435">
        <v>1</v>
      </c>
      <c r="Z435">
        <v>1</v>
      </c>
      <c r="AA435">
        <v>2</v>
      </c>
      <c r="AB435">
        <v>0</v>
      </c>
      <c r="AC435">
        <v>1</v>
      </c>
      <c r="AD435">
        <v>1</v>
      </c>
      <c r="AE435">
        <v>1</v>
      </c>
      <c r="AF435">
        <v>2</v>
      </c>
      <c r="AG435">
        <v>2</v>
      </c>
      <c r="AH435">
        <v>2</v>
      </c>
      <c r="AI435">
        <v>1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1</v>
      </c>
      <c r="AR435">
        <v>2</v>
      </c>
      <c r="AS435">
        <v>2</v>
      </c>
      <c r="AT435">
        <v>2</v>
      </c>
      <c r="AU435">
        <v>1</v>
      </c>
      <c r="AV435">
        <v>1</v>
      </c>
      <c r="AW435">
        <v>9.8000000000000007</v>
      </c>
      <c r="AX435">
        <v>9.8000000000000007</v>
      </c>
      <c r="AY435">
        <v>9.8000000000000007</v>
      </c>
      <c r="AZ435">
        <v>37.406999999999996</v>
      </c>
      <c r="BA435">
        <v>328</v>
      </c>
      <c r="BB435" t="s">
        <v>1462</v>
      </c>
      <c r="BC435">
        <v>0</v>
      </c>
      <c r="BD435">
        <v>12.599</v>
      </c>
      <c r="BE435" t="s">
        <v>131</v>
      </c>
      <c r="BF435" t="s">
        <v>131</v>
      </c>
      <c r="BG435" t="s">
        <v>131</v>
      </c>
      <c r="BH435" t="s">
        <v>131</v>
      </c>
      <c r="BI435" t="s">
        <v>130</v>
      </c>
      <c r="BJ435" t="s">
        <v>130</v>
      </c>
      <c r="BK435" t="s">
        <v>131</v>
      </c>
      <c r="BL435" t="s">
        <v>130</v>
      </c>
      <c r="BM435" t="s">
        <v>130</v>
      </c>
      <c r="BN435" t="s">
        <v>131</v>
      </c>
      <c r="BO435" t="s">
        <v>130</v>
      </c>
      <c r="BP435" t="s">
        <v>131</v>
      </c>
      <c r="BQ435">
        <v>6.4</v>
      </c>
      <c r="BR435">
        <v>6.4</v>
      </c>
      <c r="BS435">
        <v>9.8000000000000007</v>
      </c>
      <c r="BT435">
        <v>0</v>
      </c>
      <c r="BU435">
        <v>6.4</v>
      </c>
      <c r="BV435">
        <v>6.4</v>
      </c>
      <c r="BW435">
        <v>6.4</v>
      </c>
      <c r="BX435">
        <v>9.8000000000000007</v>
      </c>
      <c r="BY435">
        <v>9.8000000000000007</v>
      </c>
      <c r="BZ435">
        <v>9.8000000000000007</v>
      </c>
      <c r="CA435">
        <v>6.4</v>
      </c>
      <c r="CB435">
        <v>6.4</v>
      </c>
      <c r="CC435">
        <v>51817000</v>
      </c>
      <c r="CD435">
        <v>3379300</v>
      </c>
      <c r="CE435">
        <v>4763200</v>
      </c>
      <c r="CF435">
        <v>4018800</v>
      </c>
      <c r="CG435">
        <v>0</v>
      </c>
      <c r="CH435">
        <v>2881600</v>
      </c>
      <c r="CI435">
        <v>4513100</v>
      </c>
      <c r="CJ435">
        <v>7220000</v>
      </c>
      <c r="CK435">
        <v>5236300</v>
      </c>
      <c r="CL435">
        <v>5829900</v>
      </c>
      <c r="CM435">
        <v>4139500</v>
      </c>
      <c r="CN435">
        <v>4546100</v>
      </c>
      <c r="CO435">
        <v>5288900</v>
      </c>
      <c r="CP435">
        <v>2878700</v>
      </c>
      <c r="CQ435">
        <v>187740</v>
      </c>
      <c r="CR435">
        <v>264620</v>
      </c>
      <c r="CS435">
        <v>223270</v>
      </c>
      <c r="CT435">
        <v>0</v>
      </c>
      <c r="CU435">
        <v>160090</v>
      </c>
      <c r="CV435">
        <v>250730</v>
      </c>
      <c r="CW435">
        <v>401110</v>
      </c>
      <c r="CX435">
        <v>290900</v>
      </c>
      <c r="CY435">
        <v>323890</v>
      </c>
      <c r="CZ435">
        <v>229970</v>
      </c>
      <c r="DA435">
        <v>252560</v>
      </c>
      <c r="DB435">
        <v>293830</v>
      </c>
      <c r="DC435">
        <v>17.518380000000001</v>
      </c>
      <c r="DD435">
        <v>18.013559999999998</v>
      </c>
      <c r="DE435">
        <v>17.768429999999999</v>
      </c>
      <c r="DF435">
        <v>9</v>
      </c>
      <c r="DG435">
        <v>17.288519999999998</v>
      </c>
      <c r="DH435">
        <v>17.935780000000001</v>
      </c>
      <c r="DI435">
        <v>18.61364</v>
      </c>
      <c r="DJ435">
        <v>18.15016</v>
      </c>
      <c r="DK435">
        <v>18.305150000000001</v>
      </c>
      <c r="DL435">
        <v>17.81109</v>
      </c>
      <c r="DM435">
        <v>17.946269999999998</v>
      </c>
      <c r="DN435">
        <v>18.164619999999999</v>
      </c>
      <c r="DO435">
        <v>1.39237790236083</v>
      </c>
      <c r="DP435">
        <v>-0.58952522277831998</v>
      </c>
      <c r="DQ435">
        <v>0.48905128518876001</v>
      </c>
      <c r="DR435">
        <v>-3.2325585683186899</v>
      </c>
      <c r="DS435">
        <v>0.45243956145105402</v>
      </c>
      <c r="DT435">
        <v>3.0253575642903701</v>
      </c>
      <c r="DU435">
        <v>0</v>
      </c>
      <c r="DV435">
        <v>0</v>
      </c>
      <c r="DW435">
        <v>0</v>
      </c>
      <c r="DX435">
        <v>0</v>
      </c>
      <c r="DY435">
        <v>1</v>
      </c>
      <c r="DZ435">
        <v>1</v>
      </c>
      <c r="EA435">
        <v>0</v>
      </c>
      <c r="EB435">
        <v>1</v>
      </c>
      <c r="EC435">
        <v>1</v>
      </c>
      <c r="ED435">
        <v>0</v>
      </c>
      <c r="EE435">
        <v>1</v>
      </c>
      <c r="EF435">
        <v>0</v>
      </c>
      <c r="EG435">
        <v>5</v>
      </c>
      <c r="EH435">
        <v>225</v>
      </c>
      <c r="EI435" t="s">
        <v>1463</v>
      </c>
      <c r="EJ435" t="s">
        <v>138</v>
      </c>
      <c r="EK435" t="s">
        <v>1464</v>
      </c>
      <c r="EL435" t="s">
        <v>1465</v>
      </c>
      <c r="EM435" t="s">
        <v>1466</v>
      </c>
      <c r="EN435" t="s">
        <v>1467</v>
      </c>
    </row>
    <row r="436" spans="1:148" x14ac:dyDescent="0.25">
      <c r="A436" t="s">
        <v>536</v>
      </c>
      <c r="B436" t="s">
        <v>537</v>
      </c>
      <c r="C436" t="s">
        <v>538</v>
      </c>
      <c r="D436" t="s">
        <v>539</v>
      </c>
      <c r="E436" t="s">
        <v>539</v>
      </c>
      <c r="F436" t="s">
        <v>540</v>
      </c>
      <c r="G436" t="str">
        <f>MID(F436,FIND("&gt;sp|",F436)+4,6)</f>
        <v>P00338</v>
      </c>
      <c r="H436" t="s">
        <v>5021</v>
      </c>
      <c r="I436">
        <v>8</v>
      </c>
      <c r="J436">
        <v>5</v>
      </c>
      <c r="K436">
        <v>4</v>
      </c>
      <c r="L436">
        <v>4</v>
      </c>
      <c r="M436">
        <v>4</v>
      </c>
      <c r="N436">
        <v>4</v>
      </c>
      <c r="O436">
        <v>4</v>
      </c>
      <c r="P436">
        <v>3</v>
      </c>
      <c r="Q436">
        <v>3</v>
      </c>
      <c r="R436">
        <v>3</v>
      </c>
      <c r="S436">
        <v>4</v>
      </c>
      <c r="T436">
        <v>5</v>
      </c>
      <c r="U436">
        <v>4</v>
      </c>
      <c r="V436">
        <v>3</v>
      </c>
      <c r="W436">
        <v>2</v>
      </c>
      <c r="X436">
        <v>3</v>
      </c>
      <c r="Y436">
        <v>3</v>
      </c>
      <c r="Z436">
        <v>3</v>
      </c>
      <c r="AA436">
        <v>3</v>
      </c>
      <c r="AB436">
        <v>2</v>
      </c>
      <c r="AC436">
        <v>3</v>
      </c>
      <c r="AD436">
        <v>2</v>
      </c>
      <c r="AE436">
        <v>3</v>
      </c>
      <c r="AF436">
        <v>4</v>
      </c>
      <c r="AG436">
        <v>3</v>
      </c>
      <c r="AH436">
        <v>2</v>
      </c>
      <c r="AI436">
        <v>2</v>
      </c>
      <c r="AJ436">
        <v>2</v>
      </c>
      <c r="AK436">
        <v>3</v>
      </c>
      <c r="AL436">
        <v>3</v>
      </c>
      <c r="AM436">
        <v>3</v>
      </c>
      <c r="AN436">
        <v>2</v>
      </c>
      <c r="AO436">
        <v>3</v>
      </c>
      <c r="AP436">
        <v>2</v>
      </c>
      <c r="AQ436">
        <v>3</v>
      </c>
      <c r="AR436">
        <v>4</v>
      </c>
      <c r="AS436">
        <v>3</v>
      </c>
      <c r="AT436">
        <v>2</v>
      </c>
      <c r="AU436">
        <v>2</v>
      </c>
      <c r="AV436">
        <v>2</v>
      </c>
      <c r="AW436">
        <v>16.600000000000001</v>
      </c>
      <c r="AX436">
        <v>13</v>
      </c>
      <c r="AY436">
        <v>13</v>
      </c>
      <c r="AZ436">
        <v>36.688000000000002</v>
      </c>
      <c r="BA436">
        <v>332</v>
      </c>
      <c r="BB436" t="s">
        <v>541</v>
      </c>
      <c r="BC436">
        <v>0</v>
      </c>
      <c r="BD436">
        <v>26.867000000000001</v>
      </c>
      <c r="BE436" t="s">
        <v>130</v>
      </c>
      <c r="BF436" t="s">
        <v>130</v>
      </c>
      <c r="BG436" t="s">
        <v>130</v>
      </c>
      <c r="BH436" t="s">
        <v>131</v>
      </c>
      <c r="BI436" t="s">
        <v>131</v>
      </c>
      <c r="BJ436" t="s">
        <v>131</v>
      </c>
      <c r="BK436" t="s">
        <v>130</v>
      </c>
      <c r="BL436" t="s">
        <v>130</v>
      </c>
      <c r="BM436" t="s">
        <v>130</v>
      </c>
      <c r="BN436" t="s">
        <v>131</v>
      </c>
      <c r="BO436" t="s">
        <v>131</v>
      </c>
      <c r="BP436" t="s">
        <v>131</v>
      </c>
      <c r="BQ436">
        <v>12.3</v>
      </c>
      <c r="BR436">
        <v>12.3</v>
      </c>
      <c r="BS436">
        <v>12.3</v>
      </c>
      <c r="BT436">
        <v>9.6</v>
      </c>
      <c r="BU436">
        <v>8.6999999999999993</v>
      </c>
      <c r="BV436">
        <v>9.3000000000000007</v>
      </c>
      <c r="BW436">
        <v>12.3</v>
      </c>
      <c r="BX436">
        <v>16.600000000000001</v>
      </c>
      <c r="BY436">
        <v>12.3</v>
      </c>
      <c r="BZ436">
        <v>9.6</v>
      </c>
      <c r="CA436">
        <v>6</v>
      </c>
      <c r="CB436">
        <v>10.8</v>
      </c>
      <c r="CC436">
        <v>463670000</v>
      </c>
      <c r="CD436">
        <v>42958000</v>
      </c>
      <c r="CE436">
        <v>70670000</v>
      </c>
      <c r="CF436">
        <v>44230000</v>
      </c>
      <c r="CG436">
        <v>5975500</v>
      </c>
      <c r="CH436">
        <v>13867000</v>
      </c>
      <c r="CI436">
        <v>10236000</v>
      </c>
      <c r="CJ436">
        <v>105010000</v>
      </c>
      <c r="CK436">
        <v>60971000</v>
      </c>
      <c r="CL436">
        <v>72972000</v>
      </c>
      <c r="CM436">
        <v>5952300</v>
      </c>
      <c r="CN436">
        <v>11235000</v>
      </c>
      <c r="CO436">
        <v>19601000</v>
      </c>
      <c r="CP436">
        <v>25760000</v>
      </c>
      <c r="CQ436">
        <v>2386600</v>
      </c>
      <c r="CR436">
        <v>3926100</v>
      </c>
      <c r="CS436">
        <v>2457200</v>
      </c>
      <c r="CT436">
        <v>331970</v>
      </c>
      <c r="CU436">
        <v>770400</v>
      </c>
      <c r="CV436">
        <v>568680</v>
      </c>
      <c r="CW436">
        <v>5833600</v>
      </c>
      <c r="CX436">
        <v>3387300</v>
      </c>
      <c r="CY436">
        <v>4054000</v>
      </c>
      <c r="CZ436">
        <v>330680</v>
      </c>
      <c r="DA436">
        <v>624170</v>
      </c>
      <c r="DB436">
        <v>1088900</v>
      </c>
      <c r="DC436">
        <v>21.186530000000001</v>
      </c>
      <c r="DD436">
        <v>21.90466</v>
      </c>
      <c r="DE436">
        <v>21.228580000000001</v>
      </c>
      <c r="DF436">
        <v>18.340689999999999</v>
      </c>
      <c r="DG436">
        <v>19.555250000000001</v>
      </c>
      <c r="DH436">
        <v>19.117260000000002</v>
      </c>
      <c r="DI436">
        <v>22.475960000000001</v>
      </c>
      <c r="DJ436">
        <v>21.691700000000001</v>
      </c>
      <c r="DK436">
        <v>21.95091</v>
      </c>
      <c r="DL436">
        <v>18.335080000000001</v>
      </c>
      <c r="DM436">
        <v>19.251580000000001</v>
      </c>
      <c r="DN436">
        <v>20.05444</v>
      </c>
      <c r="DO436">
        <v>0.850055425632397</v>
      </c>
      <c r="DP436">
        <v>-0.59959983825683605</v>
      </c>
      <c r="DQ436">
        <v>0.12550637600387701</v>
      </c>
      <c r="DR436">
        <v>-0.20929845174153899</v>
      </c>
      <c r="DS436">
        <v>2.3396706401317902</v>
      </c>
      <c r="DT436">
        <v>2.4355252583821598</v>
      </c>
      <c r="DU436">
        <v>1</v>
      </c>
      <c r="DV436">
        <v>2</v>
      </c>
      <c r="DW436">
        <v>2</v>
      </c>
      <c r="DX436">
        <v>0</v>
      </c>
      <c r="DY436">
        <v>0</v>
      </c>
      <c r="DZ436">
        <v>0</v>
      </c>
      <c r="EA436">
        <v>3</v>
      </c>
      <c r="EB436">
        <v>2</v>
      </c>
      <c r="EC436">
        <v>1</v>
      </c>
      <c r="ED436">
        <v>0</v>
      </c>
      <c r="EE436">
        <v>0</v>
      </c>
      <c r="EF436">
        <v>0</v>
      </c>
      <c r="EG436">
        <v>11</v>
      </c>
      <c r="EH436">
        <v>116</v>
      </c>
      <c r="EI436" t="s">
        <v>542</v>
      </c>
      <c r="EJ436" t="s">
        <v>384</v>
      </c>
      <c r="EK436" t="s">
        <v>543</v>
      </c>
      <c r="EL436" t="s">
        <v>544</v>
      </c>
      <c r="EM436" t="s">
        <v>545</v>
      </c>
      <c r="EN436" t="s">
        <v>546</v>
      </c>
    </row>
    <row r="437" spans="1:148" x14ac:dyDescent="0.25">
      <c r="A437" t="s">
        <v>1130</v>
      </c>
      <c r="B437" t="s">
        <v>1130</v>
      </c>
      <c r="C437">
        <v>16</v>
      </c>
      <c r="D437">
        <v>16</v>
      </c>
      <c r="E437">
        <v>16</v>
      </c>
      <c r="F437" t="s">
        <v>1131</v>
      </c>
      <c r="G437" t="str">
        <f>MID(F437,FIND("&gt;sp|",F437)+4,6)</f>
        <v>P13639</v>
      </c>
      <c r="H437" t="s">
        <v>5079</v>
      </c>
      <c r="I437">
        <v>1</v>
      </c>
      <c r="J437">
        <v>16</v>
      </c>
      <c r="K437">
        <v>16</v>
      </c>
      <c r="L437">
        <v>16</v>
      </c>
      <c r="M437">
        <v>13</v>
      </c>
      <c r="N437">
        <v>15</v>
      </c>
      <c r="O437">
        <v>14</v>
      </c>
      <c r="P437">
        <v>5</v>
      </c>
      <c r="Q437">
        <v>10</v>
      </c>
      <c r="R437">
        <v>7</v>
      </c>
      <c r="S437">
        <v>12</v>
      </c>
      <c r="T437">
        <v>14</v>
      </c>
      <c r="U437">
        <v>15</v>
      </c>
      <c r="V437">
        <v>9</v>
      </c>
      <c r="W437">
        <v>9</v>
      </c>
      <c r="X437">
        <v>13</v>
      </c>
      <c r="Y437">
        <v>13</v>
      </c>
      <c r="Z437">
        <v>15</v>
      </c>
      <c r="AA437">
        <v>14</v>
      </c>
      <c r="AB437">
        <v>5</v>
      </c>
      <c r="AC437">
        <v>10</v>
      </c>
      <c r="AD437">
        <v>7</v>
      </c>
      <c r="AE437">
        <v>12</v>
      </c>
      <c r="AF437">
        <v>14</v>
      </c>
      <c r="AG437">
        <v>15</v>
      </c>
      <c r="AH437">
        <v>9</v>
      </c>
      <c r="AI437">
        <v>9</v>
      </c>
      <c r="AJ437">
        <v>13</v>
      </c>
      <c r="AK437">
        <v>13</v>
      </c>
      <c r="AL437">
        <v>15</v>
      </c>
      <c r="AM437">
        <v>14</v>
      </c>
      <c r="AN437">
        <v>5</v>
      </c>
      <c r="AO437">
        <v>10</v>
      </c>
      <c r="AP437">
        <v>7</v>
      </c>
      <c r="AQ437">
        <v>12</v>
      </c>
      <c r="AR437">
        <v>14</v>
      </c>
      <c r="AS437">
        <v>15</v>
      </c>
      <c r="AT437">
        <v>9</v>
      </c>
      <c r="AU437">
        <v>9</v>
      </c>
      <c r="AV437">
        <v>13</v>
      </c>
      <c r="AW437">
        <v>25.2</v>
      </c>
      <c r="AX437">
        <v>25.2</v>
      </c>
      <c r="AY437">
        <v>25.2</v>
      </c>
      <c r="AZ437">
        <v>95.337000000000003</v>
      </c>
      <c r="BA437">
        <v>858</v>
      </c>
      <c r="BB437">
        <v>858</v>
      </c>
      <c r="BC437">
        <v>0</v>
      </c>
      <c r="BD437">
        <v>136.4</v>
      </c>
      <c r="BE437" t="s">
        <v>130</v>
      </c>
      <c r="BF437" t="s">
        <v>130</v>
      </c>
      <c r="BG437" t="s">
        <v>130</v>
      </c>
      <c r="BH437" t="s">
        <v>131</v>
      </c>
      <c r="BI437" t="s">
        <v>130</v>
      </c>
      <c r="BJ437" t="s">
        <v>130</v>
      </c>
      <c r="BK437" t="s">
        <v>130</v>
      </c>
      <c r="BL437" t="s">
        <v>130</v>
      </c>
      <c r="BM437" t="s">
        <v>130</v>
      </c>
      <c r="BN437" t="s">
        <v>130</v>
      </c>
      <c r="BO437" t="s">
        <v>131</v>
      </c>
      <c r="BP437" t="s">
        <v>130</v>
      </c>
      <c r="BQ437">
        <v>20.399999999999999</v>
      </c>
      <c r="BR437">
        <v>22.3</v>
      </c>
      <c r="BS437">
        <v>23.4</v>
      </c>
      <c r="BT437">
        <v>6.3</v>
      </c>
      <c r="BU437">
        <v>16.7</v>
      </c>
      <c r="BV437">
        <v>9.1</v>
      </c>
      <c r="BW437">
        <v>21.2</v>
      </c>
      <c r="BX437">
        <v>23.4</v>
      </c>
      <c r="BY437">
        <v>25.1</v>
      </c>
      <c r="BZ437">
        <v>17.7</v>
      </c>
      <c r="CA437">
        <v>15.9</v>
      </c>
      <c r="CB437">
        <v>21.9</v>
      </c>
      <c r="CC437">
        <v>2096400000</v>
      </c>
      <c r="CD437">
        <v>178860000</v>
      </c>
      <c r="CE437">
        <v>275140000</v>
      </c>
      <c r="CF437">
        <v>184150000</v>
      </c>
      <c r="CG437">
        <v>26634000</v>
      </c>
      <c r="CH437">
        <v>67151000</v>
      </c>
      <c r="CI437">
        <v>45872000</v>
      </c>
      <c r="CJ437">
        <v>526340000</v>
      </c>
      <c r="CK437">
        <v>215810000</v>
      </c>
      <c r="CL437">
        <v>283440000</v>
      </c>
      <c r="CM437">
        <v>45394000</v>
      </c>
      <c r="CN437">
        <v>71783000</v>
      </c>
      <c r="CO437">
        <v>175810000</v>
      </c>
      <c r="CP437">
        <v>46586000</v>
      </c>
      <c r="CQ437">
        <v>3974600</v>
      </c>
      <c r="CR437">
        <v>6114300</v>
      </c>
      <c r="CS437">
        <v>4092200</v>
      </c>
      <c r="CT437">
        <v>591870</v>
      </c>
      <c r="CU437">
        <v>1492300</v>
      </c>
      <c r="CV437">
        <v>1019400</v>
      </c>
      <c r="CW437">
        <v>11696000</v>
      </c>
      <c r="CX437">
        <v>4795800</v>
      </c>
      <c r="CY437">
        <v>6298700</v>
      </c>
      <c r="CZ437">
        <v>1008800</v>
      </c>
      <c r="DA437">
        <v>1595200</v>
      </c>
      <c r="DB437">
        <v>3906800</v>
      </c>
      <c r="DC437">
        <v>21.92238</v>
      </c>
      <c r="DD437">
        <v>22.543759999999999</v>
      </c>
      <c r="DE437">
        <v>21.964449999999999</v>
      </c>
      <c r="DF437">
        <v>19.17492</v>
      </c>
      <c r="DG437">
        <v>20.50911</v>
      </c>
      <c r="DH437">
        <v>19.959289999999999</v>
      </c>
      <c r="DI437">
        <v>23.479510000000001</v>
      </c>
      <c r="DJ437">
        <v>22.193339999999999</v>
      </c>
      <c r="DK437">
        <v>22.58662</v>
      </c>
      <c r="DL437">
        <v>19.944210000000002</v>
      </c>
      <c r="DM437">
        <v>20.605309999999999</v>
      </c>
      <c r="DN437">
        <v>21.897559999999999</v>
      </c>
      <c r="DO437">
        <v>0.63955236010493199</v>
      </c>
      <c r="DP437">
        <v>-0.609631220499672</v>
      </c>
      <c r="DQ437">
        <v>0.60519708739284594</v>
      </c>
      <c r="DR437">
        <v>-0.93458493550618404</v>
      </c>
      <c r="DS437">
        <v>2.1828911152527999</v>
      </c>
      <c r="DT437">
        <v>2.2624212900797498</v>
      </c>
      <c r="DU437">
        <v>8</v>
      </c>
      <c r="DV437">
        <v>5</v>
      </c>
      <c r="DW437">
        <v>6</v>
      </c>
      <c r="DX437">
        <v>0</v>
      </c>
      <c r="DY437">
        <v>1</v>
      </c>
      <c r="DZ437">
        <v>1</v>
      </c>
      <c r="EA437">
        <v>10</v>
      </c>
      <c r="EB437">
        <v>10</v>
      </c>
      <c r="EC437">
        <v>7</v>
      </c>
      <c r="ED437">
        <v>3</v>
      </c>
      <c r="EE437">
        <v>0</v>
      </c>
      <c r="EF437">
        <v>3</v>
      </c>
      <c r="EG437">
        <v>54</v>
      </c>
      <c r="EH437">
        <v>185</v>
      </c>
      <c r="EI437" t="s">
        <v>1132</v>
      </c>
      <c r="EJ437" t="s">
        <v>145</v>
      </c>
      <c r="EK437" t="s">
        <v>1133</v>
      </c>
      <c r="EL437" t="s">
        <v>1134</v>
      </c>
      <c r="EM437" t="s">
        <v>1135</v>
      </c>
      <c r="EN437" t="s">
        <v>1136</v>
      </c>
    </row>
    <row r="438" spans="1:148" x14ac:dyDescent="0.25">
      <c r="A438" t="s">
        <v>2302</v>
      </c>
      <c r="B438" t="s">
        <v>2302</v>
      </c>
      <c r="C438" t="s">
        <v>129</v>
      </c>
      <c r="D438" t="s">
        <v>129</v>
      </c>
      <c r="E438" t="s">
        <v>129</v>
      </c>
      <c r="F438" t="s">
        <v>2303</v>
      </c>
      <c r="G438" t="str">
        <f>MID(F438,FIND("&gt;sp|",F438)+4,6)</f>
        <v>P53007</v>
      </c>
      <c r="H438" t="s">
        <v>5206</v>
      </c>
      <c r="I438">
        <v>2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1</v>
      </c>
      <c r="AR438">
        <v>1</v>
      </c>
      <c r="AS438">
        <v>1</v>
      </c>
      <c r="AT438">
        <v>1</v>
      </c>
      <c r="AU438">
        <v>1</v>
      </c>
      <c r="AV438">
        <v>1</v>
      </c>
      <c r="AW438">
        <v>5.3</v>
      </c>
      <c r="AX438">
        <v>5.3</v>
      </c>
      <c r="AY438">
        <v>5.3</v>
      </c>
      <c r="AZ438">
        <v>23.21</v>
      </c>
      <c r="BA438">
        <v>208</v>
      </c>
      <c r="BB438" t="s">
        <v>2304</v>
      </c>
      <c r="BC438">
        <v>3.3113000000000001E-3</v>
      </c>
      <c r="BD438">
        <v>6.6059000000000001</v>
      </c>
      <c r="BE438" t="s">
        <v>131</v>
      </c>
      <c r="BF438" t="s">
        <v>131</v>
      </c>
      <c r="BG438" t="s">
        <v>131</v>
      </c>
      <c r="BH438" t="s">
        <v>130</v>
      </c>
      <c r="BI438" t="s">
        <v>130</v>
      </c>
      <c r="BJ438" t="s">
        <v>131</v>
      </c>
      <c r="BK438" t="s">
        <v>130</v>
      </c>
      <c r="BL438" t="s">
        <v>131</v>
      </c>
      <c r="BM438" t="s">
        <v>130</v>
      </c>
      <c r="BN438" t="s">
        <v>131</v>
      </c>
      <c r="BO438" t="s">
        <v>130</v>
      </c>
      <c r="BP438" t="s">
        <v>130</v>
      </c>
      <c r="BQ438">
        <v>5.3</v>
      </c>
      <c r="BR438">
        <v>5.3</v>
      </c>
      <c r="BS438">
        <v>5.3</v>
      </c>
      <c r="BT438">
        <v>5.3</v>
      </c>
      <c r="BU438">
        <v>5.3</v>
      </c>
      <c r="BV438">
        <v>5.3</v>
      </c>
      <c r="BW438">
        <v>5.3</v>
      </c>
      <c r="BX438">
        <v>5.3</v>
      </c>
      <c r="BY438">
        <v>5.3</v>
      </c>
      <c r="BZ438">
        <v>5.3</v>
      </c>
      <c r="CA438">
        <v>5.3</v>
      </c>
      <c r="CB438">
        <v>5.3</v>
      </c>
      <c r="CC438">
        <v>141670000</v>
      </c>
      <c r="CD438">
        <v>9407900</v>
      </c>
      <c r="CE438">
        <v>12486000</v>
      </c>
      <c r="CF438">
        <v>6041700</v>
      </c>
      <c r="CG438">
        <v>6290100</v>
      </c>
      <c r="CH438">
        <v>10239000</v>
      </c>
      <c r="CI438">
        <v>9699700</v>
      </c>
      <c r="CJ438">
        <v>18667000</v>
      </c>
      <c r="CK438">
        <v>9289600</v>
      </c>
      <c r="CL438">
        <v>14584000</v>
      </c>
      <c r="CM438">
        <v>13392000</v>
      </c>
      <c r="CN438">
        <v>12396000</v>
      </c>
      <c r="CO438">
        <v>19176000</v>
      </c>
      <c r="CP438">
        <v>12879000</v>
      </c>
      <c r="CQ438">
        <v>855260</v>
      </c>
      <c r="CR438">
        <v>1135100</v>
      </c>
      <c r="CS438">
        <v>549250</v>
      </c>
      <c r="CT438">
        <v>571820</v>
      </c>
      <c r="CU438">
        <v>930780</v>
      </c>
      <c r="CV438">
        <v>881790</v>
      </c>
      <c r="CW438">
        <v>1697000</v>
      </c>
      <c r="CX438">
        <v>844510</v>
      </c>
      <c r="CY438">
        <v>1325800</v>
      </c>
      <c r="CZ438">
        <v>1217400</v>
      </c>
      <c r="DA438">
        <v>1126900</v>
      </c>
      <c r="DB438">
        <v>1743300</v>
      </c>
      <c r="DC438">
        <v>19.706</v>
      </c>
      <c r="DD438">
        <v>20.11439</v>
      </c>
      <c r="DE438">
        <v>19.0671</v>
      </c>
      <c r="DF438">
        <v>19.1252</v>
      </c>
      <c r="DG438">
        <v>19.82808</v>
      </c>
      <c r="DH438">
        <v>19.750080000000001</v>
      </c>
      <c r="DI438">
        <v>20.694559999999999</v>
      </c>
      <c r="DJ438">
        <v>19.687760000000001</v>
      </c>
      <c r="DK438">
        <v>20.338429999999999</v>
      </c>
      <c r="DL438">
        <v>20.21537</v>
      </c>
      <c r="DM438">
        <v>20.103929999999998</v>
      </c>
      <c r="DN438">
        <v>20.73339</v>
      </c>
      <c r="DO438">
        <v>0.65180882999038303</v>
      </c>
      <c r="DP438">
        <v>-0.61108271280924598</v>
      </c>
      <c r="DQ438">
        <v>1.24592186225405</v>
      </c>
      <c r="DR438">
        <v>-0.78310966491699197</v>
      </c>
      <c r="DS438">
        <v>5.61798156903794E-2</v>
      </c>
      <c r="DT438">
        <v>6.1378479003906299E-2</v>
      </c>
      <c r="DU438">
        <v>0</v>
      </c>
      <c r="DV438">
        <v>0</v>
      </c>
      <c r="DW438">
        <v>0</v>
      </c>
      <c r="DX438">
        <v>1</v>
      </c>
      <c r="DY438">
        <v>1</v>
      </c>
      <c r="DZ438">
        <v>0</v>
      </c>
      <c r="EA438">
        <v>1</v>
      </c>
      <c r="EB438">
        <v>0</v>
      </c>
      <c r="EC438">
        <v>1</v>
      </c>
      <c r="ED438">
        <v>0</v>
      </c>
      <c r="EE438">
        <v>1</v>
      </c>
      <c r="EF438">
        <v>1</v>
      </c>
      <c r="EG438">
        <v>6</v>
      </c>
      <c r="EH438">
        <v>330</v>
      </c>
      <c r="EI438">
        <v>873</v>
      </c>
      <c r="EJ438" t="b">
        <v>1</v>
      </c>
      <c r="EK438">
        <v>915</v>
      </c>
      <c r="EL438" t="s">
        <v>2305</v>
      </c>
      <c r="EM438" t="s">
        <v>2306</v>
      </c>
      <c r="EN438">
        <v>4373</v>
      </c>
    </row>
    <row r="439" spans="1:148" x14ac:dyDescent="0.25">
      <c r="A439" t="s">
        <v>1366</v>
      </c>
      <c r="B439" t="s">
        <v>1366</v>
      </c>
      <c r="C439" t="s">
        <v>1367</v>
      </c>
      <c r="D439" t="s">
        <v>1367</v>
      </c>
      <c r="E439" t="s">
        <v>1367</v>
      </c>
      <c r="F439" t="s">
        <v>1368</v>
      </c>
      <c r="G439" t="str">
        <f>MID(F439,FIND("&gt;tr|",F439)+4,6)</f>
        <v>M0R2U2</v>
      </c>
      <c r="H439" t="s">
        <v>5549</v>
      </c>
      <c r="I439">
        <v>8</v>
      </c>
      <c r="J439">
        <v>2</v>
      </c>
      <c r="K439">
        <v>2</v>
      </c>
      <c r="L439">
        <v>2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2</v>
      </c>
      <c r="S439">
        <v>2</v>
      </c>
      <c r="T439">
        <v>2</v>
      </c>
      <c r="U439">
        <v>1</v>
      </c>
      <c r="V439">
        <v>1</v>
      </c>
      <c r="W439">
        <v>2</v>
      </c>
      <c r="X439">
        <v>2</v>
      </c>
      <c r="Y439">
        <v>2</v>
      </c>
      <c r="Z439">
        <v>2</v>
      </c>
      <c r="AA439">
        <v>2</v>
      </c>
      <c r="AB439">
        <v>2</v>
      </c>
      <c r="AC439">
        <v>2</v>
      </c>
      <c r="AD439">
        <v>2</v>
      </c>
      <c r="AE439">
        <v>2</v>
      </c>
      <c r="AF439">
        <v>2</v>
      </c>
      <c r="AG439">
        <v>1</v>
      </c>
      <c r="AH439">
        <v>1</v>
      </c>
      <c r="AI439">
        <v>2</v>
      </c>
      <c r="AJ439">
        <v>2</v>
      </c>
      <c r="AK439">
        <v>2</v>
      </c>
      <c r="AL439">
        <v>2</v>
      </c>
      <c r="AM439">
        <v>2</v>
      </c>
      <c r="AN439">
        <v>2</v>
      </c>
      <c r="AO439">
        <v>2</v>
      </c>
      <c r="AP439">
        <v>2</v>
      </c>
      <c r="AQ439">
        <v>2</v>
      </c>
      <c r="AR439">
        <v>2</v>
      </c>
      <c r="AS439">
        <v>1</v>
      </c>
      <c r="AT439">
        <v>1</v>
      </c>
      <c r="AU439">
        <v>2</v>
      </c>
      <c r="AV439">
        <v>2</v>
      </c>
      <c r="AW439">
        <v>14</v>
      </c>
      <c r="AX439">
        <v>14</v>
      </c>
      <c r="AY439">
        <v>14</v>
      </c>
      <c r="AZ439">
        <v>16.164000000000001</v>
      </c>
      <c r="BA439">
        <v>157</v>
      </c>
      <c r="BB439" t="s">
        <v>1369</v>
      </c>
      <c r="BC439">
        <v>0</v>
      </c>
      <c r="BD439">
        <v>17.568999999999999</v>
      </c>
      <c r="BE439" t="s">
        <v>131</v>
      </c>
      <c r="BF439" t="s">
        <v>130</v>
      </c>
      <c r="BG439" t="s">
        <v>131</v>
      </c>
      <c r="BH439" t="s">
        <v>130</v>
      </c>
      <c r="BI439" t="s">
        <v>130</v>
      </c>
      <c r="BJ439" t="s">
        <v>130</v>
      </c>
      <c r="BK439" t="s">
        <v>130</v>
      </c>
      <c r="BL439" t="s">
        <v>130</v>
      </c>
      <c r="BM439" t="s">
        <v>131</v>
      </c>
      <c r="BN439" t="s">
        <v>130</v>
      </c>
      <c r="BO439" t="s">
        <v>130</v>
      </c>
      <c r="BP439" t="s">
        <v>130</v>
      </c>
      <c r="BQ439">
        <v>14</v>
      </c>
      <c r="BR439">
        <v>14</v>
      </c>
      <c r="BS439">
        <v>14</v>
      </c>
      <c r="BT439">
        <v>14</v>
      </c>
      <c r="BU439">
        <v>14</v>
      </c>
      <c r="BV439">
        <v>14</v>
      </c>
      <c r="BW439">
        <v>14</v>
      </c>
      <c r="BX439">
        <v>14</v>
      </c>
      <c r="BY439">
        <v>8.3000000000000007</v>
      </c>
      <c r="BZ439">
        <v>5.7</v>
      </c>
      <c r="CA439">
        <v>14</v>
      </c>
      <c r="CB439">
        <v>14</v>
      </c>
      <c r="CC439">
        <v>454080000</v>
      </c>
      <c r="CD439">
        <v>18288000</v>
      </c>
      <c r="CE439">
        <v>58718000</v>
      </c>
      <c r="CF439">
        <v>9320300</v>
      </c>
      <c r="CG439">
        <v>28712000</v>
      </c>
      <c r="CH439">
        <v>39315000</v>
      </c>
      <c r="CI439">
        <v>95831000</v>
      </c>
      <c r="CJ439">
        <v>42748000</v>
      </c>
      <c r="CK439">
        <v>27741000</v>
      </c>
      <c r="CL439">
        <v>31474000</v>
      </c>
      <c r="CM439">
        <v>6471500</v>
      </c>
      <c r="CN439">
        <v>37305000</v>
      </c>
      <c r="CO439">
        <v>58158000</v>
      </c>
      <c r="CP439">
        <v>45408000</v>
      </c>
      <c r="CQ439">
        <v>1828800</v>
      </c>
      <c r="CR439">
        <v>5871800</v>
      </c>
      <c r="CS439">
        <v>932030</v>
      </c>
      <c r="CT439">
        <v>2871200</v>
      </c>
      <c r="CU439">
        <v>3931500</v>
      </c>
      <c r="CV439">
        <v>9583100</v>
      </c>
      <c r="CW439">
        <v>4274800</v>
      </c>
      <c r="CX439">
        <v>2774100</v>
      </c>
      <c r="CY439">
        <v>3147400</v>
      </c>
      <c r="CZ439">
        <v>647150</v>
      </c>
      <c r="DA439">
        <v>3730500</v>
      </c>
      <c r="DB439">
        <v>5815800</v>
      </c>
      <c r="DC439">
        <v>20.80247</v>
      </c>
      <c r="DD439">
        <v>22.48537</v>
      </c>
      <c r="DE439">
        <v>19.830020000000001</v>
      </c>
      <c r="DF439">
        <v>21.453220000000002</v>
      </c>
      <c r="DG439">
        <v>21.906649999999999</v>
      </c>
      <c r="DH439">
        <v>23.192060000000001</v>
      </c>
      <c r="DI439">
        <v>22.027429999999999</v>
      </c>
      <c r="DJ439">
        <v>21.403590000000001</v>
      </c>
      <c r="DK439">
        <v>21.585730000000002</v>
      </c>
      <c r="DL439">
        <v>19.303740000000001</v>
      </c>
      <c r="DM439">
        <v>21.830939999999998</v>
      </c>
      <c r="DN439">
        <v>22.471550000000001</v>
      </c>
      <c r="DO439">
        <v>0.32627056090032402</v>
      </c>
      <c r="DP439">
        <v>-0.63296381632486698</v>
      </c>
      <c r="DQ439">
        <v>0.37484212290567898</v>
      </c>
      <c r="DR439">
        <v>0.98190180460612098</v>
      </c>
      <c r="DS439">
        <v>0.54108478605085997</v>
      </c>
      <c r="DT439">
        <v>-1.1446927388509101</v>
      </c>
      <c r="DU439">
        <v>0</v>
      </c>
      <c r="DV439">
        <v>1</v>
      </c>
      <c r="DW439">
        <v>0</v>
      </c>
      <c r="DX439">
        <v>1</v>
      </c>
      <c r="DY439">
        <v>2</v>
      </c>
      <c r="DZ439">
        <v>2</v>
      </c>
      <c r="EA439">
        <v>2</v>
      </c>
      <c r="EB439">
        <v>1</v>
      </c>
      <c r="EC439">
        <v>0</v>
      </c>
      <c r="ED439">
        <v>1</v>
      </c>
      <c r="EE439">
        <v>1</v>
      </c>
      <c r="EF439">
        <v>3</v>
      </c>
      <c r="EG439">
        <v>14</v>
      </c>
      <c r="EH439">
        <v>213</v>
      </c>
      <c r="EI439" t="s">
        <v>1370</v>
      </c>
      <c r="EJ439" t="s">
        <v>138</v>
      </c>
      <c r="EK439" t="s">
        <v>1371</v>
      </c>
      <c r="EL439" t="s">
        <v>1372</v>
      </c>
      <c r="EM439" t="s">
        <v>1373</v>
      </c>
      <c r="EN439" t="s">
        <v>1374</v>
      </c>
    </row>
    <row r="440" spans="1:148" x14ac:dyDescent="0.25">
      <c r="A440" t="s">
        <v>4454</v>
      </c>
      <c r="B440" t="s">
        <v>4454</v>
      </c>
      <c r="C440" t="s">
        <v>2195</v>
      </c>
      <c r="D440" t="s">
        <v>2195</v>
      </c>
      <c r="E440" t="s">
        <v>2195</v>
      </c>
      <c r="F440" t="s">
        <v>4455</v>
      </c>
      <c r="G440" t="str">
        <f>MID(F440,FIND("&gt;sp|",F440)+4,6)</f>
        <v>Q9H3K6</v>
      </c>
      <c r="H440" t="s">
        <v>5469</v>
      </c>
      <c r="I440">
        <v>7</v>
      </c>
      <c r="J440">
        <v>2</v>
      </c>
      <c r="K440">
        <v>2</v>
      </c>
      <c r="L440">
        <v>2</v>
      </c>
      <c r="M440">
        <v>2</v>
      </c>
      <c r="N440">
        <v>2</v>
      </c>
      <c r="O440">
        <v>2</v>
      </c>
      <c r="P440">
        <v>1</v>
      </c>
      <c r="Q440">
        <v>2</v>
      </c>
      <c r="R440">
        <v>2</v>
      </c>
      <c r="S440">
        <v>2</v>
      </c>
      <c r="T440">
        <v>2</v>
      </c>
      <c r="U440">
        <v>2</v>
      </c>
      <c r="V440">
        <v>2</v>
      </c>
      <c r="W440">
        <v>2</v>
      </c>
      <c r="X440">
        <v>2</v>
      </c>
      <c r="Y440">
        <v>2</v>
      </c>
      <c r="Z440">
        <v>2</v>
      </c>
      <c r="AA440">
        <v>2</v>
      </c>
      <c r="AB440">
        <v>1</v>
      </c>
      <c r="AC440">
        <v>2</v>
      </c>
      <c r="AD440">
        <v>2</v>
      </c>
      <c r="AE440">
        <v>2</v>
      </c>
      <c r="AF440">
        <v>2</v>
      </c>
      <c r="AG440">
        <v>2</v>
      </c>
      <c r="AH440">
        <v>2</v>
      </c>
      <c r="AI440">
        <v>2</v>
      </c>
      <c r="AJ440">
        <v>2</v>
      </c>
      <c r="AK440">
        <v>2</v>
      </c>
      <c r="AL440">
        <v>2</v>
      </c>
      <c r="AM440">
        <v>2</v>
      </c>
      <c r="AN440">
        <v>1</v>
      </c>
      <c r="AO440">
        <v>2</v>
      </c>
      <c r="AP440">
        <v>2</v>
      </c>
      <c r="AQ440">
        <v>2</v>
      </c>
      <c r="AR440">
        <v>2</v>
      </c>
      <c r="AS440">
        <v>2</v>
      </c>
      <c r="AT440">
        <v>2</v>
      </c>
      <c r="AU440">
        <v>2</v>
      </c>
      <c r="AV440">
        <v>2</v>
      </c>
      <c r="AW440">
        <v>29.1</v>
      </c>
      <c r="AX440">
        <v>29.1</v>
      </c>
      <c r="AY440">
        <v>29.1</v>
      </c>
      <c r="AZ440">
        <v>10.116</v>
      </c>
      <c r="BA440">
        <v>86</v>
      </c>
      <c r="BB440" t="s">
        <v>4456</v>
      </c>
      <c r="BC440">
        <v>0</v>
      </c>
      <c r="BD440">
        <v>21.048999999999999</v>
      </c>
      <c r="BE440" t="s">
        <v>131</v>
      </c>
      <c r="BF440" t="s">
        <v>131</v>
      </c>
      <c r="BG440" t="s">
        <v>131</v>
      </c>
      <c r="BH440" t="s">
        <v>131</v>
      </c>
      <c r="BI440" t="s">
        <v>131</v>
      </c>
      <c r="BJ440" t="s">
        <v>131</v>
      </c>
      <c r="BK440" t="s">
        <v>130</v>
      </c>
      <c r="BL440" t="s">
        <v>130</v>
      </c>
      <c r="BM440" t="s">
        <v>130</v>
      </c>
      <c r="BN440" t="s">
        <v>131</v>
      </c>
      <c r="BO440" t="s">
        <v>131</v>
      </c>
      <c r="BP440" t="s">
        <v>131</v>
      </c>
      <c r="BQ440">
        <v>29.1</v>
      </c>
      <c r="BR440">
        <v>29.1</v>
      </c>
      <c r="BS440">
        <v>29.1</v>
      </c>
      <c r="BT440">
        <v>10.5</v>
      </c>
      <c r="BU440">
        <v>29.1</v>
      </c>
      <c r="BV440">
        <v>29.1</v>
      </c>
      <c r="BW440">
        <v>29.1</v>
      </c>
      <c r="BX440">
        <v>29.1</v>
      </c>
      <c r="BY440">
        <v>29.1</v>
      </c>
      <c r="BZ440">
        <v>29.1</v>
      </c>
      <c r="CA440">
        <v>29.1</v>
      </c>
      <c r="CB440">
        <v>29.1</v>
      </c>
      <c r="CC440">
        <v>339930000</v>
      </c>
      <c r="CD440">
        <v>25739000</v>
      </c>
      <c r="CE440">
        <v>35047000</v>
      </c>
      <c r="CF440">
        <v>27399000</v>
      </c>
      <c r="CG440">
        <v>2904500</v>
      </c>
      <c r="CH440">
        <v>16673000</v>
      </c>
      <c r="CI440">
        <v>13856000</v>
      </c>
      <c r="CJ440">
        <v>61202000</v>
      </c>
      <c r="CK440">
        <v>39177000</v>
      </c>
      <c r="CL440">
        <v>38654000</v>
      </c>
      <c r="CM440">
        <v>21924000</v>
      </c>
      <c r="CN440">
        <v>21494000</v>
      </c>
      <c r="CO440">
        <v>35861000</v>
      </c>
      <c r="CP440">
        <v>67986000</v>
      </c>
      <c r="CQ440">
        <v>5147800</v>
      </c>
      <c r="CR440">
        <v>7009500</v>
      </c>
      <c r="CS440">
        <v>5479900</v>
      </c>
      <c r="CT440">
        <v>580910</v>
      </c>
      <c r="CU440">
        <v>3334700</v>
      </c>
      <c r="CV440">
        <v>2771200</v>
      </c>
      <c r="CW440">
        <v>12240000</v>
      </c>
      <c r="CX440">
        <v>7835300</v>
      </c>
      <c r="CY440">
        <v>7730700</v>
      </c>
      <c r="CZ440">
        <v>4384700</v>
      </c>
      <c r="DA440">
        <v>4298700</v>
      </c>
      <c r="DB440">
        <v>7172200</v>
      </c>
      <c r="DC440">
        <v>22.29552</v>
      </c>
      <c r="DD440">
        <v>22.740880000000001</v>
      </c>
      <c r="DE440">
        <v>22.385719999999999</v>
      </c>
      <c r="DF440">
        <v>19.147950000000002</v>
      </c>
      <c r="DG440">
        <v>21.669119999999999</v>
      </c>
      <c r="DH440">
        <v>21.402080000000002</v>
      </c>
      <c r="DI440">
        <v>23.545100000000001</v>
      </c>
      <c r="DJ440">
        <v>22.90156</v>
      </c>
      <c r="DK440">
        <v>22.882169999999999</v>
      </c>
      <c r="DL440">
        <v>22.064050000000002</v>
      </c>
      <c r="DM440">
        <v>22.03547</v>
      </c>
      <c r="DN440">
        <v>22.773980000000002</v>
      </c>
      <c r="DO440">
        <v>1.16399352522248</v>
      </c>
      <c r="DP440">
        <v>-0.63556798299153505</v>
      </c>
      <c r="DQ440">
        <v>0.86385914502133498</v>
      </c>
      <c r="DR440">
        <v>-1.5514475504557299</v>
      </c>
      <c r="DS440">
        <v>1.0031443216025</v>
      </c>
      <c r="DT440">
        <v>1.7343215942382799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1</v>
      </c>
      <c r="EB440">
        <v>1</v>
      </c>
      <c r="EC440">
        <v>1</v>
      </c>
      <c r="ED440">
        <v>0</v>
      </c>
      <c r="EE440">
        <v>0</v>
      </c>
      <c r="EF440">
        <v>0</v>
      </c>
      <c r="EG440">
        <v>3</v>
      </c>
      <c r="EH440">
        <v>623</v>
      </c>
      <c r="EI440" t="s">
        <v>4457</v>
      </c>
      <c r="EJ440" t="s">
        <v>138</v>
      </c>
      <c r="EK440" t="s">
        <v>4458</v>
      </c>
      <c r="EL440" t="s">
        <v>4459</v>
      </c>
      <c r="EM440" t="s">
        <v>4460</v>
      </c>
      <c r="EN440" t="s">
        <v>4461</v>
      </c>
    </row>
    <row r="441" spans="1:148" x14ac:dyDescent="0.25">
      <c r="A441" t="s">
        <v>3420</v>
      </c>
      <c r="B441" t="s">
        <v>3420</v>
      </c>
      <c r="C441">
        <v>1</v>
      </c>
      <c r="D441">
        <v>1</v>
      </c>
      <c r="E441">
        <v>1</v>
      </c>
      <c r="F441" t="s">
        <v>3421</v>
      </c>
      <c r="G441" t="str">
        <f>MID(F441,FIND("&gt;sp|",F441)+4,6)</f>
        <v>Q13905</v>
      </c>
      <c r="H441" t="s">
        <v>5329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0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0</v>
      </c>
      <c r="AC441">
        <v>1</v>
      </c>
      <c r="AD441">
        <v>1</v>
      </c>
      <c r="AE441">
        <v>1</v>
      </c>
      <c r="AF441">
        <v>1</v>
      </c>
      <c r="AG441">
        <v>1</v>
      </c>
      <c r="AH441">
        <v>1</v>
      </c>
      <c r="AI441">
        <v>1</v>
      </c>
      <c r="AJ441">
        <v>1</v>
      </c>
      <c r="AK441">
        <v>1</v>
      </c>
      <c r="AL441">
        <v>1</v>
      </c>
      <c r="AM441">
        <v>1</v>
      </c>
      <c r="AN441">
        <v>0</v>
      </c>
      <c r="AO441">
        <v>1</v>
      </c>
      <c r="AP441">
        <v>1</v>
      </c>
      <c r="AQ441">
        <v>1</v>
      </c>
      <c r="AR441">
        <v>1</v>
      </c>
      <c r="AS441">
        <v>1</v>
      </c>
      <c r="AT441">
        <v>1</v>
      </c>
      <c r="AU441">
        <v>1</v>
      </c>
      <c r="AV441">
        <v>1</v>
      </c>
      <c r="AW441">
        <v>0.7</v>
      </c>
      <c r="AX441">
        <v>0.7</v>
      </c>
      <c r="AY441">
        <v>0.7</v>
      </c>
      <c r="AZ441">
        <v>122.73</v>
      </c>
      <c r="BA441">
        <v>1095</v>
      </c>
      <c r="BB441">
        <v>1095</v>
      </c>
      <c r="BC441">
        <v>4.7771000000000003E-3</v>
      </c>
      <c r="BD441">
        <v>6.3023999999999996</v>
      </c>
      <c r="BE441" t="s">
        <v>130</v>
      </c>
      <c r="BF441" t="s">
        <v>130</v>
      </c>
      <c r="BG441" t="s">
        <v>130</v>
      </c>
      <c r="BH441" t="s">
        <v>131</v>
      </c>
      <c r="BI441" t="s">
        <v>130</v>
      </c>
      <c r="BJ441" t="s">
        <v>131</v>
      </c>
      <c r="BK441" t="s">
        <v>130</v>
      </c>
      <c r="BL441" t="s">
        <v>130</v>
      </c>
      <c r="BM441" t="s">
        <v>130</v>
      </c>
      <c r="BN441" t="s">
        <v>130</v>
      </c>
      <c r="BO441" t="s">
        <v>130</v>
      </c>
      <c r="BP441" t="s">
        <v>131</v>
      </c>
      <c r="BQ441">
        <v>0.7</v>
      </c>
      <c r="BR441">
        <v>0.7</v>
      </c>
      <c r="BS441">
        <v>0.7</v>
      </c>
      <c r="BT441">
        <v>0</v>
      </c>
      <c r="BU441">
        <v>0.7</v>
      </c>
      <c r="BV441">
        <v>0.7</v>
      </c>
      <c r="BW441">
        <v>0.7</v>
      </c>
      <c r="BX441">
        <v>0.7</v>
      </c>
      <c r="BY441">
        <v>0.7</v>
      </c>
      <c r="BZ441">
        <v>0.7</v>
      </c>
      <c r="CA441">
        <v>0.7</v>
      </c>
      <c r="CB441">
        <v>0.7</v>
      </c>
      <c r="CC441">
        <v>1187600000</v>
      </c>
      <c r="CD441">
        <v>74680000</v>
      </c>
      <c r="CE441">
        <v>130240000</v>
      </c>
      <c r="CF441">
        <v>111390000</v>
      </c>
      <c r="CG441">
        <v>0</v>
      </c>
      <c r="CH441">
        <v>105370000</v>
      </c>
      <c r="CI441">
        <v>52511000</v>
      </c>
      <c r="CJ441">
        <v>205190000</v>
      </c>
      <c r="CK441">
        <v>153250000</v>
      </c>
      <c r="CL441">
        <v>132250000</v>
      </c>
      <c r="CM441">
        <v>63633000</v>
      </c>
      <c r="CN441">
        <v>76376000</v>
      </c>
      <c r="CO441">
        <v>82708000</v>
      </c>
      <c r="CP441">
        <v>21992000</v>
      </c>
      <c r="CQ441">
        <v>1383000</v>
      </c>
      <c r="CR441">
        <v>2411800</v>
      </c>
      <c r="CS441">
        <v>2062800</v>
      </c>
      <c r="CT441">
        <v>0</v>
      </c>
      <c r="CU441">
        <v>1951200</v>
      </c>
      <c r="CV441">
        <v>972430</v>
      </c>
      <c r="CW441">
        <v>3799700</v>
      </c>
      <c r="CX441">
        <v>2838000</v>
      </c>
      <c r="CY441">
        <v>2449000</v>
      </c>
      <c r="CZ441">
        <v>1178400</v>
      </c>
      <c r="DA441">
        <v>1414400</v>
      </c>
      <c r="DB441">
        <v>1531600</v>
      </c>
      <c r="DC441">
        <v>20.399370000000001</v>
      </c>
      <c r="DD441">
        <v>21.20168</v>
      </c>
      <c r="DE441">
        <v>20.97617</v>
      </c>
      <c r="DF441">
        <v>9</v>
      </c>
      <c r="DG441">
        <v>20.89593</v>
      </c>
      <c r="DH441">
        <v>19.89124</v>
      </c>
      <c r="DI441">
        <v>21.85745</v>
      </c>
      <c r="DJ441">
        <v>21.436440000000001</v>
      </c>
      <c r="DK441">
        <v>21.223759999999999</v>
      </c>
      <c r="DL441">
        <v>20.168399999999998</v>
      </c>
      <c r="DM441">
        <v>20.431760000000001</v>
      </c>
      <c r="DN441">
        <v>20.546610000000001</v>
      </c>
      <c r="DO441">
        <v>1.00178555035221</v>
      </c>
      <c r="DP441">
        <v>-0.64681180318196496</v>
      </c>
      <c r="DQ441">
        <v>0.42410013048753897</v>
      </c>
      <c r="DR441">
        <v>-3.7865333557128902</v>
      </c>
      <c r="DS441">
        <v>0.48609752427235903</v>
      </c>
      <c r="DT441">
        <v>4.2633527119954504</v>
      </c>
      <c r="DU441">
        <v>1</v>
      </c>
      <c r="DV441">
        <v>1</v>
      </c>
      <c r="DW441">
        <v>1</v>
      </c>
      <c r="DX441">
        <v>0</v>
      </c>
      <c r="DY441">
        <v>1</v>
      </c>
      <c r="DZ441">
        <v>0</v>
      </c>
      <c r="EA441">
        <v>1</v>
      </c>
      <c r="EB441">
        <v>1</v>
      </c>
      <c r="EC441">
        <v>1</v>
      </c>
      <c r="ED441">
        <v>1</v>
      </c>
      <c r="EE441">
        <v>1</v>
      </c>
      <c r="EF441">
        <v>0</v>
      </c>
      <c r="EG441">
        <v>9</v>
      </c>
      <c r="EH441">
        <v>463</v>
      </c>
      <c r="EI441">
        <v>1146</v>
      </c>
      <c r="EJ441" t="b">
        <v>1</v>
      </c>
      <c r="EK441">
        <v>1199</v>
      </c>
      <c r="EL441" t="s">
        <v>3422</v>
      </c>
      <c r="EM441" t="s">
        <v>3423</v>
      </c>
      <c r="EN441">
        <v>5807</v>
      </c>
    </row>
    <row r="442" spans="1:148" x14ac:dyDescent="0.25">
      <c r="A442" t="s">
        <v>547</v>
      </c>
      <c r="B442" t="s">
        <v>547</v>
      </c>
      <c r="C442" t="s">
        <v>421</v>
      </c>
      <c r="D442" t="s">
        <v>421</v>
      </c>
      <c r="E442" t="s">
        <v>421</v>
      </c>
      <c r="F442" t="s">
        <v>548</v>
      </c>
      <c r="G442" t="str">
        <f>MID(F442,FIND("&gt;sp|",F442)+4,6)</f>
        <v>P00558</v>
      </c>
      <c r="H442" t="s">
        <v>5022</v>
      </c>
      <c r="I442">
        <v>3</v>
      </c>
      <c r="J442">
        <v>2</v>
      </c>
      <c r="K442">
        <v>2</v>
      </c>
      <c r="L442">
        <v>2</v>
      </c>
      <c r="M442">
        <v>1</v>
      </c>
      <c r="N442">
        <v>2</v>
      </c>
      <c r="O442">
        <v>2</v>
      </c>
      <c r="P442">
        <v>1</v>
      </c>
      <c r="Q442">
        <v>1</v>
      </c>
      <c r="R442">
        <v>1</v>
      </c>
      <c r="S442">
        <v>1</v>
      </c>
      <c r="T442">
        <v>2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2</v>
      </c>
      <c r="AA442">
        <v>2</v>
      </c>
      <c r="AB442">
        <v>1</v>
      </c>
      <c r="AC442">
        <v>1</v>
      </c>
      <c r="AD442">
        <v>1</v>
      </c>
      <c r="AE442">
        <v>1</v>
      </c>
      <c r="AF442">
        <v>2</v>
      </c>
      <c r="AG442">
        <v>1</v>
      </c>
      <c r="AH442">
        <v>1</v>
      </c>
      <c r="AI442">
        <v>1</v>
      </c>
      <c r="AJ442">
        <v>1</v>
      </c>
      <c r="AK442">
        <v>1</v>
      </c>
      <c r="AL442">
        <v>2</v>
      </c>
      <c r="AM442">
        <v>2</v>
      </c>
      <c r="AN442">
        <v>1</v>
      </c>
      <c r="AO442">
        <v>1</v>
      </c>
      <c r="AP442">
        <v>1</v>
      </c>
      <c r="AQ442">
        <v>1</v>
      </c>
      <c r="AR442">
        <v>2</v>
      </c>
      <c r="AS442">
        <v>1</v>
      </c>
      <c r="AT442">
        <v>1</v>
      </c>
      <c r="AU442">
        <v>1</v>
      </c>
      <c r="AV442">
        <v>1</v>
      </c>
      <c r="AW442">
        <v>6.4</v>
      </c>
      <c r="AX442">
        <v>6.4</v>
      </c>
      <c r="AY442">
        <v>6.4</v>
      </c>
      <c r="AZ442">
        <v>41.427999999999997</v>
      </c>
      <c r="BA442">
        <v>389</v>
      </c>
      <c r="BB442" t="s">
        <v>549</v>
      </c>
      <c r="BC442">
        <v>0</v>
      </c>
      <c r="BD442">
        <v>13.3</v>
      </c>
      <c r="BE442" t="s">
        <v>131</v>
      </c>
      <c r="BF442" t="s">
        <v>131</v>
      </c>
      <c r="BG442" t="s">
        <v>131</v>
      </c>
      <c r="BH442" t="s">
        <v>131</v>
      </c>
      <c r="BI442" t="s">
        <v>131</v>
      </c>
      <c r="BJ442" t="s">
        <v>131</v>
      </c>
      <c r="BK442" t="s">
        <v>131</v>
      </c>
      <c r="BL442" t="s">
        <v>130</v>
      </c>
      <c r="BM442" t="s">
        <v>130</v>
      </c>
      <c r="BN442" t="s">
        <v>130</v>
      </c>
      <c r="BO442" t="s">
        <v>131</v>
      </c>
      <c r="BP442" t="s">
        <v>131</v>
      </c>
      <c r="BQ442">
        <v>2.6</v>
      </c>
      <c r="BR442">
        <v>6.4</v>
      </c>
      <c r="BS442">
        <v>6.4</v>
      </c>
      <c r="BT442">
        <v>2.6</v>
      </c>
      <c r="BU442">
        <v>2.6</v>
      </c>
      <c r="BV442">
        <v>2.6</v>
      </c>
      <c r="BW442">
        <v>2.6</v>
      </c>
      <c r="BX442">
        <v>6.4</v>
      </c>
      <c r="BY442">
        <v>2.6</v>
      </c>
      <c r="BZ442">
        <v>2.6</v>
      </c>
      <c r="CA442">
        <v>2.6</v>
      </c>
      <c r="CB442">
        <v>2.6</v>
      </c>
      <c r="CC442">
        <v>113650000</v>
      </c>
      <c r="CD442">
        <v>3545100</v>
      </c>
      <c r="CE442">
        <v>23631000</v>
      </c>
      <c r="CF442">
        <v>14384000</v>
      </c>
      <c r="CG442">
        <v>2608900</v>
      </c>
      <c r="CH442">
        <v>3004100</v>
      </c>
      <c r="CI442">
        <v>3264600</v>
      </c>
      <c r="CJ442">
        <v>13920000</v>
      </c>
      <c r="CK442">
        <v>30553000</v>
      </c>
      <c r="CL442">
        <v>11854000</v>
      </c>
      <c r="CM442">
        <v>2014400</v>
      </c>
      <c r="CN442">
        <v>1884100</v>
      </c>
      <c r="CO442">
        <v>2986800</v>
      </c>
      <c r="CP442">
        <v>4371100</v>
      </c>
      <c r="CQ442">
        <v>136350</v>
      </c>
      <c r="CR442">
        <v>908890</v>
      </c>
      <c r="CS442">
        <v>553240</v>
      </c>
      <c r="CT442">
        <v>100340</v>
      </c>
      <c r="CU442">
        <v>115540</v>
      </c>
      <c r="CV442">
        <v>125560</v>
      </c>
      <c r="CW442">
        <v>535370</v>
      </c>
      <c r="CX442">
        <v>1175100</v>
      </c>
      <c r="CY442">
        <v>455910</v>
      </c>
      <c r="CZ442">
        <v>77476</v>
      </c>
      <c r="DA442">
        <v>72464</v>
      </c>
      <c r="DB442">
        <v>114880</v>
      </c>
      <c r="DC442">
        <v>17.05696</v>
      </c>
      <c r="DD442">
        <v>19.793749999999999</v>
      </c>
      <c r="DE442">
        <v>19.077549999999999</v>
      </c>
      <c r="DF442">
        <v>16.614540000000002</v>
      </c>
      <c r="DG442">
        <v>16.81803</v>
      </c>
      <c r="DH442">
        <v>16.938020000000002</v>
      </c>
      <c r="DI442">
        <v>19.030180000000001</v>
      </c>
      <c r="DJ442">
        <v>20.164349999999999</v>
      </c>
      <c r="DK442">
        <v>18.798390000000001</v>
      </c>
      <c r="DL442">
        <v>16.24146</v>
      </c>
      <c r="DM442">
        <v>16.14498</v>
      </c>
      <c r="DN442">
        <v>16.80977</v>
      </c>
      <c r="DO442">
        <v>0.303861541733987</v>
      </c>
      <c r="DP442">
        <v>-0.68822352091471495</v>
      </c>
      <c r="DQ442">
        <v>0.79331337586796202</v>
      </c>
      <c r="DR442">
        <v>0.39145978291829697</v>
      </c>
      <c r="DS442">
        <v>1.0553386354477701</v>
      </c>
      <c r="DT442">
        <v>1.8525530497233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2</v>
      </c>
      <c r="EC442">
        <v>1</v>
      </c>
      <c r="ED442">
        <v>1</v>
      </c>
      <c r="EE442">
        <v>0</v>
      </c>
      <c r="EF442">
        <v>0</v>
      </c>
      <c r="EG442">
        <v>4</v>
      </c>
      <c r="EH442">
        <v>117</v>
      </c>
      <c r="EI442" t="s">
        <v>550</v>
      </c>
      <c r="EJ442" t="s">
        <v>138</v>
      </c>
      <c r="EK442" t="s">
        <v>551</v>
      </c>
      <c r="EL442" t="s">
        <v>552</v>
      </c>
      <c r="EM442" t="s">
        <v>553</v>
      </c>
      <c r="EN442" t="s">
        <v>554</v>
      </c>
    </row>
    <row r="443" spans="1:148" x14ac:dyDescent="0.25">
      <c r="A443" t="s">
        <v>3577</v>
      </c>
      <c r="B443" t="s">
        <v>3577</v>
      </c>
      <c r="C443">
        <v>6</v>
      </c>
      <c r="D443">
        <v>6</v>
      </c>
      <c r="E443">
        <v>3</v>
      </c>
      <c r="F443" t="s">
        <v>3578</v>
      </c>
      <c r="G443" t="str">
        <f>MID(F443,FIND("&gt;sp|",F443)+4,6)</f>
        <v>Q15365</v>
      </c>
      <c r="H443" t="s">
        <v>5348</v>
      </c>
      <c r="I443">
        <v>1</v>
      </c>
      <c r="J443">
        <v>6</v>
      </c>
      <c r="K443">
        <v>6</v>
      </c>
      <c r="L443">
        <v>3</v>
      </c>
      <c r="M443">
        <v>5</v>
      </c>
      <c r="N443">
        <v>5</v>
      </c>
      <c r="O443">
        <v>5</v>
      </c>
      <c r="P443">
        <v>5</v>
      </c>
      <c r="Q443">
        <v>6</v>
      </c>
      <c r="R443">
        <v>6</v>
      </c>
      <c r="S443">
        <v>4</v>
      </c>
      <c r="T443">
        <v>5</v>
      </c>
      <c r="U443">
        <v>5</v>
      </c>
      <c r="V443">
        <v>4</v>
      </c>
      <c r="W443">
        <v>5</v>
      </c>
      <c r="X443">
        <v>6</v>
      </c>
      <c r="Y443">
        <v>5</v>
      </c>
      <c r="Z443">
        <v>5</v>
      </c>
      <c r="AA443">
        <v>5</v>
      </c>
      <c r="AB443">
        <v>5</v>
      </c>
      <c r="AC443">
        <v>6</v>
      </c>
      <c r="AD443">
        <v>6</v>
      </c>
      <c r="AE443">
        <v>4</v>
      </c>
      <c r="AF443">
        <v>5</v>
      </c>
      <c r="AG443">
        <v>5</v>
      </c>
      <c r="AH443">
        <v>4</v>
      </c>
      <c r="AI443">
        <v>5</v>
      </c>
      <c r="AJ443">
        <v>6</v>
      </c>
      <c r="AK443">
        <v>3</v>
      </c>
      <c r="AL443">
        <v>3</v>
      </c>
      <c r="AM443">
        <v>3</v>
      </c>
      <c r="AN443">
        <v>3</v>
      </c>
      <c r="AO443">
        <v>3</v>
      </c>
      <c r="AP443">
        <v>3</v>
      </c>
      <c r="AQ443">
        <v>2</v>
      </c>
      <c r="AR443">
        <v>3</v>
      </c>
      <c r="AS443">
        <v>3</v>
      </c>
      <c r="AT443">
        <v>3</v>
      </c>
      <c r="AU443">
        <v>2</v>
      </c>
      <c r="AV443">
        <v>3</v>
      </c>
      <c r="AW443">
        <v>20.2</v>
      </c>
      <c r="AX443">
        <v>20.2</v>
      </c>
      <c r="AY443">
        <v>9.3000000000000007</v>
      </c>
      <c r="AZ443">
        <v>37.497</v>
      </c>
      <c r="BA443">
        <v>356</v>
      </c>
      <c r="BB443">
        <v>356</v>
      </c>
      <c r="BC443">
        <v>0</v>
      </c>
      <c r="BD443">
        <v>54.128999999999998</v>
      </c>
      <c r="BE443" t="s">
        <v>130</v>
      </c>
      <c r="BF443" t="s">
        <v>131</v>
      </c>
      <c r="BG443" t="s">
        <v>130</v>
      </c>
      <c r="BH443" t="s">
        <v>131</v>
      </c>
      <c r="BI443" t="s">
        <v>131</v>
      </c>
      <c r="BJ443" t="s">
        <v>131</v>
      </c>
      <c r="BK443" t="s">
        <v>130</v>
      </c>
      <c r="BL443" t="s">
        <v>130</v>
      </c>
      <c r="BM443" t="s">
        <v>130</v>
      </c>
      <c r="BN443" t="s">
        <v>131</v>
      </c>
      <c r="BO443" t="s">
        <v>131</v>
      </c>
      <c r="BP443" t="s">
        <v>130</v>
      </c>
      <c r="BQ443">
        <v>17.100000000000001</v>
      </c>
      <c r="BR443">
        <v>17.100000000000001</v>
      </c>
      <c r="BS443">
        <v>17.100000000000001</v>
      </c>
      <c r="BT443">
        <v>17.100000000000001</v>
      </c>
      <c r="BU443">
        <v>20.2</v>
      </c>
      <c r="BV443">
        <v>20.2</v>
      </c>
      <c r="BW443">
        <v>14.9</v>
      </c>
      <c r="BX443">
        <v>17.100000000000001</v>
      </c>
      <c r="BY443">
        <v>17.100000000000001</v>
      </c>
      <c r="BZ443">
        <v>11.5</v>
      </c>
      <c r="CA443">
        <v>16.3</v>
      </c>
      <c r="CB443">
        <v>20.2</v>
      </c>
      <c r="CC443">
        <v>743390000</v>
      </c>
      <c r="CD443">
        <v>42612000</v>
      </c>
      <c r="CE443">
        <v>68608000</v>
      </c>
      <c r="CF443">
        <v>48842000</v>
      </c>
      <c r="CG443">
        <v>25774000</v>
      </c>
      <c r="CH443">
        <v>60079000</v>
      </c>
      <c r="CI443">
        <v>48934000</v>
      </c>
      <c r="CJ443">
        <v>146510000</v>
      </c>
      <c r="CK443">
        <v>55563000</v>
      </c>
      <c r="CL443">
        <v>76717000</v>
      </c>
      <c r="CM443">
        <v>26220000</v>
      </c>
      <c r="CN443">
        <v>34149000</v>
      </c>
      <c r="CO443">
        <v>109380000</v>
      </c>
      <c r="CP443">
        <v>43729000</v>
      </c>
      <c r="CQ443">
        <v>2506600</v>
      </c>
      <c r="CR443">
        <v>4035800</v>
      </c>
      <c r="CS443">
        <v>2873000</v>
      </c>
      <c r="CT443">
        <v>1516100</v>
      </c>
      <c r="CU443">
        <v>3534000</v>
      </c>
      <c r="CV443">
        <v>2878500</v>
      </c>
      <c r="CW443">
        <v>8618100</v>
      </c>
      <c r="CX443">
        <v>3268400</v>
      </c>
      <c r="CY443">
        <v>4512800</v>
      </c>
      <c r="CZ443">
        <v>1542400</v>
      </c>
      <c r="DA443">
        <v>2008800</v>
      </c>
      <c r="DB443">
        <v>6434300</v>
      </c>
      <c r="DC443">
        <v>21.257300000000001</v>
      </c>
      <c r="DD443">
        <v>21.944420000000001</v>
      </c>
      <c r="DE443">
        <v>21.454129999999999</v>
      </c>
      <c r="DF443">
        <v>20.531929999999999</v>
      </c>
      <c r="DG443">
        <v>21.752870000000001</v>
      </c>
      <c r="DH443">
        <v>21.456890000000001</v>
      </c>
      <c r="DI443">
        <v>23.03894</v>
      </c>
      <c r="DJ443">
        <v>21.640149999999998</v>
      </c>
      <c r="DK443">
        <v>22.105589999999999</v>
      </c>
      <c r="DL443">
        <v>20.556750000000001</v>
      </c>
      <c r="DM443">
        <v>20.937899999999999</v>
      </c>
      <c r="DN443">
        <v>22.617349999999998</v>
      </c>
      <c r="DO443">
        <v>0.70517270068083704</v>
      </c>
      <c r="DP443">
        <v>-0.70961125691731997</v>
      </c>
      <c r="DQ443">
        <v>5.8350581065829597E-2</v>
      </c>
      <c r="DR443">
        <v>-0.123436609903973</v>
      </c>
      <c r="DS443">
        <v>0.293345727590061</v>
      </c>
      <c r="DT443">
        <v>0.30471992492675798</v>
      </c>
      <c r="DU443">
        <v>2</v>
      </c>
      <c r="DV443">
        <v>0</v>
      </c>
      <c r="DW443">
        <v>1</v>
      </c>
      <c r="DX443">
        <v>0</v>
      </c>
      <c r="DY443">
        <v>0</v>
      </c>
      <c r="DZ443">
        <v>0</v>
      </c>
      <c r="EA443">
        <v>2</v>
      </c>
      <c r="EB443">
        <v>3</v>
      </c>
      <c r="EC443">
        <v>3</v>
      </c>
      <c r="ED443">
        <v>0</v>
      </c>
      <c r="EE443">
        <v>0</v>
      </c>
      <c r="EF443">
        <v>3</v>
      </c>
      <c r="EG443">
        <v>14</v>
      </c>
      <c r="EH443">
        <v>485</v>
      </c>
      <c r="EI443" t="s">
        <v>3579</v>
      </c>
      <c r="EJ443" t="s">
        <v>148</v>
      </c>
      <c r="EK443" t="s">
        <v>3580</v>
      </c>
      <c r="EL443" t="s">
        <v>3581</v>
      </c>
      <c r="EM443" t="s">
        <v>3582</v>
      </c>
      <c r="EN443" t="s">
        <v>3583</v>
      </c>
    </row>
    <row r="444" spans="1:148" x14ac:dyDescent="0.25">
      <c r="A444" t="s">
        <v>760</v>
      </c>
      <c r="B444" t="s">
        <v>761</v>
      </c>
      <c r="C444" t="s">
        <v>762</v>
      </c>
      <c r="D444" t="s">
        <v>762</v>
      </c>
      <c r="E444" t="s">
        <v>763</v>
      </c>
      <c r="F444" t="s">
        <v>764</v>
      </c>
      <c r="G444" t="str">
        <f>MID(F444,FIND("&gt;sp|",F444)+4,6)</f>
        <v>P07195</v>
      </c>
      <c r="H444" t="s">
        <v>5043</v>
      </c>
      <c r="I444">
        <v>11</v>
      </c>
      <c r="J444">
        <v>7</v>
      </c>
      <c r="K444">
        <v>7</v>
      </c>
      <c r="L444">
        <v>6</v>
      </c>
      <c r="M444">
        <v>5</v>
      </c>
      <c r="N444">
        <v>6</v>
      </c>
      <c r="O444">
        <v>5</v>
      </c>
      <c r="P444">
        <v>4</v>
      </c>
      <c r="Q444">
        <v>4</v>
      </c>
      <c r="R444">
        <v>5</v>
      </c>
      <c r="S444">
        <v>7</v>
      </c>
      <c r="T444">
        <v>5</v>
      </c>
      <c r="U444">
        <v>6</v>
      </c>
      <c r="V444">
        <v>4</v>
      </c>
      <c r="W444">
        <v>3</v>
      </c>
      <c r="X444">
        <v>6</v>
      </c>
      <c r="Y444">
        <v>5</v>
      </c>
      <c r="Z444">
        <v>6</v>
      </c>
      <c r="AA444">
        <v>5</v>
      </c>
      <c r="AB444">
        <v>4</v>
      </c>
      <c r="AC444">
        <v>4</v>
      </c>
      <c r="AD444">
        <v>5</v>
      </c>
      <c r="AE444">
        <v>7</v>
      </c>
      <c r="AF444">
        <v>5</v>
      </c>
      <c r="AG444">
        <v>6</v>
      </c>
      <c r="AH444">
        <v>4</v>
      </c>
      <c r="AI444">
        <v>3</v>
      </c>
      <c r="AJ444">
        <v>6</v>
      </c>
      <c r="AK444">
        <v>4</v>
      </c>
      <c r="AL444">
        <v>5</v>
      </c>
      <c r="AM444">
        <v>4</v>
      </c>
      <c r="AN444">
        <v>3</v>
      </c>
      <c r="AO444">
        <v>4</v>
      </c>
      <c r="AP444">
        <v>4</v>
      </c>
      <c r="AQ444">
        <v>6</v>
      </c>
      <c r="AR444">
        <v>4</v>
      </c>
      <c r="AS444">
        <v>5</v>
      </c>
      <c r="AT444">
        <v>3</v>
      </c>
      <c r="AU444">
        <v>3</v>
      </c>
      <c r="AV444">
        <v>5</v>
      </c>
      <c r="AW444">
        <v>33.200000000000003</v>
      </c>
      <c r="AX444">
        <v>33.200000000000003</v>
      </c>
      <c r="AY444">
        <v>29.6</v>
      </c>
      <c r="AZ444">
        <v>36.637999999999998</v>
      </c>
      <c r="BA444">
        <v>334</v>
      </c>
      <c r="BB444" t="s">
        <v>765</v>
      </c>
      <c r="BC444">
        <v>0</v>
      </c>
      <c r="BD444">
        <v>51.417999999999999</v>
      </c>
      <c r="BE444" t="s">
        <v>130</v>
      </c>
      <c r="BF444" t="s">
        <v>130</v>
      </c>
      <c r="BG444" t="s">
        <v>130</v>
      </c>
      <c r="BH444" t="s">
        <v>131</v>
      </c>
      <c r="BI444" t="s">
        <v>130</v>
      </c>
      <c r="BJ444" t="s">
        <v>131</v>
      </c>
      <c r="BK444" t="s">
        <v>130</v>
      </c>
      <c r="BL444" t="s">
        <v>130</v>
      </c>
      <c r="BM444" t="s">
        <v>130</v>
      </c>
      <c r="BN444" t="s">
        <v>130</v>
      </c>
      <c r="BO444" t="s">
        <v>130</v>
      </c>
      <c r="BP444" t="s">
        <v>130</v>
      </c>
      <c r="BQ444">
        <v>26</v>
      </c>
      <c r="BR444">
        <v>30.5</v>
      </c>
      <c r="BS444">
        <v>20.399999999999999</v>
      </c>
      <c r="BT444">
        <v>21.3</v>
      </c>
      <c r="BU444">
        <v>22.5</v>
      </c>
      <c r="BV444">
        <v>18.600000000000001</v>
      </c>
      <c r="BW444">
        <v>33.200000000000003</v>
      </c>
      <c r="BX444">
        <v>24</v>
      </c>
      <c r="BY444">
        <v>30.5</v>
      </c>
      <c r="BZ444">
        <v>19.8</v>
      </c>
      <c r="CA444">
        <v>18.3</v>
      </c>
      <c r="CB444">
        <v>29</v>
      </c>
      <c r="CC444">
        <v>1047300000</v>
      </c>
      <c r="CD444">
        <v>71694000</v>
      </c>
      <c r="CE444">
        <v>138700000</v>
      </c>
      <c r="CF444">
        <v>85923000</v>
      </c>
      <c r="CG444">
        <v>31823000</v>
      </c>
      <c r="CH444">
        <v>26817000</v>
      </c>
      <c r="CI444">
        <v>25439000</v>
      </c>
      <c r="CJ444">
        <v>240170000</v>
      </c>
      <c r="CK444">
        <v>110630000</v>
      </c>
      <c r="CL444">
        <v>141770000</v>
      </c>
      <c r="CM444">
        <v>63146000</v>
      </c>
      <c r="CN444">
        <v>12723000</v>
      </c>
      <c r="CO444">
        <v>98441000</v>
      </c>
      <c r="CP444">
        <v>61605000</v>
      </c>
      <c r="CQ444">
        <v>4217300</v>
      </c>
      <c r="CR444">
        <v>8159000</v>
      </c>
      <c r="CS444">
        <v>5054300</v>
      </c>
      <c r="CT444">
        <v>1871900</v>
      </c>
      <c r="CU444">
        <v>1577500</v>
      </c>
      <c r="CV444">
        <v>1496400</v>
      </c>
      <c r="CW444">
        <v>14128000</v>
      </c>
      <c r="CX444">
        <v>6507600</v>
      </c>
      <c r="CY444">
        <v>8339600</v>
      </c>
      <c r="CZ444">
        <v>3714500</v>
      </c>
      <c r="DA444">
        <v>748410</v>
      </c>
      <c r="DB444">
        <v>5790600</v>
      </c>
      <c r="DC444">
        <v>22.00789</v>
      </c>
      <c r="DD444">
        <v>22.959959999999999</v>
      </c>
      <c r="DE444">
        <v>22.269079999999999</v>
      </c>
      <c r="DF444">
        <v>20.836069999999999</v>
      </c>
      <c r="DG444">
        <v>20.589210000000001</v>
      </c>
      <c r="DH444">
        <v>20.513069999999999</v>
      </c>
      <c r="DI444">
        <v>23.752050000000001</v>
      </c>
      <c r="DJ444">
        <v>22.633690000000001</v>
      </c>
      <c r="DK444">
        <v>22.99155</v>
      </c>
      <c r="DL444">
        <v>21.824739999999998</v>
      </c>
      <c r="DM444">
        <v>19.513470000000002</v>
      </c>
      <c r="DN444">
        <v>22.46528</v>
      </c>
      <c r="DO444">
        <v>0.75331296579847995</v>
      </c>
      <c r="DP444">
        <v>-0.71345520019531306</v>
      </c>
      <c r="DQ444">
        <v>0.27699877936268502</v>
      </c>
      <c r="DR444">
        <v>-0.62171427408853897</v>
      </c>
      <c r="DS444">
        <v>2.37926059640666</v>
      </c>
      <c r="DT444">
        <v>1.7661946614583299</v>
      </c>
      <c r="DU444">
        <v>2</v>
      </c>
      <c r="DV444">
        <v>3</v>
      </c>
      <c r="DW444">
        <v>3</v>
      </c>
      <c r="DX444">
        <v>0</v>
      </c>
      <c r="DY444">
        <v>1</v>
      </c>
      <c r="DZ444">
        <v>0</v>
      </c>
      <c r="EA444">
        <v>5</v>
      </c>
      <c r="EB444">
        <v>3</v>
      </c>
      <c r="EC444">
        <v>3</v>
      </c>
      <c r="ED444">
        <v>2</v>
      </c>
      <c r="EE444">
        <v>1</v>
      </c>
      <c r="EF444">
        <v>3</v>
      </c>
      <c r="EG444">
        <v>26</v>
      </c>
      <c r="EH444">
        <v>145</v>
      </c>
      <c r="EI444" t="s">
        <v>766</v>
      </c>
      <c r="EJ444" t="s">
        <v>137</v>
      </c>
      <c r="EK444" t="s">
        <v>767</v>
      </c>
      <c r="EL444" t="s">
        <v>768</v>
      </c>
      <c r="EM444" t="s">
        <v>769</v>
      </c>
      <c r="EN444" t="s">
        <v>770</v>
      </c>
    </row>
    <row r="445" spans="1:148" x14ac:dyDescent="0.25">
      <c r="A445" t="s">
        <v>799</v>
      </c>
      <c r="B445" t="s">
        <v>800</v>
      </c>
      <c r="C445" t="s">
        <v>801</v>
      </c>
      <c r="D445" t="s">
        <v>802</v>
      </c>
      <c r="E445" t="s">
        <v>803</v>
      </c>
      <c r="F445" t="s">
        <v>804</v>
      </c>
      <c r="G445" t="str">
        <f>MID(F445,FIND("&gt;sp|",F445)+4,6)</f>
        <v>P07437</v>
      </c>
      <c r="H445" t="s">
        <v>5046</v>
      </c>
      <c r="I445">
        <v>8</v>
      </c>
      <c r="J445">
        <v>22</v>
      </c>
      <c r="K445">
        <v>6</v>
      </c>
      <c r="L445">
        <v>5</v>
      </c>
      <c r="M445">
        <v>18</v>
      </c>
      <c r="N445">
        <v>21</v>
      </c>
      <c r="O445">
        <v>21</v>
      </c>
      <c r="P445">
        <v>18</v>
      </c>
      <c r="Q445">
        <v>20</v>
      </c>
      <c r="R445">
        <v>20</v>
      </c>
      <c r="S445">
        <v>22</v>
      </c>
      <c r="T445">
        <v>21</v>
      </c>
      <c r="U445">
        <v>20</v>
      </c>
      <c r="V445">
        <v>21</v>
      </c>
      <c r="W445">
        <v>17</v>
      </c>
      <c r="X445">
        <v>21</v>
      </c>
      <c r="Y445">
        <v>5</v>
      </c>
      <c r="Z445">
        <v>6</v>
      </c>
      <c r="AA445">
        <v>6</v>
      </c>
      <c r="AB445">
        <v>5</v>
      </c>
      <c r="AC445">
        <v>6</v>
      </c>
      <c r="AD445">
        <v>6</v>
      </c>
      <c r="AE445">
        <v>6</v>
      </c>
      <c r="AF445">
        <v>6</v>
      </c>
      <c r="AG445">
        <v>6</v>
      </c>
      <c r="AH445">
        <v>6</v>
      </c>
      <c r="AI445">
        <v>5</v>
      </c>
      <c r="AJ445">
        <v>6</v>
      </c>
      <c r="AK445">
        <v>4</v>
      </c>
      <c r="AL445">
        <v>5</v>
      </c>
      <c r="AM445">
        <v>5</v>
      </c>
      <c r="AN445">
        <v>4</v>
      </c>
      <c r="AO445">
        <v>5</v>
      </c>
      <c r="AP445">
        <v>5</v>
      </c>
      <c r="AQ445">
        <v>5</v>
      </c>
      <c r="AR445">
        <v>5</v>
      </c>
      <c r="AS445">
        <v>5</v>
      </c>
      <c r="AT445">
        <v>5</v>
      </c>
      <c r="AU445">
        <v>4</v>
      </c>
      <c r="AV445">
        <v>5</v>
      </c>
      <c r="AW445">
        <v>67.099999999999994</v>
      </c>
      <c r="AX445">
        <v>21.1</v>
      </c>
      <c r="AY445">
        <v>17.600000000000001</v>
      </c>
      <c r="AZ445">
        <v>47.765999999999998</v>
      </c>
      <c r="BA445">
        <v>426</v>
      </c>
      <c r="BB445" t="s">
        <v>805</v>
      </c>
      <c r="BC445">
        <v>0</v>
      </c>
      <c r="BD445">
        <v>104.87</v>
      </c>
      <c r="BE445" t="s">
        <v>130</v>
      </c>
      <c r="BF445" t="s">
        <v>130</v>
      </c>
      <c r="BG445" t="s">
        <v>130</v>
      </c>
      <c r="BH445" t="s">
        <v>130</v>
      </c>
      <c r="BI445" t="s">
        <v>130</v>
      </c>
      <c r="BJ445" t="s">
        <v>130</v>
      </c>
      <c r="BK445" t="s">
        <v>130</v>
      </c>
      <c r="BL445" t="s">
        <v>130</v>
      </c>
      <c r="BM445" t="s">
        <v>130</v>
      </c>
      <c r="BN445" t="s">
        <v>130</v>
      </c>
      <c r="BO445" t="s">
        <v>130</v>
      </c>
      <c r="BP445" t="s">
        <v>130</v>
      </c>
      <c r="BQ445">
        <v>53.8</v>
      </c>
      <c r="BR445">
        <v>58</v>
      </c>
      <c r="BS445">
        <v>58</v>
      </c>
      <c r="BT445">
        <v>48.1</v>
      </c>
      <c r="BU445">
        <v>58</v>
      </c>
      <c r="BV445">
        <v>58</v>
      </c>
      <c r="BW445">
        <v>67.099999999999994</v>
      </c>
      <c r="BX445">
        <v>58</v>
      </c>
      <c r="BY445">
        <v>58</v>
      </c>
      <c r="BZ445">
        <v>67.099999999999994</v>
      </c>
      <c r="CA445">
        <v>44.8</v>
      </c>
      <c r="CB445">
        <v>67.099999999999994</v>
      </c>
      <c r="CC445">
        <v>6096100000</v>
      </c>
      <c r="CD445">
        <v>329330000</v>
      </c>
      <c r="CE445">
        <v>566010000</v>
      </c>
      <c r="CF445">
        <v>380470000</v>
      </c>
      <c r="CG445">
        <v>286860000</v>
      </c>
      <c r="CH445">
        <v>430940000</v>
      </c>
      <c r="CI445">
        <v>360050000</v>
      </c>
      <c r="CJ445">
        <v>991320000</v>
      </c>
      <c r="CK445">
        <v>557850000</v>
      </c>
      <c r="CL445">
        <v>567480000</v>
      </c>
      <c r="CM445">
        <v>378990000</v>
      </c>
      <c r="CN445">
        <v>429690000</v>
      </c>
      <c r="CO445">
        <v>817120000</v>
      </c>
      <c r="CP445">
        <v>320850000</v>
      </c>
      <c r="CQ445">
        <v>17333000</v>
      </c>
      <c r="CR445">
        <v>29790000</v>
      </c>
      <c r="CS445">
        <v>20025000</v>
      </c>
      <c r="CT445">
        <v>15098000</v>
      </c>
      <c r="CU445">
        <v>22681000</v>
      </c>
      <c r="CV445">
        <v>18950000</v>
      </c>
      <c r="CW445">
        <v>52175000</v>
      </c>
      <c r="CX445">
        <v>29360000</v>
      </c>
      <c r="CY445">
        <v>29867000</v>
      </c>
      <c r="CZ445">
        <v>19947000</v>
      </c>
      <c r="DA445">
        <v>22616000</v>
      </c>
      <c r="DB445">
        <v>43006000</v>
      </c>
      <c r="DC445">
        <v>24.04702</v>
      </c>
      <c r="DD445">
        <v>24.828330000000001</v>
      </c>
      <c r="DE445">
        <v>24.255299999999998</v>
      </c>
      <c r="DF445">
        <v>23.847850000000001</v>
      </c>
      <c r="DG445">
        <v>24.434979999999999</v>
      </c>
      <c r="DH445">
        <v>24.175699999999999</v>
      </c>
      <c r="DI445">
        <v>25.636859999999999</v>
      </c>
      <c r="DJ445">
        <v>24.80735</v>
      </c>
      <c r="DK445">
        <v>24.832049999999999</v>
      </c>
      <c r="DL445">
        <v>24.249669999999998</v>
      </c>
      <c r="DM445">
        <v>24.43084</v>
      </c>
      <c r="DN445">
        <v>25.358029999999999</v>
      </c>
      <c r="DO445">
        <v>0.93151205657003899</v>
      </c>
      <c r="DP445">
        <v>-0.715203603108723</v>
      </c>
      <c r="DQ445">
        <v>0.61782283578133701</v>
      </c>
      <c r="DR445">
        <v>-0.52667045593261697</v>
      </c>
      <c r="DS445">
        <v>0.31763030741581999</v>
      </c>
      <c r="DT445">
        <v>0.224037170410156</v>
      </c>
      <c r="DU445">
        <v>2</v>
      </c>
      <c r="DV445">
        <v>4</v>
      </c>
      <c r="DW445">
        <v>5</v>
      </c>
      <c r="DX445">
        <v>4</v>
      </c>
      <c r="DY445">
        <v>3</v>
      </c>
      <c r="DZ445">
        <v>3</v>
      </c>
      <c r="EA445">
        <v>7</v>
      </c>
      <c r="EB445">
        <v>5</v>
      </c>
      <c r="EC445">
        <v>4</v>
      </c>
      <c r="ED445">
        <v>5</v>
      </c>
      <c r="EE445">
        <v>1</v>
      </c>
      <c r="EF445">
        <v>5</v>
      </c>
      <c r="EG445">
        <v>48</v>
      </c>
      <c r="EH445">
        <v>149</v>
      </c>
      <c r="EI445" t="s">
        <v>806</v>
      </c>
      <c r="EJ445" t="s">
        <v>807</v>
      </c>
      <c r="EK445" t="s">
        <v>808</v>
      </c>
      <c r="EL445" t="s">
        <v>809</v>
      </c>
      <c r="EM445" t="s">
        <v>810</v>
      </c>
      <c r="EN445" t="s">
        <v>811</v>
      </c>
      <c r="EP445" t="s">
        <v>812</v>
      </c>
      <c r="ER445" t="s">
        <v>813</v>
      </c>
    </row>
    <row r="446" spans="1:148" x14ac:dyDescent="0.25">
      <c r="A446" t="s">
        <v>2698</v>
      </c>
      <c r="B446" t="s">
        <v>2699</v>
      </c>
      <c r="C446" t="s">
        <v>2700</v>
      </c>
      <c r="D446" t="s">
        <v>2700</v>
      </c>
      <c r="E446" t="s">
        <v>2700</v>
      </c>
      <c r="F446" t="s">
        <v>2701</v>
      </c>
      <c r="G446" t="str">
        <f>MID(F446,FIND("&gt;sp|",F446)+4,6)</f>
        <v>P62829</v>
      </c>
      <c r="H446" t="s">
        <v>5252</v>
      </c>
      <c r="I446">
        <v>6</v>
      </c>
      <c r="J446">
        <v>5</v>
      </c>
      <c r="K446">
        <v>5</v>
      </c>
      <c r="L446">
        <v>5</v>
      </c>
      <c r="M446">
        <v>5</v>
      </c>
      <c r="N446">
        <v>4</v>
      </c>
      <c r="O446">
        <v>4</v>
      </c>
      <c r="P446">
        <v>4</v>
      </c>
      <c r="Q446">
        <v>4</v>
      </c>
      <c r="R446">
        <v>4</v>
      </c>
      <c r="S446">
        <v>4</v>
      </c>
      <c r="T446">
        <v>4</v>
      </c>
      <c r="U446">
        <v>4</v>
      </c>
      <c r="V446">
        <v>3</v>
      </c>
      <c r="W446">
        <v>3</v>
      </c>
      <c r="X446">
        <v>4</v>
      </c>
      <c r="Y446">
        <v>5</v>
      </c>
      <c r="Z446">
        <v>4</v>
      </c>
      <c r="AA446">
        <v>4</v>
      </c>
      <c r="AB446">
        <v>4</v>
      </c>
      <c r="AC446">
        <v>4</v>
      </c>
      <c r="AD446">
        <v>4</v>
      </c>
      <c r="AE446">
        <v>4</v>
      </c>
      <c r="AF446">
        <v>4</v>
      </c>
      <c r="AG446">
        <v>4</v>
      </c>
      <c r="AH446">
        <v>3</v>
      </c>
      <c r="AI446">
        <v>3</v>
      </c>
      <c r="AJ446">
        <v>4</v>
      </c>
      <c r="AK446">
        <v>5</v>
      </c>
      <c r="AL446">
        <v>4</v>
      </c>
      <c r="AM446">
        <v>4</v>
      </c>
      <c r="AN446">
        <v>4</v>
      </c>
      <c r="AO446">
        <v>4</v>
      </c>
      <c r="AP446">
        <v>4</v>
      </c>
      <c r="AQ446">
        <v>4</v>
      </c>
      <c r="AR446">
        <v>4</v>
      </c>
      <c r="AS446">
        <v>4</v>
      </c>
      <c r="AT446">
        <v>3</v>
      </c>
      <c r="AU446">
        <v>3</v>
      </c>
      <c r="AV446">
        <v>4</v>
      </c>
      <c r="AW446">
        <v>39.299999999999997</v>
      </c>
      <c r="AX446">
        <v>39.299999999999997</v>
      </c>
      <c r="AY446">
        <v>39.299999999999997</v>
      </c>
      <c r="AZ446">
        <v>14.865</v>
      </c>
      <c r="BA446">
        <v>140</v>
      </c>
      <c r="BB446" t="s">
        <v>2702</v>
      </c>
      <c r="BC446">
        <v>0</v>
      </c>
      <c r="BD446">
        <v>48.195999999999998</v>
      </c>
      <c r="BE446" t="s">
        <v>130</v>
      </c>
      <c r="BF446" t="s">
        <v>130</v>
      </c>
      <c r="BG446" t="s">
        <v>131</v>
      </c>
      <c r="BH446" t="s">
        <v>130</v>
      </c>
      <c r="BI446" t="s">
        <v>130</v>
      </c>
      <c r="BJ446" t="s">
        <v>131</v>
      </c>
      <c r="BK446" t="s">
        <v>130</v>
      </c>
      <c r="BL446" t="s">
        <v>130</v>
      </c>
      <c r="BM446" t="s">
        <v>130</v>
      </c>
      <c r="BN446" t="s">
        <v>130</v>
      </c>
      <c r="BO446" t="s">
        <v>130</v>
      </c>
      <c r="BP446" t="s">
        <v>130</v>
      </c>
      <c r="BQ446">
        <v>39.299999999999997</v>
      </c>
      <c r="BR446">
        <v>32.9</v>
      </c>
      <c r="BS446">
        <v>32.9</v>
      </c>
      <c r="BT446">
        <v>32.9</v>
      </c>
      <c r="BU446">
        <v>32.9</v>
      </c>
      <c r="BV446">
        <v>32.9</v>
      </c>
      <c r="BW446">
        <v>32.9</v>
      </c>
      <c r="BX446">
        <v>32.1</v>
      </c>
      <c r="BY446">
        <v>32.9</v>
      </c>
      <c r="BZ446">
        <v>25.7</v>
      </c>
      <c r="CA446">
        <v>25.7</v>
      </c>
      <c r="CB446">
        <v>32.9</v>
      </c>
      <c r="CC446">
        <v>2667700000</v>
      </c>
      <c r="CD446">
        <v>79395000</v>
      </c>
      <c r="CE446">
        <v>168730000</v>
      </c>
      <c r="CF446">
        <v>133000000</v>
      </c>
      <c r="CG446">
        <v>263830000</v>
      </c>
      <c r="CH446">
        <v>342340000</v>
      </c>
      <c r="CI446">
        <v>328540000</v>
      </c>
      <c r="CJ446">
        <v>470090000</v>
      </c>
      <c r="CK446">
        <v>67398000</v>
      </c>
      <c r="CL446">
        <v>264140000</v>
      </c>
      <c r="CM446">
        <v>87529000</v>
      </c>
      <c r="CN446">
        <v>102670000</v>
      </c>
      <c r="CO446">
        <v>360040000</v>
      </c>
      <c r="CP446">
        <v>296410000</v>
      </c>
      <c r="CQ446">
        <v>8821600</v>
      </c>
      <c r="CR446">
        <v>18748000</v>
      </c>
      <c r="CS446">
        <v>14778000</v>
      </c>
      <c r="CT446">
        <v>29315000</v>
      </c>
      <c r="CU446">
        <v>38038000</v>
      </c>
      <c r="CV446">
        <v>36505000</v>
      </c>
      <c r="CW446">
        <v>52232000</v>
      </c>
      <c r="CX446">
        <v>7488600</v>
      </c>
      <c r="CY446">
        <v>29349000</v>
      </c>
      <c r="CZ446">
        <v>9725400</v>
      </c>
      <c r="DA446">
        <v>11408000</v>
      </c>
      <c r="DB446">
        <v>40005000</v>
      </c>
      <c r="DC446">
        <v>23.072610000000001</v>
      </c>
      <c r="DD446">
        <v>24.160229999999999</v>
      </c>
      <c r="DE446">
        <v>23.816949999999999</v>
      </c>
      <c r="DF446">
        <v>24.805140000000002</v>
      </c>
      <c r="DG446">
        <v>25.18094</v>
      </c>
      <c r="DH446">
        <v>25.121590000000001</v>
      </c>
      <c r="DI446">
        <v>25.63843</v>
      </c>
      <c r="DJ446">
        <v>22.836259999999999</v>
      </c>
      <c r="DK446">
        <v>24.806809999999999</v>
      </c>
      <c r="DL446">
        <v>23.213329999999999</v>
      </c>
      <c r="DM446">
        <v>23.443539999999999</v>
      </c>
      <c r="DN446">
        <v>25.253679999999999</v>
      </c>
      <c r="DO446">
        <v>0.34619747439187798</v>
      </c>
      <c r="DP446">
        <v>-0.74390474955241004</v>
      </c>
      <c r="DQ446">
        <v>0.74619441266021103</v>
      </c>
      <c r="DR446">
        <v>1.0657068888346399</v>
      </c>
      <c r="DS446">
        <v>1.7779965208808699</v>
      </c>
      <c r="DT446">
        <v>-1.35262552897136</v>
      </c>
      <c r="DU446">
        <v>2</v>
      </c>
      <c r="DV446">
        <v>1</v>
      </c>
      <c r="DW446">
        <v>0</v>
      </c>
      <c r="DX446">
        <v>4</v>
      </c>
      <c r="DY446">
        <v>2</v>
      </c>
      <c r="DZ446">
        <v>0</v>
      </c>
      <c r="EA446">
        <v>4</v>
      </c>
      <c r="EB446">
        <v>1</v>
      </c>
      <c r="EC446">
        <v>2</v>
      </c>
      <c r="ED446">
        <v>1</v>
      </c>
      <c r="EE446">
        <v>1</v>
      </c>
      <c r="EF446">
        <v>2</v>
      </c>
      <c r="EG446">
        <v>20</v>
      </c>
      <c r="EH446">
        <v>377</v>
      </c>
      <c r="EI446" t="s">
        <v>2703</v>
      </c>
      <c r="EJ446" t="s">
        <v>147</v>
      </c>
      <c r="EK446" t="s">
        <v>2704</v>
      </c>
      <c r="EL446" t="s">
        <v>2705</v>
      </c>
      <c r="EM446" t="s">
        <v>2706</v>
      </c>
      <c r="EN446" t="s">
        <v>2707</v>
      </c>
    </row>
    <row r="447" spans="1:148" x14ac:dyDescent="0.25">
      <c r="A447" t="s">
        <v>2480</v>
      </c>
      <c r="B447" t="s">
        <v>2480</v>
      </c>
      <c r="C447" t="s">
        <v>2481</v>
      </c>
      <c r="D447" t="s">
        <v>2481</v>
      </c>
      <c r="E447" t="s">
        <v>2481</v>
      </c>
      <c r="F447" t="s">
        <v>2482</v>
      </c>
      <c r="G447" t="str">
        <f>MID(F447,FIND("&gt;sp|",F447)+4,6)</f>
        <v>P61619</v>
      </c>
      <c r="H447" t="s">
        <v>5227</v>
      </c>
      <c r="I447">
        <v>15</v>
      </c>
      <c r="J447">
        <v>2</v>
      </c>
      <c r="K447">
        <v>2</v>
      </c>
      <c r="L447">
        <v>2</v>
      </c>
      <c r="M447">
        <v>1</v>
      </c>
      <c r="N447">
        <v>1</v>
      </c>
      <c r="O447">
        <v>0</v>
      </c>
      <c r="P447">
        <v>0</v>
      </c>
      <c r="Q447">
        <v>0</v>
      </c>
      <c r="R447">
        <v>0</v>
      </c>
      <c r="S447">
        <v>1</v>
      </c>
      <c r="T447">
        <v>0</v>
      </c>
      <c r="U447">
        <v>1</v>
      </c>
      <c r="V447">
        <v>1</v>
      </c>
      <c r="W447">
        <v>2</v>
      </c>
      <c r="X447">
        <v>2</v>
      </c>
      <c r="Y447">
        <v>1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</v>
      </c>
      <c r="AF447">
        <v>0</v>
      </c>
      <c r="AG447">
        <v>1</v>
      </c>
      <c r="AH447">
        <v>1</v>
      </c>
      <c r="AI447">
        <v>2</v>
      </c>
      <c r="AJ447">
        <v>2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1</v>
      </c>
      <c r="AT447">
        <v>1</v>
      </c>
      <c r="AU447">
        <v>2</v>
      </c>
      <c r="AV447">
        <v>2</v>
      </c>
      <c r="AW447">
        <v>6.1</v>
      </c>
      <c r="AX447">
        <v>6.1</v>
      </c>
      <c r="AY447">
        <v>6.1</v>
      </c>
      <c r="AZ447">
        <v>52.264000000000003</v>
      </c>
      <c r="BA447">
        <v>476</v>
      </c>
      <c r="BB447" t="s">
        <v>2483</v>
      </c>
      <c r="BC447">
        <v>0</v>
      </c>
      <c r="BD447">
        <v>13.202</v>
      </c>
      <c r="BE447" t="s">
        <v>130</v>
      </c>
      <c r="BF447" t="s">
        <v>131</v>
      </c>
      <c r="BG447" t="s">
        <v>131</v>
      </c>
      <c r="BH447" t="s">
        <v>131</v>
      </c>
      <c r="BI447" t="s">
        <v>131</v>
      </c>
      <c r="BJ447" t="s">
        <v>131</v>
      </c>
      <c r="BK447" t="s">
        <v>130</v>
      </c>
      <c r="BL447" t="s">
        <v>131</v>
      </c>
      <c r="BM447" t="s">
        <v>131</v>
      </c>
      <c r="BN447" t="s">
        <v>130</v>
      </c>
      <c r="BO447" t="s">
        <v>130</v>
      </c>
      <c r="BP447" t="s">
        <v>130</v>
      </c>
      <c r="BQ447">
        <v>3.8</v>
      </c>
      <c r="BR447">
        <v>3.8</v>
      </c>
      <c r="BS447">
        <v>0</v>
      </c>
      <c r="BT447">
        <v>0</v>
      </c>
      <c r="BU447">
        <v>0</v>
      </c>
      <c r="BV447">
        <v>0</v>
      </c>
      <c r="BW447">
        <v>3.8</v>
      </c>
      <c r="BX447">
        <v>0</v>
      </c>
      <c r="BY447">
        <v>3.8</v>
      </c>
      <c r="BZ447">
        <v>2.2999999999999998</v>
      </c>
      <c r="CA447">
        <v>6.1</v>
      </c>
      <c r="CB447">
        <v>6.1</v>
      </c>
      <c r="CC447">
        <v>33305000</v>
      </c>
      <c r="CD447">
        <v>715630</v>
      </c>
      <c r="CE447">
        <v>288840</v>
      </c>
      <c r="CF447">
        <v>0</v>
      </c>
      <c r="CG447">
        <v>0</v>
      </c>
      <c r="CH447">
        <v>0</v>
      </c>
      <c r="CI447">
        <v>0</v>
      </c>
      <c r="CJ447">
        <v>1750700</v>
      </c>
      <c r="CK447">
        <v>0</v>
      </c>
      <c r="CL447">
        <v>562260</v>
      </c>
      <c r="CM447">
        <v>4843500</v>
      </c>
      <c r="CN447">
        <v>15677000</v>
      </c>
      <c r="CO447">
        <v>9468000</v>
      </c>
      <c r="CP447">
        <v>2081600</v>
      </c>
      <c r="CQ447">
        <v>44727</v>
      </c>
      <c r="CR447">
        <v>18052</v>
      </c>
      <c r="CS447">
        <v>0</v>
      </c>
      <c r="CT447">
        <v>0</v>
      </c>
      <c r="CU447">
        <v>0</v>
      </c>
      <c r="CV447">
        <v>0</v>
      </c>
      <c r="CW447">
        <v>109420</v>
      </c>
      <c r="CX447">
        <v>0</v>
      </c>
      <c r="CY447">
        <v>35141</v>
      </c>
      <c r="CZ447">
        <v>302720</v>
      </c>
      <c r="DA447">
        <v>979780</v>
      </c>
      <c r="DB447">
        <v>591750</v>
      </c>
      <c r="DC447">
        <v>15.44886</v>
      </c>
      <c r="DD447">
        <v>14.13987</v>
      </c>
      <c r="DE447">
        <v>9</v>
      </c>
      <c r="DF447">
        <v>9</v>
      </c>
      <c r="DG447">
        <v>9</v>
      </c>
      <c r="DH447">
        <v>9</v>
      </c>
      <c r="DI447">
        <v>16.739519999999999</v>
      </c>
      <c r="DJ447">
        <v>9</v>
      </c>
      <c r="DK447">
        <v>15.10087</v>
      </c>
      <c r="DL447">
        <v>18.207619999999999</v>
      </c>
      <c r="DM447">
        <v>19.902100000000001</v>
      </c>
      <c r="DN447">
        <v>19.174630000000001</v>
      </c>
      <c r="DO447">
        <v>8.6809230559793601E-2</v>
      </c>
      <c r="DP447">
        <v>-0.75055185953776005</v>
      </c>
      <c r="DQ447">
        <v>4.4815063551430301</v>
      </c>
      <c r="DR447">
        <v>-10.094783782959</v>
      </c>
      <c r="DS447">
        <v>0.916617313664429</v>
      </c>
      <c r="DT447">
        <v>3.8629096349080401</v>
      </c>
      <c r="DU447">
        <v>1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1</v>
      </c>
      <c r="EB447">
        <v>0</v>
      </c>
      <c r="EC447">
        <v>0</v>
      </c>
      <c r="ED447">
        <v>0</v>
      </c>
      <c r="EE447">
        <v>1</v>
      </c>
      <c r="EF447">
        <v>1</v>
      </c>
      <c r="EG447">
        <v>4</v>
      </c>
      <c r="EH447">
        <v>352</v>
      </c>
      <c r="EI447" t="s">
        <v>2484</v>
      </c>
      <c r="EJ447" t="s">
        <v>138</v>
      </c>
      <c r="EK447" t="s">
        <v>2485</v>
      </c>
      <c r="EL447" t="s">
        <v>2486</v>
      </c>
      <c r="EM447" t="s">
        <v>2487</v>
      </c>
      <c r="EN447" t="s">
        <v>2488</v>
      </c>
    </row>
    <row r="448" spans="1:148" x14ac:dyDescent="0.25">
      <c r="A448" t="s">
        <v>311</v>
      </c>
      <c r="B448" t="s">
        <v>311</v>
      </c>
      <c r="C448" t="s">
        <v>312</v>
      </c>
      <c r="D448" t="s">
        <v>312</v>
      </c>
      <c r="E448" t="s">
        <v>312</v>
      </c>
      <c r="F448" t="s">
        <v>313</v>
      </c>
      <c r="G448" t="str">
        <f>MID(F448,FIND("&gt;sp|",F448)+4,6)</f>
        <v>O43175</v>
      </c>
      <c r="H448" t="s">
        <v>4992</v>
      </c>
      <c r="I448">
        <v>2</v>
      </c>
      <c r="J448">
        <v>3</v>
      </c>
      <c r="K448">
        <v>3</v>
      </c>
      <c r="L448">
        <v>3</v>
      </c>
      <c r="M448">
        <v>3</v>
      </c>
      <c r="N448">
        <v>3</v>
      </c>
      <c r="O448">
        <v>3</v>
      </c>
      <c r="P448">
        <v>1</v>
      </c>
      <c r="Q448">
        <v>3</v>
      </c>
      <c r="R448">
        <v>3</v>
      </c>
      <c r="S448">
        <v>3</v>
      </c>
      <c r="T448">
        <v>2</v>
      </c>
      <c r="U448">
        <v>3</v>
      </c>
      <c r="V448">
        <v>3</v>
      </c>
      <c r="W448">
        <v>2</v>
      </c>
      <c r="X448">
        <v>3</v>
      </c>
      <c r="Y448">
        <v>3</v>
      </c>
      <c r="Z448">
        <v>3</v>
      </c>
      <c r="AA448">
        <v>3</v>
      </c>
      <c r="AB448">
        <v>1</v>
      </c>
      <c r="AC448">
        <v>3</v>
      </c>
      <c r="AD448">
        <v>3</v>
      </c>
      <c r="AE448">
        <v>3</v>
      </c>
      <c r="AF448">
        <v>2</v>
      </c>
      <c r="AG448">
        <v>3</v>
      </c>
      <c r="AH448">
        <v>3</v>
      </c>
      <c r="AI448">
        <v>2</v>
      </c>
      <c r="AJ448">
        <v>3</v>
      </c>
      <c r="AK448">
        <v>3</v>
      </c>
      <c r="AL448">
        <v>3</v>
      </c>
      <c r="AM448">
        <v>3</v>
      </c>
      <c r="AN448">
        <v>1</v>
      </c>
      <c r="AO448">
        <v>3</v>
      </c>
      <c r="AP448">
        <v>3</v>
      </c>
      <c r="AQ448">
        <v>3</v>
      </c>
      <c r="AR448">
        <v>2</v>
      </c>
      <c r="AS448">
        <v>3</v>
      </c>
      <c r="AT448">
        <v>3</v>
      </c>
      <c r="AU448">
        <v>2</v>
      </c>
      <c r="AV448">
        <v>3</v>
      </c>
      <c r="AW448">
        <v>11.2</v>
      </c>
      <c r="AX448">
        <v>11.2</v>
      </c>
      <c r="AY448">
        <v>11.2</v>
      </c>
      <c r="AZ448">
        <v>53.085000000000001</v>
      </c>
      <c r="BA448">
        <v>499</v>
      </c>
      <c r="BB448" t="s">
        <v>314</v>
      </c>
      <c r="BC448">
        <v>0</v>
      </c>
      <c r="BD448">
        <v>36.767000000000003</v>
      </c>
      <c r="BE448" t="s">
        <v>130</v>
      </c>
      <c r="BF448" t="s">
        <v>130</v>
      </c>
      <c r="BG448" t="s">
        <v>131</v>
      </c>
      <c r="BH448" t="s">
        <v>131</v>
      </c>
      <c r="BI448" t="s">
        <v>130</v>
      </c>
      <c r="BJ448" t="s">
        <v>131</v>
      </c>
      <c r="BK448" t="s">
        <v>130</v>
      </c>
      <c r="BL448" t="s">
        <v>130</v>
      </c>
      <c r="BM448" t="s">
        <v>130</v>
      </c>
      <c r="BN448" t="s">
        <v>130</v>
      </c>
      <c r="BO448" t="s">
        <v>131</v>
      </c>
      <c r="BP448" t="s">
        <v>131</v>
      </c>
      <c r="BQ448">
        <v>11.2</v>
      </c>
      <c r="BR448">
        <v>11.2</v>
      </c>
      <c r="BS448">
        <v>11.2</v>
      </c>
      <c r="BT448">
        <v>3.8</v>
      </c>
      <c r="BU448">
        <v>11.2</v>
      </c>
      <c r="BV448">
        <v>11.2</v>
      </c>
      <c r="BW448">
        <v>11.2</v>
      </c>
      <c r="BX448">
        <v>8.1999999999999993</v>
      </c>
      <c r="BY448">
        <v>11.2</v>
      </c>
      <c r="BZ448">
        <v>11.2</v>
      </c>
      <c r="CA448">
        <v>7.4</v>
      </c>
      <c r="CB448">
        <v>11.2</v>
      </c>
      <c r="CC448">
        <v>679890000</v>
      </c>
      <c r="CD448">
        <v>52892000</v>
      </c>
      <c r="CE448">
        <v>95563000</v>
      </c>
      <c r="CF448">
        <v>32988000</v>
      </c>
      <c r="CG448">
        <v>10449000</v>
      </c>
      <c r="CH448">
        <v>20014000</v>
      </c>
      <c r="CI448">
        <v>20001000</v>
      </c>
      <c r="CJ448">
        <v>190530000</v>
      </c>
      <c r="CK448">
        <v>42750000</v>
      </c>
      <c r="CL448">
        <v>100510000</v>
      </c>
      <c r="CM448">
        <v>33520000</v>
      </c>
      <c r="CN448">
        <v>12821000</v>
      </c>
      <c r="CO448">
        <v>67847000</v>
      </c>
      <c r="CP448">
        <v>32376000</v>
      </c>
      <c r="CQ448">
        <v>2518700</v>
      </c>
      <c r="CR448">
        <v>4550600</v>
      </c>
      <c r="CS448">
        <v>1570900</v>
      </c>
      <c r="CT448">
        <v>497580</v>
      </c>
      <c r="CU448">
        <v>953060</v>
      </c>
      <c r="CV448">
        <v>952420</v>
      </c>
      <c r="CW448">
        <v>9073100</v>
      </c>
      <c r="CX448">
        <v>2035700</v>
      </c>
      <c r="CY448">
        <v>4786000</v>
      </c>
      <c r="CZ448">
        <v>1596200</v>
      </c>
      <c r="DA448">
        <v>610500</v>
      </c>
      <c r="DB448">
        <v>3230800</v>
      </c>
      <c r="DC448">
        <v>21.264250000000001</v>
      </c>
      <c r="DD448">
        <v>22.117629999999998</v>
      </c>
      <c r="DE448">
        <v>20.583159999999999</v>
      </c>
      <c r="DF448">
        <v>18.924569999999999</v>
      </c>
      <c r="DG448">
        <v>19.862210000000001</v>
      </c>
      <c r="DH448">
        <v>19.861239999999999</v>
      </c>
      <c r="DI448">
        <v>23.113160000000001</v>
      </c>
      <c r="DJ448">
        <v>20.957090000000001</v>
      </c>
      <c r="DK448">
        <v>22.190390000000001</v>
      </c>
      <c r="DL448">
        <v>20.606210000000001</v>
      </c>
      <c r="DM448">
        <v>19.219629999999999</v>
      </c>
      <c r="DN448">
        <v>21.623460000000001</v>
      </c>
      <c r="DO448">
        <v>0.42657761697504398</v>
      </c>
      <c r="DP448">
        <v>-0.76520474751790202</v>
      </c>
      <c r="DQ448">
        <v>0.53993730673012197</v>
      </c>
      <c r="DR448">
        <v>-0.93376286824544197</v>
      </c>
      <c r="DS448">
        <v>1.5096465785617099</v>
      </c>
      <c r="DT448">
        <v>1.77234013875325</v>
      </c>
      <c r="DU448">
        <v>2</v>
      </c>
      <c r="DV448">
        <v>3</v>
      </c>
      <c r="DW448">
        <v>0</v>
      </c>
      <c r="DX448">
        <v>0</v>
      </c>
      <c r="DY448">
        <v>1</v>
      </c>
      <c r="DZ448">
        <v>0</v>
      </c>
      <c r="EA448">
        <v>4</v>
      </c>
      <c r="EB448">
        <v>3</v>
      </c>
      <c r="EC448">
        <v>4</v>
      </c>
      <c r="ED448">
        <v>3</v>
      </c>
      <c r="EE448">
        <v>0</v>
      </c>
      <c r="EF448">
        <v>0</v>
      </c>
      <c r="EG448">
        <v>20</v>
      </c>
      <c r="EH448">
        <v>81</v>
      </c>
      <c r="EI448" t="s">
        <v>315</v>
      </c>
      <c r="EJ448" t="s">
        <v>135</v>
      </c>
      <c r="EK448" t="s">
        <v>316</v>
      </c>
      <c r="EL448" t="s">
        <v>317</v>
      </c>
      <c r="EM448" t="s">
        <v>318</v>
      </c>
      <c r="EN448" t="s">
        <v>319</v>
      </c>
    </row>
    <row r="449" spans="1:148" x14ac:dyDescent="0.25">
      <c r="A449" t="s">
        <v>1437</v>
      </c>
      <c r="B449" t="s">
        <v>1437</v>
      </c>
      <c r="C449" t="s">
        <v>128</v>
      </c>
      <c r="D449" t="s">
        <v>128</v>
      </c>
      <c r="E449" t="s">
        <v>128</v>
      </c>
      <c r="F449" t="s">
        <v>1438</v>
      </c>
      <c r="G449" t="str">
        <f>MID(F449,FIND("&gt;sp|",F449)+4,6)</f>
        <v>P23526</v>
      </c>
      <c r="H449" t="s">
        <v>5106</v>
      </c>
      <c r="I449">
        <v>2</v>
      </c>
      <c r="J449">
        <v>2</v>
      </c>
      <c r="K449">
        <v>2</v>
      </c>
      <c r="L449">
        <v>2</v>
      </c>
      <c r="M449">
        <v>2</v>
      </c>
      <c r="N449">
        <v>2</v>
      </c>
      <c r="O449">
        <v>2</v>
      </c>
      <c r="P449">
        <v>1</v>
      </c>
      <c r="Q449">
        <v>1</v>
      </c>
      <c r="R449">
        <v>1</v>
      </c>
      <c r="S449">
        <v>2</v>
      </c>
      <c r="T449">
        <v>2</v>
      </c>
      <c r="U449">
        <v>1</v>
      </c>
      <c r="V449">
        <v>0</v>
      </c>
      <c r="W449">
        <v>1</v>
      </c>
      <c r="X449">
        <v>1</v>
      </c>
      <c r="Y449">
        <v>2</v>
      </c>
      <c r="Z449">
        <v>2</v>
      </c>
      <c r="AA449">
        <v>2</v>
      </c>
      <c r="AB449">
        <v>1</v>
      </c>
      <c r="AC449">
        <v>1</v>
      </c>
      <c r="AD449">
        <v>1</v>
      </c>
      <c r="AE449">
        <v>2</v>
      </c>
      <c r="AF449">
        <v>2</v>
      </c>
      <c r="AG449">
        <v>1</v>
      </c>
      <c r="AH449">
        <v>0</v>
      </c>
      <c r="AI449">
        <v>1</v>
      </c>
      <c r="AJ449">
        <v>1</v>
      </c>
      <c r="AK449">
        <v>2</v>
      </c>
      <c r="AL449">
        <v>2</v>
      </c>
      <c r="AM449">
        <v>2</v>
      </c>
      <c r="AN449">
        <v>1</v>
      </c>
      <c r="AO449">
        <v>1</v>
      </c>
      <c r="AP449">
        <v>1</v>
      </c>
      <c r="AQ449">
        <v>2</v>
      </c>
      <c r="AR449">
        <v>2</v>
      </c>
      <c r="AS449">
        <v>1</v>
      </c>
      <c r="AT449">
        <v>0</v>
      </c>
      <c r="AU449">
        <v>1</v>
      </c>
      <c r="AV449">
        <v>1</v>
      </c>
      <c r="AW449">
        <v>6.9</v>
      </c>
      <c r="AX449">
        <v>6.9</v>
      </c>
      <c r="AY449">
        <v>6.9</v>
      </c>
      <c r="AZ449">
        <v>44.658000000000001</v>
      </c>
      <c r="BA449">
        <v>404</v>
      </c>
      <c r="BB449" t="s">
        <v>1439</v>
      </c>
      <c r="BC449">
        <v>0</v>
      </c>
      <c r="BD449">
        <v>20.398</v>
      </c>
      <c r="BE449" t="s">
        <v>130</v>
      </c>
      <c r="BF449" t="s">
        <v>130</v>
      </c>
      <c r="BG449" t="s">
        <v>131</v>
      </c>
      <c r="BH449" t="s">
        <v>131</v>
      </c>
      <c r="BI449" t="s">
        <v>131</v>
      </c>
      <c r="BJ449" t="s">
        <v>131</v>
      </c>
      <c r="BK449" t="s">
        <v>130</v>
      </c>
      <c r="BL449" t="s">
        <v>131</v>
      </c>
      <c r="BM449" t="s">
        <v>130</v>
      </c>
      <c r="BN449" t="s">
        <v>131</v>
      </c>
      <c r="BO449" t="s">
        <v>131</v>
      </c>
      <c r="BP449" t="s">
        <v>131</v>
      </c>
      <c r="BQ449">
        <v>6.9</v>
      </c>
      <c r="BR449">
        <v>6.9</v>
      </c>
      <c r="BS449">
        <v>6.9</v>
      </c>
      <c r="BT449">
        <v>3.7</v>
      </c>
      <c r="BU449">
        <v>3.7</v>
      </c>
      <c r="BV449">
        <v>3.7</v>
      </c>
      <c r="BW449">
        <v>6.9</v>
      </c>
      <c r="BX449">
        <v>6.9</v>
      </c>
      <c r="BY449">
        <v>3.7</v>
      </c>
      <c r="BZ449">
        <v>0</v>
      </c>
      <c r="CA449">
        <v>3.7</v>
      </c>
      <c r="CB449">
        <v>3.7</v>
      </c>
      <c r="CC449">
        <v>205190000</v>
      </c>
      <c r="CD449">
        <v>14928000</v>
      </c>
      <c r="CE449">
        <v>20874000</v>
      </c>
      <c r="CF449">
        <v>19073000</v>
      </c>
      <c r="CG449">
        <v>2631500</v>
      </c>
      <c r="CH449">
        <v>3673100</v>
      </c>
      <c r="CI449">
        <v>3827200</v>
      </c>
      <c r="CJ449">
        <v>50944000</v>
      </c>
      <c r="CK449">
        <v>30353000</v>
      </c>
      <c r="CL449">
        <v>18947000</v>
      </c>
      <c r="CM449">
        <v>0</v>
      </c>
      <c r="CN449">
        <v>6787600</v>
      </c>
      <c r="CO449">
        <v>33148000</v>
      </c>
      <c r="CP449">
        <v>11399000</v>
      </c>
      <c r="CQ449">
        <v>829310</v>
      </c>
      <c r="CR449">
        <v>1159700</v>
      </c>
      <c r="CS449">
        <v>1059600</v>
      </c>
      <c r="CT449">
        <v>146190</v>
      </c>
      <c r="CU449">
        <v>204060</v>
      </c>
      <c r="CV449">
        <v>212620</v>
      </c>
      <c r="CW449">
        <v>2830200</v>
      </c>
      <c r="CX449">
        <v>1686300</v>
      </c>
      <c r="CY449">
        <v>1052600</v>
      </c>
      <c r="CZ449">
        <v>0</v>
      </c>
      <c r="DA449">
        <v>377090</v>
      </c>
      <c r="DB449">
        <v>1841500</v>
      </c>
      <c r="DC449">
        <v>19.661549999999998</v>
      </c>
      <c r="DD449">
        <v>20.145320000000002</v>
      </c>
      <c r="DE449">
        <v>20.015090000000001</v>
      </c>
      <c r="DF449">
        <v>17.157489999999999</v>
      </c>
      <c r="DG449">
        <v>17.638629999999999</v>
      </c>
      <c r="DH449">
        <v>17.69792</v>
      </c>
      <c r="DI449">
        <v>21.432469999999999</v>
      </c>
      <c r="DJ449">
        <v>20.68543</v>
      </c>
      <c r="DK449">
        <v>20.00553</v>
      </c>
      <c r="DL449">
        <v>9</v>
      </c>
      <c r="DM449">
        <v>18.524550000000001</v>
      </c>
      <c r="DN449">
        <v>20.812449999999998</v>
      </c>
      <c r="DO449">
        <v>0.81305497812349803</v>
      </c>
      <c r="DP449">
        <v>-0.76715532938639397</v>
      </c>
      <c r="DQ449">
        <v>0.14180869943098501</v>
      </c>
      <c r="DR449">
        <v>1.3856792449951201</v>
      </c>
      <c r="DS449">
        <v>3.3963564376400499</v>
      </c>
      <c r="DT449">
        <v>2.4426415761311802</v>
      </c>
      <c r="DU449">
        <v>1</v>
      </c>
      <c r="DV449">
        <v>1</v>
      </c>
      <c r="DW449">
        <v>0</v>
      </c>
      <c r="DX449">
        <v>0</v>
      </c>
      <c r="DY449">
        <v>0</v>
      </c>
      <c r="DZ449">
        <v>0</v>
      </c>
      <c r="EA449">
        <v>2</v>
      </c>
      <c r="EB449">
        <v>0</v>
      </c>
      <c r="EC449">
        <v>1</v>
      </c>
      <c r="ED449">
        <v>0</v>
      </c>
      <c r="EE449">
        <v>0</v>
      </c>
      <c r="EF449">
        <v>0</v>
      </c>
      <c r="EG449">
        <v>5</v>
      </c>
      <c r="EH449">
        <v>222</v>
      </c>
      <c r="EI449" t="s">
        <v>1440</v>
      </c>
      <c r="EJ449" t="s">
        <v>138</v>
      </c>
      <c r="EK449" t="s">
        <v>1441</v>
      </c>
      <c r="EL449" t="s">
        <v>1442</v>
      </c>
      <c r="EM449" t="s">
        <v>1443</v>
      </c>
      <c r="EN449" t="s">
        <v>1444</v>
      </c>
    </row>
    <row r="450" spans="1:148" x14ac:dyDescent="0.25">
      <c r="A450" t="s">
        <v>1865</v>
      </c>
      <c r="B450" t="s">
        <v>1865</v>
      </c>
      <c r="C450" t="s">
        <v>1407</v>
      </c>
      <c r="D450" t="s">
        <v>1407</v>
      </c>
      <c r="E450" t="s">
        <v>421</v>
      </c>
      <c r="F450" t="s">
        <v>1866</v>
      </c>
      <c r="G450" t="str">
        <f>MID(F450,FIND("&gt;sp|",F450)+4,6)</f>
        <v>P39748</v>
      </c>
      <c r="H450" t="s">
        <v>5153</v>
      </c>
      <c r="I450">
        <v>3</v>
      </c>
      <c r="J450">
        <v>3</v>
      </c>
      <c r="K450">
        <v>3</v>
      </c>
      <c r="L450">
        <v>2</v>
      </c>
      <c r="M450">
        <v>2</v>
      </c>
      <c r="N450">
        <v>1</v>
      </c>
      <c r="O450">
        <v>1</v>
      </c>
      <c r="P450">
        <v>1</v>
      </c>
      <c r="Q450">
        <v>3</v>
      </c>
      <c r="R450">
        <v>2</v>
      </c>
      <c r="S450">
        <v>3</v>
      </c>
      <c r="T450">
        <v>2</v>
      </c>
      <c r="U450">
        <v>1</v>
      </c>
      <c r="V450">
        <v>2</v>
      </c>
      <c r="W450">
        <v>2</v>
      </c>
      <c r="X450">
        <v>2</v>
      </c>
      <c r="Y450">
        <v>2</v>
      </c>
      <c r="Z450">
        <v>1</v>
      </c>
      <c r="AA450">
        <v>1</v>
      </c>
      <c r="AB450">
        <v>1</v>
      </c>
      <c r="AC450">
        <v>3</v>
      </c>
      <c r="AD450">
        <v>2</v>
      </c>
      <c r="AE450">
        <v>3</v>
      </c>
      <c r="AF450">
        <v>2</v>
      </c>
      <c r="AG450">
        <v>1</v>
      </c>
      <c r="AH450">
        <v>2</v>
      </c>
      <c r="AI450">
        <v>2</v>
      </c>
      <c r="AJ450">
        <v>2</v>
      </c>
      <c r="AK450">
        <v>1</v>
      </c>
      <c r="AL450">
        <v>0</v>
      </c>
      <c r="AM450">
        <v>0</v>
      </c>
      <c r="AN450">
        <v>0</v>
      </c>
      <c r="AO450">
        <v>2</v>
      </c>
      <c r="AP450">
        <v>1</v>
      </c>
      <c r="AQ450">
        <v>2</v>
      </c>
      <c r="AR450">
        <v>1</v>
      </c>
      <c r="AS450">
        <v>0</v>
      </c>
      <c r="AT450">
        <v>1</v>
      </c>
      <c r="AU450">
        <v>1</v>
      </c>
      <c r="AV450">
        <v>1</v>
      </c>
      <c r="AW450">
        <v>5.4</v>
      </c>
      <c r="AX450">
        <v>5.4</v>
      </c>
      <c r="AY450">
        <v>5.4</v>
      </c>
      <c r="AZ450">
        <v>35.673000000000002</v>
      </c>
      <c r="BA450">
        <v>316</v>
      </c>
      <c r="BB450" t="s">
        <v>1867</v>
      </c>
      <c r="BC450">
        <v>0</v>
      </c>
      <c r="BD450">
        <v>17.122</v>
      </c>
      <c r="BE450" t="s">
        <v>130</v>
      </c>
      <c r="BF450" t="s">
        <v>131</v>
      </c>
      <c r="BG450" t="s">
        <v>131</v>
      </c>
      <c r="BH450" t="s">
        <v>131</v>
      </c>
      <c r="BI450" t="s">
        <v>130</v>
      </c>
      <c r="BJ450" t="s">
        <v>131</v>
      </c>
      <c r="BK450" t="s">
        <v>130</v>
      </c>
      <c r="BL450" t="s">
        <v>130</v>
      </c>
      <c r="BM450" t="s">
        <v>130</v>
      </c>
      <c r="BN450" t="s">
        <v>131</v>
      </c>
      <c r="BO450" t="s">
        <v>131</v>
      </c>
      <c r="BP450" t="s">
        <v>130</v>
      </c>
      <c r="BQ450">
        <v>4.7</v>
      </c>
      <c r="BR450">
        <v>2.2000000000000002</v>
      </c>
      <c r="BS450">
        <v>2.2000000000000002</v>
      </c>
      <c r="BT450">
        <v>2.2000000000000002</v>
      </c>
      <c r="BU450">
        <v>5.4</v>
      </c>
      <c r="BV450">
        <v>4.7</v>
      </c>
      <c r="BW450">
        <v>5.4</v>
      </c>
      <c r="BX450">
        <v>4.7</v>
      </c>
      <c r="BY450">
        <v>2.2000000000000002</v>
      </c>
      <c r="BZ450">
        <v>4.7</v>
      </c>
      <c r="CA450">
        <v>4.7</v>
      </c>
      <c r="CB450">
        <v>4.7</v>
      </c>
      <c r="CC450">
        <v>123950000</v>
      </c>
      <c r="CD450">
        <v>10864000</v>
      </c>
      <c r="CE450">
        <v>7011900</v>
      </c>
      <c r="CF450">
        <v>10453000</v>
      </c>
      <c r="CG450">
        <v>2658700</v>
      </c>
      <c r="CH450">
        <v>9259000</v>
      </c>
      <c r="CI450">
        <v>6974100</v>
      </c>
      <c r="CJ450">
        <v>18893000</v>
      </c>
      <c r="CK450">
        <v>16626000</v>
      </c>
      <c r="CL450">
        <v>12883000</v>
      </c>
      <c r="CM450">
        <v>9279900</v>
      </c>
      <c r="CN450">
        <v>4932600</v>
      </c>
      <c r="CO450">
        <v>14119000</v>
      </c>
      <c r="CP450">
        <v>7747100</v>
      </c>
      <c r="CQ450">
        <v>679000</v>
      </c>
      <c r="CR450">
        <v>438240</v>
      </c>
      <c r="CS450">
        <v>653340</v>
      </c>
      <c r="CT450">
        <v>166170</v>
      </c>
      <c r="CU450">
        <v>578690</v>
      </c>
      <c r="CV450">
        <v>435880</v>
      </c>
      <c r="CW450">
        <v>1180800</v>
      </c>
      <c r="CX450">
        <v>1039100</v>
      </c>
      <c r="CY450">
        <v>805170</v>
      </c>
      <c r="CZ450">
        <v>580000</v>
      </c>
      <c r="DA450">
        <v>308290</v>
      </c>
      <c r="DB450">
        <v>882450</v>
      </c>
      <c r="DC450">
        <v>19.373049999999999</v>
      </c>
      <c r="DD450">
        <v>18.74136</v>
      </c>
      <c r="DE450">
        <v>19.31747</v>
      </c>
      <c r="DF450">
        <v>17.342300000000002</v>
      </c>
      <c r="DG450">
        <v>19.142430000000001</v>
      </c>
      <c r="DH450">
        <v>18.73357</v>
      </c>
      <c r="DI450">
        <v>20.171330000000001</v>
      </c>
      <c r="DJ450">
        <v>19.986899999999999</v>
      </c>
      <c r="DK450">
        <v>19.618929999999999</v>
      </c>
      <c r="DL450">
        <v>19.145689999999998</v>
      </c>
      <c r="DM450">
        <v>18.233930000000001</v>
      </c>
      <c r="DN450">
        <v>19.751159999999999</v>
      </c>
      <c r="DO450">
        <v>1.4058275775886799</v>
      </c>
      <c r="DP450">
        <v>-0.78176053365071496</v>
      </c>
      <c r="DQ450">
        <v>0.38244618508172301</v>
      </c>
      <c r="DR450">
        <v>-0.63749122619628895</v>
      </c>
      <c r="DS450">
        <v>0.56386810483183702</v>
      </c>
      <c r="DT450">
        <v>0.73786163330078103</v>
      </c>
      <c r="DU450">
        <v>1</v>
      </c>
      <c r="DV450">
        <v>0</v>
      </c>
      <c r="DW450">
        <v>0</v>
      </c>
      <c r="DX450">
        <v>0</v>
      </c>
      <c r="DY450">
        <v>1</v>
      </c>
      <c r="DZ450">
        <v>0</v>
      </c>
      <c r="EA450">
        <v>1</v>
      </c>
      <c r="EB450">
        <v>1</v>
      </c>
      <c r="EC450">
        <v>1</v>
      </c>
      <c r="ED450">
        <v>0</v>
      </c>
      <c r="EE450">
        <v>0</v>
      </c>
      <c r="EF450">
        <v>1</v>
      </c>
      <c r="EG450">
        <v>6</v>
      </c>
      <c r="EH450">
        <v>275</v>
      </c>
      <c r="EI450" t="s">
        <v>1868</v>
      </c>
      <c r="EJ450" t="s">
        <v>135</v>
      </c>
      <c r="EK450" t="s">
        <v>1869</v>
      </c>
      <c r="EL450" t="s">
        <v>1870</v>
      </c>
      <c r="EM450" t="s">
        <v>1871</v>
      </c>
      <c r="EN450" t="s">
        <v>1872</v>
      </c>
    </row>
    <row r="451" spans="1:148" x14ac:dyDescent="0.25">
      <c r="A451" t="s">
        <v>4859</v>
      </c>
      <c r="B451" t="s">
        <v>4860</v>
      </c>
      <c r="C451" t="s">
        <v>1761</v>
      </c>
      <c r="D451" t="s">
        <v>1761</v>
      </c>
      <c r="E451" t="s">
        <v>1761</v>
      </c>
      <c r="F451" t="s">
        <v>4861</v>
      </c>
      <c r="G451" t="str">
        <f>MID(F451,FIND("&gt;sp|",F451)+4,6)</f>
        <v>Q9Y2X3</v>
      </c>
      <c r="H451" t="s">
        <v>5524</v>
      </c>
      <c r="I451">
        <v>2</v>
      </c>
      <c r="J451">
        <v>3</v>
      </c>
      <c r="K451">
        <v>3</v>
      </c>
      <c r="L451">
        <v>3</v>
      </c>
      <c r="M451">
        <v>3</v>
      </c>
      <c r="N451">
        <v>3</v>
      </c>
      <c r="O451">
        <v>3</v>
      </c>
      <c r="P451">
        <v>3</v>
      </c>
      <c r="Q451">
        <v>3</v>
      </c>
      <c r="R451">
        <v>3</v>
      </c>
      <c r="S451">
        <v>2</v>
      </c>
      <c r="T451">
        <v>3</v>
      </c>
      <c r="U451">
        <v>3</v>
      </c>
      <c r="V451">
        <v>3</v>
      </c>
      <c r="W451">
        <v>3</v>
      </c>
      <c r="X451">
        <v>3</v>
      </c>
      <c r="Y451">
        <v>3</v>
      </c>
      <c r="Z451">
        <v>3</v>
      </c>
      <c r="AA451">
        <v>3</v>
      </c>
      <c r="AB451">
        <v>3</v>
      </c>
      <c r="AC451">
        <v>3</v>
      </c>
      <c r="AD451">
        <v>3</v>
      </c>
      <c r="AE451">
        <v>2</v>
      </c>
      <c r="AF451">
        <v>3</v>
      </c>
      <c r="AG451">
        <v>3</v>
      </c>
      <c r="AH451">
        <v>3</v>
      </c>
      <c r="AI451">
        <v>3</v>
      </c>
      <c r="AJ451">
        <v>3</v>
      </c>
      <c r="AK451">
        <v>3</v>
      </c>
      <c r="AL451">
        <v>3</v>
      </c>
      <c r="AM451">
        <v>3</v>
      </c>
      <c r="AN451">
        <v>3</v>
      </c>
      <c r="AO451">
        <v>3</v>
      </c>
      <c r="AP451">
        <v>3</v>
      </c>
      <c r="AQ451">
        <v>2</v>
      </c>
      <c r="AR451">
        <v>3</v>
      </c>
      <c r="AS451">
        <v>3</v>
      </c>
      <c r="AT451">
        <v>3</v>
      </c>
      <c r="AU451">
        <v>3</v>
      </c>
      <c r="AV451">
        <v>3</v>
      </c>
      <c r="AW451">
        <v>9.1</v>
      </c>
      <c r="AX451">
        <v>9.1</v>
      </c>
      <c r="AY451">
        <v>9.1</v>
      </c>
      <c r="AZ451">
        <v>59.578000000000003</v>
      </c>
      <c r="BA451">
        <v>529</v>
      </c>
      <c r="BB451" t="s">
        <v>4862</v>
      </c>
      <c r="BC451">
        <v>0</v>
      </c>
      <c r="BD451">
        <v>33.499000000000002</v>
      </c>
      <c r="BE451" t="s">
        <v>131</v>
      </c>
      <c r="BF451" t="s">
        <v>131</v>
      </c>
      <c r="BG451" t="s">
        <v>131</v>
      </c>
      <c r="BH451" t="s">
        <v>131</v>
      </c>
      <c r="BI451" t="s">
        <v>130</v>
      </c>
      <c r="BJ451" t="s">
        <v>130</v>
      </c>
      <c r="BK451" t="s">
        <v>131</v>
      </c>
      <c r="BL451" t="s">
        <v>130</v>
      </c>
      <c r="BM451" t="s">
        <v>131</v>
      </c>
      <c r="BN451" t="s">
        <v>130</v>
      </c>
      <c r="BO451" t="s">
        <v>130</v>
      </c>
      <c r="BP451" t="s">
        <v>131</v>
      </c>
      <c r="BQ451">
        <v>9.1</v>
      </c>
      <c r="BR451">
        <v>9.1</v>
      </c>
      <c r="BS451">
        <v>9.1</v>
      </c>
      <c r="BT451">
        <v>9.1</v>
      </c>
      <c r="BU451">
        <v>9.1</v>
      </c>
      <c r="BV451">
        <v>9.1</v>
      </c>
      <c r="BW451">
        <v>7</v>
      </c>
      <c r="BX451">
        <v>9.1</v>
      </c>
      <c r="BY451">
        <v>9.1</v>
      </c>
      <c r="BZ451">
        <v>9.1</v>
      </c>
      <c r="CA451">
        <v>9.1</v>
      </c>
      <c r="CB451">
        <v>9.1</v>
      </c>
      <c r="CC451">
        <v>97022000</v>
      </c>
      <c r="CD451">
        <v>4943200</v>
      </c>
      <c r="CE451">
        <v>3258600</v>
      </c>
      <c r="CF451">
        <v>3651800</v>
      </c>
      <c r="CG451">
        <v>9302300</v>
      </c>
      <c r="CH451">
        <v>15532000</v>
      </c>
      <c r="CI451">
        <v>15302000</v>
      </c>
      <c r="CJ451">
        <v>14247000</v>
      </c>
      <c r="CK451">
        <v>4452200</v>
      </c>
      <c r="CL451">
        <v>5344200</v>
      </c>
      <c r="CM451">
        <v>5612200</v>
      </c>
      <c r="CN451">
        <v>8319800</v>
      </c>
      <c r="CO451">
        <v>7056500</v>
      </c>
      <c r="CP451">
        <v>4042600</v>
      </c>
      <c r="CQ451">
        <v>205970</v>
      </c>
      <c r="CR451">
        <v>135780</v>
      </c>
      <c r="CS451">
        <v>152160</v>
      </c>
      <c r="CT451">
        <v>387600</v>
      </c>
      <c r="CU451">
        <v>647150</v>
      </c>
      <c r="CV451">
        <v>637590</v>
      </c>
      <c r="CW451">
        <v>593650</v>
      </c>
      <c r="CX451">
        <v>185510</v>
      </c>
      <c r="CY451">
        <v>222670</v>
      </c>
      <c r="CZ451">
        <v>233840</v>
      </c>
      <c r="DA451">
        <v>346660</v>
      </c>
      <c r="DB451">
        <v>294020</v>
      </c>
      <c r="DC451">
        <v>17.652069999999998</v>
      </c>
      <c r="DD451">
        <v>17.050909999999998</v>
      </c>
      <c r="DE451">
        <v>17.215229999999998</v>
      </c>
      <c r="DF451">
        <v>18.564209999999999</v>
      </c>
      <c r="DG451">
        <v>19.303740000000001</v>
      </c>
      <c r="DH451">
        <v>19.28227</v>
      </c>
      <c r="DI451">
        <v>19.17925</v>
      </c>
      <c r="DJ451">
        <v>17.501139999999999</v>
      </c>
      <c r="DK451">
        <v>17.76455</v>
      </c>
      <c r="DL451">
        <v>17.835159999999998</v>
      </c>
      <c r="DM451">
        <v>18.40316</v>
      </c>
      <c r="DN451">
        <v>18.16555</v>
      </c>
      <c r="DO451">
        <v>0.69650068217550498</v>
      </c>
      <c r="DP451">
        <v>-0.84224065144856997</v>
      </c>
      <c r="DQ451">
        <v>1.44877786670158</v>
      </c>
      <c r="DR451">
        <v>0.91544659932454298</v>
      </c>
      <c r="DS451">
        <v>2.3499370661529202</v>
      </c>
      <c r="DT451">
        <v>-1.7440013885498</v>
      </c>
      <c r="DU451">
        <v>0</v>
      </c>
      <c r="DV451">
        <v>0</v>
      </c>
      <c r="DW451">
        <v>0</v>
      </c>
      <c r="DX451">
        <v>0</v>
      </c>
      <c r="DY451">
        <v>2</v>
      </c>
      <c r="DZ451">
        <v>3</v>
      </c>
      <c r="EA451">
        <v>0</v>
      </c>
      <c r="EB451">
        <v>1</v>
      </c>
      <c r="EC451">
        <v>0</v>
      </c>
      <c r="ED451">
        <v>1</v>
      </c>
      <c r="EE451">
        <v>2</v>
      </c>
      <c r="EF451">
        <v>0</v>
      </c>
      <c r="EG451">
        <v>9</v>
      </c>
      <c r="EH451">
        <v>678</v>
      </c>
      <c r="EI451" t="s">
        <v>4863</v>
      </c>
      <c r="EJ451" t="s">
        <v>135</v>
      </c>
      <c r="EK451" t="s">
        <v>4864</v>
      </c>
      <c r="EL451" t="s">
        <v>4865</v>
      </c>
      <c r="EM451" t="s">
        <v>4866</v>
      </c>
      <c r="EN451" t="s">
        <v>4867</v>
      </c>
    </row>
    <row r="452" spans="1:148" x14ac:dyDescent="0.25">
      <c r="A452" t="s">
        <v>1598</v>
      </c>
      <c r="B452" t="s">
        <v>1598</v>
      </c>
      <c r="C452" t="s">
        <v>201</v>
      </c>
      <c r="D452" t="s">
        <v>201</v>
      </c>
      <c r="E452" t="s">
        <v>201</v>
      </c>
      <c r="F452" t="s">
        <v>1599</v>
      </c>
      <c r="G452" t="str">
        <f>MID(F452,FIND("&gt;sp|",F452)+4,6)</f>
        <v>P29401</v>
      </c>
      <c r="H452" t="s">
        <v>5124</v>
      </c>
      <c r="I452">
        <v>4</v>
      </c>
      <c r="J452">
        <v>2</v>
      </c>
      <c r="K452">
        <v>2</v>
      </c>
      <c r="L452">
        <v>2</v>
      </c>
      <c r="M452">
        <v>2</v>
      </c>
      <c r="N452">
        <v>2</v>
      </c>
      <c r="O452">
        <v>1</v>
      </c>
      <c r="P452">
        <v>0</v>
      </c>
      <c r="Q452">
        <v>0</v>
      </c>
      <c r="R452">
        <v>0</v>
      </c>
      <c r="S452">
        <v>2</v>
      </c>
      <c r="T452">
        <v>2</v>
      </c>
      <c r="U452">
        <v>2</v>
      </c>
      <c r="V452">
        <v>0</v>
      </c>
      <c r="W452">
        <v>0</v>
      </c>
      <c r="X452">
        <v>0</v>
      </c>
      <c r="Y452">
        <v>2</v>
      </c>
      <c r="Z452">
        <v>2</v>
      </c>
      <c r="AA452">
        <v>1</v>
      </c>
      <c r="AB452">
        <v>0</v>
      </c>
      <c r="AC452">
        <v>0</v>
      </c>
      <c r="AD452">
        <v>0</v>
      </c>
      <c r="AE452">
        <v>2</v>
      </c>
      <c r="AF452">
        <v>2</v>
      </c>
      <c r="AG452">
        <v>2</v>
      </c>
      <c r="AH452">
        <v>0</v>
      </c>
      <c r="AI452">
        <v>0</v>
      </c>
      <c r="AJ452">
        <v>0</v>
      </c>
      <c r="AK452">
        <v>2</v>
      </c>
      <c r="AL452">
        <v>2</v>
      </c>
      <c r="AM452">
        <v>1</v>
      </c>
      <c r="AN452">
        <v>0</v>
      </c>
      <c r="AO452">
        <v>0</v>
      </c>
      <c r="AP452">
        <v>0</v>
      </c>
      <c r="AQ452">
        <v>2</v>
      </c>
      <c r="AR452">
        <v>2</v>
      </c>
      <c r="AS452">
        <v>2</v>
      </c>
      <c r="AT452">
        <v>0</v>
      </c>
      <c r="AU452">
        <v>0</v>
      </c>
      <c r="AV452">
        <v>0</v>
      </c>
      <c r="AW452">
        <v>10.8</v>
      </c>
      <c r="AX452">
        <v>10.8</v>
      </c>
      <c r="AY452">
        <v>10.8</v>
      </c>
      <c r="AZ452">
        <v>36.448999999999998</v>
      </c>
      <c r="BA452">
        <v>334</v>
      </c>
      <c r="BB452" t="s">
        <v>1600</v>
      </c>
      <c r="BC452">
        <v>0</v>
      </c>
      <c r="BD452">
        <v>30.805</v>
      </c>
      <c r="BE452" t="s">
        <v>130</v>
      </c>
      <c r="BF452" t="s">
        <v>130</v>
      </c>
      <c r="BG452" t="s">
        <v>130</v>
      </c>
      <c r="BH452" t="s">
        <v>131</v>
      </c>
      <c r="BI452" t="s">
        <v>131</v>
      </c>
      <c r="BJ452" t="s">
        <v>131</v>
      </c>
      <c r="BK452" t="s">
        <v>130</v>
      </c>
      <c r="BL452" t="s">
        <v>130</v>
      </c>
      <c r="BM452" t="s">
        <v>130</v>
      </c>
      <c r="BN452" t="s">
        <v>131</v>
      </c>
      <c r="BO452" t="s">
        <v>131</v>
      </c>
      <c r="BP452" t="s">
        <v>131</v>
      </c>
      <c r="BQ452">
        <v>10.8</v>
      </c>
      <c r="BR452">
        <v>10.8</v>
      </c>
      <c r="BS452">
        <v>5.0999999999999996</v>
      </c>
      <c r="BT452">
        <v>0</v>
      </c>
      <c r="BU452">
        <v>0</v>
      </c>
      <c r="BV452">
        <v>0</v>
      </c>
      <c r="BW452">
        <v>10.8</v>
      </c>
      <c r="BX452">
        <v>10.8</v>
      </c>
      <c r="BY452">
        <v>10.8</v>
      </c>
      <c r="BZ452">
        <v>0</v>
      </c>
      <c r="CA452">
        <v>0</v>
      </c>
      <c r="CB452">
        <v>0</v>
      </c>
      <c r="CC452">
        <v>124120000</v>
      </c>
      <c r="CD452">
        <v>14164000</v>
      </c>
      <c r="CE452">
        <v>19903000</v>
      </c>
      <c r="CF452">
        <v>10344000</v>
      </c>
      <c r="CG452">
        <v>0</v>
      </c>
      <c r="CH452">
        <v>0</v>
      </c>
      <c r="CI452">
        <v>0</v>
      </c>
      <c r="CJ452">
        <v>35503000</v>
      </c>
      <c r="CK452">
        <v>23160000</v>
      </c>
      <c r="CL452">
        <v>21045000</v>
      </c>
      <c r="CM452">
        <v>0</v>
      </c>
      <c r="CN452">
        <v>0</v>
      </c>
      <c r="CO452">
        <v>0</v>
      </c>
      <c r="CP452">
        <v>8865600</v>
      </c>
      <c r="CQ452">
        <v>1011700</v>
      </c>
      <c r="CR452">
        <v>1421600</v>
      </c>
      <c r="CS452">
        <v>738830</v>
      </c>
      <c r="CT452">
        <v>0</v>
      </c>
      <c r="CU452">
        <v>0</v>
      </c>
      <c r="CV452">
        <v>0</v>
      </c>
      <c r="CW452">
        <v>2535900</v>
      </c>
      <c r="CX452">
        <v>1654300</v>
      </c>
      <c r="CY452">
        <v>1503200</v>
      </c>
      <c r="CZ452">
        <v>0</v>
      </c>
      <c r="DA452">
        <v>0</v>
      </c>
      <c r="DB452">
        <v>0</v>
      </c>
      <c r="DC452">
        <v>19.948350000000001</v>
      </c>
      <c r="DD452">
        <v>20.43909</v>
      </c>
      <c r="DE452">
        <v>19.494879999999998</v>
      </c>
      <c r="DF452">
        <v>9</v>
      </c>
      <c r="DG452">
        <v>9</v>
      </c>
      <c r="DH452">
        <v>9</v>
      </c>
      <c r="DI452">
        <v>21.274069999999998</v>
      </c>
      <c r="DJ452">
        <v>20.657789999999999</v>
      </c>
      <c r="DK452">
        <v>20.51961</v>
      </c>
      <c r="DL452">
        <v>9</v>
      </c>
      <c r="DM452">
        <v>9</v>
      </c>
      <c r="DN452">
        <v>9</v>
      </c>
      <c r="DO452">
        <v>1.12518513861777</v>
      </c>
      <c r="DP452">
        <v>-0.85638109842936305</v>
      </c>
      <c r="DQ452">
        <v>0</v>
      </c>
      <c r="DR452">
        <v>0</v>
      </c>
      <c r="DS452">
        <v>5.6406538651618101</v>
      </c>
      <c r="DT452">
        <v>10.960772832234699</v>
      </c>
      <c r="DU452">
        <v>2</v>
      </c>
      <c r="DV452">
        <v>2</v>
      </c>
      <c r="DW452">
        <v>1</v>
      </c>
      <c r="DX452">
        <v>0</v>
      </c>
      <c r="DY452">
        <v>0</v>
      </c>
      <c r="DZ452">
        <v>0</v>
      </c>
      <c r="EA452">
        <v>3</v>
      </c>
      <c r="EB452">
        <v>2</v>
      </c>
      <c r="EC452">
        <v>1</v>
      </c>
      <c r="ED452">
        <v>0</v>
      </c>
      <c r="EE452">
        <v>0</v>
      </c>
      <c r="EF452">
        <v>0</v>
      </c>
      <c r="EG452">
        <v>11</v>
      </c>
      <c r="EH452">
        <v>242</v>
      </c>
      <c r="EI452" t="s">
        <v>1601</v>
      </c>
      <c r="EJ452" t="s">
        <v>138</v>
      </c>
      <c r="EK452" t="s">
        <v>1602</v>
      </c>
      <c r="EL452" t="s">
        <v>1603</v>
      </c>
      <c r="EM452" t="s">
        <v>1604</v>
      </c>
      <c r="EN452" t="s">
        <v>1605</v>
      </c>
    </row>
    <row r="453" spans="1:148" x14ac:dyDescent="0.25">
      <c r="A453" t="s">
        <v>195</v>
      </c>
      <c r="B453" t="s">
        <v>195</v>
      </c>
      <c r="C453" t="s">
        <v>129</v>
      </c>
      <c r="D453" t="s">
        <v>129</v>
      </c>
      <c r="E453" t="s">
        <v>129</v>
      </c>
      <c r="F453" t="s">
        <v>196</v>
      </c>
      <c r="G453" t="str">
        <f>MID(F453,FIND("&gt;sp|",F453)+4,6)</f>
        <v>O00303</v>
      </c>
      <c r="H453" t="s">
        <v>4979</v>
      </c>
      <c r="I453">
        <v>2</v>
      </c>
      <c r="J453">
        <v>1</v>
      </c>
      <c r="K453">
        <v>1</v>
      </c>
      <c r="L453">
        <v>1</v>
      </c>
      <c r="M453">
        <v>0</v>
      </c>
      <c r="N453">
        <v>0</v>
      </c>
      <c r="O453">
        <v>1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</v>
      </c>
      <c r="W453">
        <v>1</v>
      </c>
      <c r="X453">
        <v>1</v>
      </c>
      <c r="Y453">
        <v>0</v>
      </c>
      <c r="Z453">
        <v>0</v>
      </c>
      <c r="AA453">
        <v>1</v>
      </c>
      <c r="AB453">
        <v>0</v>
      </c>
      <c r="AC453">
        <v>1</v>
      </c>
      <c r="AD453">
        <v>0</v>
      </c>
      <c r="AE453">
        <v>1</v>
      </c>
      <c r="AF453">
        <v>0</v>
      </c>
      <c r="AG453">
        <v>0</v>
      </c>
      <c r="AH453">
        <v>1</v>
      </c>
      <c r="AI453">
        <v>1</v>
      </c>
      <c r="AJ453">
        <v>1</v>
      </c>
      <c r="AK453">
        <v>0</v>
      </c>
      <c r="AL453">
        <v>0</v>
      </c>
      <c r="AM453">
        <v>1</v>
      </c>
      <c r="AN453">
        <v>0</v>
      </c>
      <c r="AO453">
        <v>1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1</v>
      </c>
      <c r="AV453">
        <v>1</v>
      </c>
      <c r="AW453">
        <v>19</v>
      </c>
      <c r="AX453">
        <v>19</v>
      </c>
      <c r="AY453">
        <v>19</v>
      </c>
      <c r="AZ453">
        <v>10.807</v>
      </c>
      <c r="BA453">
        <v>100</v>
      </c>
      <c r="BB453" t="s">
        <v>197</v>
      </c>
      <c r="BC453">
        <v>3.8462000000000001E-3</v>
      </c>
      <c r="BD453">
        <v>8.5632999999999999</v>
      </c>
      <c r="BE453" t="s">
        <v>131</v>
      </c>
      <c r="BF453" t="s">
        <v>131</v>
      </c>
      <c r="BG453" t="s">
        <v>131</v>
      </c>
      <c r="BH453" t="s">
        <v>131</v>
      </c>
      <c r="BI453" t="s">
        <v>131</v>
      </c>
      <c r="BJ453" t="s">
        <v>131</v>
      </c>
      <c r="BK453" t="s">
        <v>130</v>
      </c>
      <c r="BL453" t="s">
        <v>131</v>
      </c>
      <c r="BM453" t="s">
        <v>131</v>
      </c>
      <c r="BN453" t="s">
        <v>130</v>
      </c>
      <c r="BO453" t="s">
        <v>130</v>
      </c>
      <c r="BP453" t="s">
        <v>130</v>
      </c>
      <c r="BQ453">
        <v>0</v>
      </c>
      <c r="BR453">
        <v>0</v>
      </c>
      <c r="BS453">
        <v>19</v>
      </c>
      <c r="BT453">
        <v>0</v>
      </c>
      <c r="BU453">
        <v>19</v>
      </c>
      <c r="BV453">
        <v>0</v>
      </c>
      <c r="BW453">
        <v>19</v>
      </c>
      <c r="BX453">
        <v>0</v>
      </c>
      <c r="BY453">
        <v>0</v>
      </c>
      <c r="BZ453">
        <v>19</v>
      </c>
      <c r="CA453">
        <v>19</v>
      </c>
      <c r="CB453">
        <v>19</v>
      </c>
      <c r="CC453">
        <v>9708300</v>
      </c>
      <c r="CD453">
        <v>0</v>
      </c>
      <c r="CE453">
        <v>0</v>
      </c>
      <c r="CF453">
        <v>414060</v>
      </c>
      <c r="CG453">
        <v>0</v>
      </c>
      <c r="CH453">
        <v>809530</v>
      </c>
      <c r="CI453">
        <v>0</v>
      </c>
      <c r="CJ453">
        <v>2491400</v>
      </c>
      <c r="CK453">
        <v>0</v>
      </c>
      <c r="CL453">
        <v>0</v>
      </c>
      <c r="CM453">
        <v>681660</v>
      </c>
      <c r="CN453">
        <v>2302600</v>
      </c>
      <c r="CO453">
        <v>3009100</v>
      </c>
      <c r="CP453">
        <v>2427100</v>
      </c>
      <c r="CQ453">
        <v>0</v>
      </c>
      <c r="CR453">
        <v>0</v>
      </c>
      <c r="CS453">
        <v>103510</v>
      </c>
      <c r="CT453">
        <v>0</v>
      </c>
      <c r="CU453">
        <v>202380</v>
      </c>
      <c r="CV453">
        <v>0</v>
      </c>
      <c r="CW453">
        <v>622850</v>
      </c>
      <c r="CX453">
        <v>0</v>
      </c>
      <c r="CY453">
        <v>0</v>
      </c>
      <c r="CZ453">
        <v>170410</v>
      </c>
      <c r="DA453">
        <v>575650</v>
      </c>
      <c r="DB453">
        <v>752270</v>
      </c>
      <c r="DC453">
        <v>9</v>
      </c>
      <c r="DD453">
        <v>9</v>
      </c>
      <c r="DE453">
        <v>16.659410000000001</v>
      </c>
      <c r="DF453">
        <v>9</v>
      </c>
      <c r="DG453">
        <v>17.626709999999999</v>
      </c>
      <c r="DH453">
        <v>9</v>
      </c>
      <c r="DI453">
        <v>19.248529999999999</v>
      </c>
      <c r="DJ453">
        <v>9</v>
      </c>
      <c r="DK453">
        <v>9</v>
      </c>
      <c r="DL453">
        <v>17.37865</v>
      </c>
      <c r="DM453">
        <v>19.134830000000001</v>
      </c>
      <c r="DN453">
        <v>19.520890000000001</v>
      </c>
      <c r="DO453">
        <v>7.0831666083021994E-2</v>
      </c>
      <c r="DP453">
        <v>-0.86303838094075602</v>
      </c>
      <c r="DQ453">
        <v>1.08402126284957</v>
      </c>
      <c r="DR453">
        <v>-6.80255572001139</v>
      </c>
      <c r="DS453">
        <v>2.8164949288488401E-2</v>
      </c>
      <c r="DT453">
        <v>-0.32243220011393198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1</v>
      </c>
      <c r="EB453">
        <v>0</v>
      </c>
      <c r="EC453">
        <v>0</v>
      </c>
      <c r="ED453">
        <v>2</v>
      </c>
      <c r="EE453">
        <v>1</v>
      </c>
      <c r="EF453">
        <v>1</v>
      </c>
      <c r="EG453">
        <v>5</v>
      </c>
      <c r="EH453">
        <v>64</v>
      </c>
      <c r="EI453">
        <v>1558</v>
      </c>
      <c r="EJ453" t="b">
        <v>1</v>
      </c>
      <c r="EK453">
        <v>1624</v>
      </c>
      <c r="EL453" t="s">
        <v>198</v>
      </c>
      <c r="EM453" t="s">
        <v>199</v>
      </c>
      <c r="EN453">
        <v>8200</v>
      </c>
    </row>
    <row r="454" spans="1:148" x14ac:dyDescent="0.25">
      <c r="A454" t="s">
        <v>2125</v>
      </c>
      <c r="B454" t="s">
        <v>2126</v>
      </c>
      <c r="C454" t="s">
        <v>2127</v>
      </c>
      <c r="D454" t="s">
        <v>2127</v>
      </c>
      <c r="E454" t="s">
        <v>2127</v>
      </c>
      <c r="F454" t="s">
        <v>2128</v>
      </c>
      <c r="G454" t="str">
        <f>MID(F454,FIND("&gt;sp|",F454)+4,6)</f>
        <v>P49368</v>
      </c>
      <c r="H454" t="s">
        <v>5184</v>
      </c>
      <c r="I454">
        <v>9</v>
      </c>
      <c r="J454">
        <v>5</v>
      </c>
      <c r="K454">
        <v>5</v>
      </c>
      <c r="L454">
        <v>5</v>
      </c>
      <c r="M454">
        <v>3</v>
      </c>
      <c r="N454">
        <v>4</v>
      </c>
      <c r="O454">
        <v>4</v>
      </c>
      <c r="P454">
        <v>2</v>
      </c>
      <c r="Q454">
        <v>2</v>
      </c>
      <c r="R454">
        <v>2</v>
      </c>
      <c r="S454">
        <v>5</v>
      </c>
      <c r="T454">
        <v>3</v>
      </c>
      <c r="U454">
        <v>3</v>
      </c>
      <c r="V454">
        <v>4</v>
      </c>
      <c r="W454">
        <v>1</v>
      </c>
      <c r="X454">
        <v>4</v>
      </c>
      <c r="Y454">
        <v>3</v>
      </c>
      <c r="Z454">
        <v>4</v>
      </c>
      <c r="AA454">
        <v>4</v>
      </c>
      <c r="AB454">
        <v>2</v>
      </c>
      <c r="AC454">
        <v>2</v>
      </c>
      <c r="AD454">
        <v>2</v>
      </c>
      <c r="AE454">
        <v>5</v>
      </c>
      <c r="AF454">
        <v>3</v>
      </c>
      <c r="AG454">
        <v>3</v>
      </c>
      <c r="AH454">
        <v>4</v>
      </c>
      <c r="AI454">
        <v>1</v>
      </c>
      <c r="AJ454">
        <v>4</v>
      </c>
      <c r="AK454">
        <v>3</v>
      </c>
      <c r="AL454">
        <v>4</v>
      </c>
      <c r="AM454">
        <v>4</v>
      </c>
      <c r="AN454">
        <v>2</v>
      </c>
      <c r="AO454">
        <v>2</v>
      </c>
      <c r="AP454">
        <v>2</v>
      </c>
      <c r="AQ454">
        <v>5</v>
      </c>
      <c r="AR454">
        <v>3</v>
      </c>
      <c r="AS454">
        <v>3</v>
      </c>
      <c r="AT454">
        <v>4</v>
      </c>
      <c r="AU454">
        <v>1</v>
      </c>
      <c r="AV454">
        <v>4</v>
      </c>
      <c r="AW454">
        <v>18.600000000000001</v>
      </c>
      <c r="AX454">
        <v>18.600000000000001</v>
      </c>
      <c r="AY454">
        <v>18.600000000000001</v>
      </c>
      <c r="AZ454">
        <v>55.673999999999999</v>
      </c>
      <c r="BA454">
        <v>500</v>
      </c>
      <c r="BB454" t="s">
        <v>2129</v>
      </c>
      <c r="BC454">
        <v>0</v>
      </c>
      <c r="BD454">
        <v>47.779000000000003</v>
      </c>
      <c r="BE454" t="s">
        <v>131</v>
      </c>
      <c r="BF454" t="s">
        <v>131</v>
      </c>
      <c r="BG454" t="s">
        <v>131</v>
      </c>
      <c r="BH454" t="s">
        <v>131</v>
      </c>
      <c r="BI454" t="s">
        <v>131</v>
      </c>
      <c r="BJ454" t="s">
        <v>131</v>
      </c>
      <c r="BK454" t="s">
        <v>130</v>
      </c>
      <c r="BL454" t="s">
        <v>130</v>
      </c>
      <c r="BM454" t="s">
        <v>130</v>
      </c>
      <c r="BN454" t="s">
        <v>131</v>
      </c>
      <c r="BO454" t="s">
        <v>131</v>
      </c>
      <c r="BP454" t="s">
        <v>131</v>
      </c>
      <c r="BQ454">
        <v>9</v>
      </c>
      <c r="BR454">
        <v>13</v>
      </c>
      <c r="BS454">
        <v>14.6</v>
      </c>
      <c r="BT454">
        <v>4.2</v>
      </c>
      <c r="BU454">
        <v>6.8</v>
      </c>
      <c r="BV454">
        <v>4.2</v>
      </c>
      <c r="BW454">
        <v>18.600000000000001</v>
      </c>
      <c r="BX454">
        <v>9</v>
      </c>
      <c r="BY454">
        <v>11</v>
      </c>
      <c r="BZ454">
        <v>13</v>
      </c>
      <c r="CA454">
        <v>4.8</v>
      </c>
      <c r="CB454">
        <v>16.399999999999999</v>
      </c>
      <c r="CC454">
        <v>174360000</v>
      </c>
      <c r="CD454">
        <v>9505900</v>
      </c>
      <c r="CE454">
        <v>26694000</v>
      </c>
      <c r="CF454">
        <v>10744000</v>
      </c>
      <c r="CG454">
        <v>3486300</v>
      </c>
      <c r="CH454">
        <v>2994500</v>
      </c>
      <c r="CI454">
        <v>3420300</v>
      </c>
      <c r="CJ454">
        <v>49950000</v>
      </c>
      <c r="CK454">
        <v>14378000</v>
      </c>
      <c r="CL454">
        <v>24795000</v>
      </c>
      <c r="CM454">
        <v>17736000</v>
      </c>
      <c r="CN454">
        <v>1200300</v>
      </c>
      <c r="CO454">
        <v>9456400</v>
      </c>
      <c r="CP454">
        <v>6227100</v>
      </c>
      <c r="CQ454">
        <v>339500</v>
      </c>
      <c r="CR454">
        <v>953350</v>
      </c>
      <c r="CS454">
        <v>383710</v>
      </c>
      <c r="CT454">
        <v>124510</v>
      </c>
      <c r="CU454">
        <v>106950</v>
      </c>
      <c r="CV454">
        <v>122150</v>
      </c>
      <c r="CW454">
        <v>1783900</v>
      </c>
      <c r="CX454">
        <v>513490</v>
      </c>
      <c r="CY454">
        <v>885520</v>
      </c>
      <c r="CZ454">
        <v>633440</v>
      </c>
      <c r="DA454">
        <v>42869</v>
      </c>
      <c r="DB454">
        <v>337730</v>
      </c>
      <c r="DC454">
        <v>18.373049999999999</v>
      </c>
      <c r="DD454">
        <v>19.862649999999999</v>
      </c>
      <c r="DE454">
        <v>18.549659999999999</v>
      </c>
      <c r="DF454">
        <v>16.925899999999999</v>
      </c>
      <c r="DG454">
        <v>16.706579999999999</v>
      </c>
      <c r="DH454">
        <v>16.898289999999999</v>
      </c>
      <c r="DI454">
        <v>20.7666</v>
      </c>
      <c r="DJ454">
        <v>18.96998</v>
      </c>
      <c r="DK454">
        <v>19.756160000000001</v>
      </c>
      <c r="DL454">
        <v>19.272849999999998</v>
      </c>
      <c r="DM454">
        <v>15.387650000000001</v>
      </c>
      <c r="DN454">
        <v>18.36551</v>
      </c>
      <c r="DO454">
        <v>0.57300131472347304</v>
      </c>
      <c r="DP454">
        <v>-0.90246327718098796</v>
      </c>
      <c r="DQ454">
        <v>0.28545781585438001</v>
      </c>
      <c r="DR454">
        <v>-0.83174419403076205</v>
      </c>
      <c r="DS454">
        <v>1.9287750674867401</v>
      </c>
      <c r="DT454">
        <v>2.0848604838053402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4</v>
      </c>
      <c r="EB454">
        <v>1</v>
      </c>
      <c r="EC454">
        <v>1</v>
      </c>
      <c r="ED454">
        <v>0</v>
      </c>
      <c r="EE454">
        <v>0</v>
      </c>
      <c r="EF454">
        <v>0</v>
      </c>
      <c r="EG454">
        <v>6</v>
      </c>
      <c r="EH454">
        <v>308</v>
      </c>
      <c r="EI454" t="s">
        <v>2130</v>
      </c>
      <c r="EJ454" t="s">
        <v>147</v>
      </c>
      <c r="EK454" t="s">
        <v>2131</v>
      </c>
      <c r="EL454" t="s">
        <v>2132</v>
      </c>
      <c r="EM454" t="s">
        <v>2133</v>
      </c>
      <c r="EN454" t="s">
        <v>2134</v>
      </c>
    </row>
    <row r="455" spans="1:148" x14ac:dyDescent="0.25">
      <c r="A455" t="s">
        <v>1445</v>
      </c>
      <c r="B455" t="s">
        <v>1446</v>
      </c>
      <c r="C455" t="s">
        <v>1447</v>
      </c>
      <c r="D455" t="s">
        <v>1447</v>
      </c>
      <c r="E455" t="s">
        <v>1447</v>
      </c>
      <c r="F455" t="s">
        <v>1448</v>
      </c>
      <c r="G455" t="str">
        <f>MID(F455,FIND("&gt;sp|",F455)+4,6)</f>
        <v>P23528</v>
      </c>
      <c r="H455" t="s">
        <v>5107</v>
      </c>
      <c r="I455">
        <v>9</v>
      </c>
      <c r="J455">
        <v>9</v>
      </c>
      <c r="K455">
        <v>9</v>
      </c>
      <c r="L455">
        <v>9</v>
      </c>
      <c r="M455">
        <v>6</v>
      </c>
      <c r="N455">
        <v>7</v>
      </c>
      <c r="O455">
        <v>6</v>
      </c>
      <c r="P455">
        <v>6</v>
      </c>
      <c r="Q455">
        <v>4</v>
      </c>
      <c r="R455">
        <v>6</v>
      </c>
      <c r="S455">
        <v>7</v>
      </c>
      <c r="T455">
        <v>8</v>
      </c>
      <c r="U455">
        <v>7</v>
      </c>
      <c r="V455">
        <v>5</v>
      </c>
      <c r="W455">
        <v>4</v>
      </c>
      <c r="X455">
        <v>6</v>
      </c>
      <c r="Y455">
        <v>6</v>
      </c>
      <c r="Z455">
        <v>7</v>
      </c>
      <c r="AA455">
        <v>6</v>
      </c>
      <c r="AB455">
        <v>6</v>
      </c>
      <c r="AC455">
        <v>4</v>
      </c>
      <c r="AD455">
        <v>6</v>
      </c>
      <c r="AE455">
        <v>7</v>
      </c>
      <c r="AF455">
        <v>8</v>
      </c>
      <c r="AG455">
        <v>7</v>
      </c>
      <c r="AH455">
        <v>5</v>
      </c>
      <c r="AI455">
        <v>4</v>
      </c>
      <c r="AJ455">
        <v>6</v>
      </c>
      <c r="AK455">
        <v>6</v>
      </c>
      <c r="AL455">
        <v>7</v>
      </c>
      <c r="AM455">
        <v>6</v>
      </c>
      <c r="AN455">
        <v>6</v>
      </c>
      <c r="AO455">
        <v>4</v>
      </c>
      <c r="AP455">
        <v>6</v>
      </c>
      <c r="AQ455">
        <v>7</v>
      </c>
      <c r="AR455">
        <v>8</v>
      </c>
      <c r="AS455">
        <v>7</v>
      </c>
      <c r="AT455">
        <v>5</v>
      </c>
      <c r="AU455">
        <v>4</v>
      </c>
      <c r="AV455">
        <v>6</v>
      </c>
      <c r="AW455">
        <v>66.7</v>
      </c>
      <c r="AX455">
        <v>66.7</v>
      </c>
      <c r="AY455">
        <v>66.7</v>
      </c>
      <c r="AZ455">
        <v>17.777000000000001</v>
      </c>
      <c r="BA455">
        <v>159</v>
      </c>
      <c r="BB455" t="s">
        <v>1449</v>
      </c>
      <c r="BC455">
        <v>0</v>
      </c>
      <c r="BD455">
        <v>64.397999999999996</v>
      </c>
      <c r="BE455" t="s">
        <v>130</v>
      </c>
      <c r="BF455" t="s">
        <v>130</v>
      </c>
      <c r="BG455" t="s">
        <v>130</v>
      </c>
      <c r="BH455" t="s">
        <v>131</v>
      </c>
      <c r="BI455" t="s">
        <v>130</v>
      </c>
      <c r="BJ455" t="s">
        <v>130</v>
      </c>
      <c r="BK455" t="s">
        <v>130</v>
      </c>
      <c r="BL455" t="s">
        <v>130</v>
      </c>
      <c r="BM455" t="s">
        <v>130</v>
      </c>
      <c r="BN455" t="s">
        <v>130</v>
      </c>
      <c r="BO455" t="s">
        <v>130</v>
      </c>
      <c r="BP455" t="s">
        <v>131</v>
      </c>
      <c r="BQ455">
        <v>32.700000000000003</v>
      </c>
      <c r="BR455">
        <v>56</v>
      </c>
      <c r="BS455">
        <v>48.4</v>
      </c>
      <c r="BT455">
        <v>42.1</v>
      </c>
      <c r="BU455">
        <v>18.2</v>
      </c>
      <c r="BV455">
        <v>36.5</v>
      </c>
      <c r="BW455">
        <v>59.1</v>
      </c>
      <c r="BX455">
        <v>62.9</v>
      </c>
      <c r="BY455">
        <v>59.7</v>
      </c>
      <c r="BZ455">
        <v>32.700000000000003</v>
      </c>
      <c r="CA455">
        <v>25.8</v>
      </c>
      <c r="CB455">
        <v>42.1</v>
      </c>
      <c r="CC455">
        <v>1615600000</v>
      </c>
      <c r="CD455">
        <v>125190000</v>
      </c>
      <c r="CE455">
        <v>196820000</v>
      </c>
      <c r="CF455">
        <v>141540000</v>
      </c>
      <c r="CG455">
        <v>24294000</v>
      </c>
      <c r="CH455">
        <v>39501000</v>
      </c>
      <c r="CI455">
        <v>45497000</v>
      </c>
      <c r="CJ455">
        <v>377270000</v>
      </c>
      <c r="CK455">
        <v>234240000</v>
      </c>
      <c r="CL455">
        <v>257780000</v>
      </c>
      <c r="CM455">
        <v>55187000</v>
      </c>
      <c r="CN455">
        <v>40490000</v>
      </c>
      <c r="CO455">
        <v>77809000</v>
      </c>
      <c r="CP455">
        <v>161560000</v>
      </c>
      <c r="CQ455">
        <v>12519000</v>
      </c>
      <c r="CR455">
        <v>19682000</v>
      </c>
      <c r="CS455">
        <v>14154000</v>
      </c>
      <c r="CT455">
        <v>2429400</v>
      </c>
      <c r="CU455">
        <v>3950100</v>
      </c>
      <c r="CV455">
        <v>4549700</v>
      </c>
      <c r="CW455">
        <v>37727000</v>
      </c>
      <c r="CX455">
        <v>23424000</v>
      </c>
      <c r="CY455">
        <v>25778000</v>
      </c>
      <c r="CZ455">
        <v>5518700</v>
      </c>
      <c r="DA455">
        <v>4049000</v>
      </c>
      <c r="DB455">
        <v>7780900</v>
      </c>
      <c r="DC455">
        <v>23.57762</v>
      </c>
      <c r="DD455">
        <v>24.230370000000001</v>
      </c>
      <c r="DE455">
        <v>23.754709999999999</v>
      </c>
      <c r="DF455">
        <v>21.21217</v>
      </c>
      <c r="DG455">
        <v>21.913460000000001</v>
      </c>
      <c r="DH455">
        <v>22.117339999999999</v>
      </c>
      <c r="DI455">
        <v>25.169090000000001</v>
      </c>
      <c r="DJ455">
        <v>24.481480000000001</v>
      </c>
      <c r="DK455">
        <v>24.61964</v>
      </c>
      <c r="DL455">
        <v>22.395900000000001</v>
      </c>
      <c r="DM455">
        <v>21.94913</v>
      </c>
      <c r="DN455">
        <v>22.89151</v>
      </c>
      <c r="DO455">
        <v>1.4620361325770701</v>
      </c>
      <c r="DP455">
        <v>-0.90250587463378895</v>
      </c>
      <c r="DQ455">
        <v>0.79452124379811195</v>
      </c>
      <c r="DR455">
        <v>-0.66452407836914096</v>
      </c>
      <c r="DS455">
        <v>2.4793964165914701</v>
      </c>
      <c r="DT455">
        <v>2.1065769195556601</v>
      </c>
      <c r="DU455">
        <v>3</v>
      </c>
      <c r="DV455">
        <v>2</v>
      </c>
      <c r="DW455">
        <v>1</v>
      </c>
      <c r="DX455">
        <v>0</v>
      </c>
      <c r="DY455">
        <v>1</v>
      </c>
      <c r="DZ455">
        <v>1</v>
      </c>
      <c r="EA455">
        <v>4</v>
      </c>
      <c r="EB455">
        <v>5</v>
      </c>
      <c r="EC455">
        <v>6</v>
      </c>
      <c r="ED455">
        <v>1</v>
      </c>
      <c r="EE455">
        <v>1</v>
      </c>
      <c r="EF455">
        <v>0</v>
      </c>
      <c r="EG455">
        <v>25</v>
      </c>
      <c r="EH455">
        <v>223</v>
      </c>
      <c r="EI455" t="s">
        <v>1450</v>
      </c>
      <c r="EJ455" t="s">
        <v>149</v>
      </c>
      <c r="EK455" t="s">
        <v>1451</v>
      </c>
      <c r="EL455" t="s">
        <v>1452</v>
      </c>
      <c r="EM455" t="s">
        <v>1453</v>
      </c>
      <c r="EN455" t="s">
        <v>1454</v>
      </c>
    </row>
    <row r="456" spans="1:148" x14ac:dyDescent="0.25">
      <c r="A456" t="s">
        <v>823</v>
      </c>
      <c r="B456" t="s">
        <v>824</v>
      </c>
      <c r="C456" t="s">
        <v>825</v>
      </c>
      <c r="D456" t="s">
        <v>826</v>
      </c>
      <c r="E456" t="s">
        <v>826</v>
      </c>
      <c r="F456" t="s">
        <v>827</v>
      </c>
      <c r="G456" t="str">
        <f>MID(F456,FIND("&gt;sp|",F456)+4,6)</f>
        <v>P07900</v>
      </c>
      <c r="H456" t="s">
        <v>5048</v>
      </c>
      <c r="I456">
        <v>5</v>
      </c>
      <c r="J456">
        <v>8</v>
      </c>
      <c r="K456">
        <v>1</v>
      </c>
      <c r="L456">
        <v>1</v>
      </c>
      <c r="M456">
        <v>8</v>
      </c>
      <c r="N456">
        <v>7</v>
      </c>
      <c r="O456">
        <v>6</v>
      </c>
      <c r="P456">
        <v>8</v>
      </c>
      <c r="Q456">
        <v>6</v>
      </c>
      <c r="R456">
        <v>8</v>
      </c>
      <c r="S456">
        <v>8</v>
      </c>
      <c r="T456">
        <v>7</v>
      </c>
      <c r="U456">
        <v>8</v>
      </c>
      <c r="V456">
        <v>8</v>
      </c>
      <c r="W456">
        <v>5</v>
      </c>
      <c r="X456">
        <v>7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1</v>
      </c>
      <c r="AH456">
        <v>1</v>
      </c>
      <c r="AI456">
        <v>1</v>
      </c>
      <c r="AJ456">
        <v>1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1</v>
      </c>
      <c r="AW456">
        <v>11.5</v>
      </c>
      <c r="AX456">
        <v>1.4</v>
      </c>
      <c r="AY456">
        <v>1.4</v>
      </c>
      <c r="AZ456">
        <v>84.659000000000006</v>
      </c>
      <c r="BA456">
        <v>732</v>
      </c>
      <c r="BB456" t="s">
        <v>828</v>
      </c>
      <c r="BC456">
        <v>3.3727000000000002E-3</v>
      </c>
      <c r="BD456">
        <v>6.6944999999999997</v>
      </c>
      <c r="BE456" t="s">
        <v>131</v>
      </c>
      <c r="BF456" t="s">
        <v>130</v>
      </c>
      <c r="BG456" t="s">
        <v>131</v>
      </c>
      <c r="BH456" t="s">
        <v>131</v>
      </c>
      <c r="BI456" t="s">
        <v>131</v>
      </c>
      <c r="BJ456" t="s">
        <v>131</v>
      </c>
      <c r="BK456" t="s">
        <v>130</v>
      </c>
      <c r="BL456" t="s">
        <v>130</v>
      </c>
      <c r="BM456" t="s">
        <v>130</v>
      </c>
      <c r="BN456" t="s">
        <v>131</v>
      </c>
      <c r="BO456" t="s">
        <v>131</v>
      </c>
      <c r="BP456" t="s">
        <v>131</v>
      </c>
      <c r="BQ456">
        <v>11.5</v>
      </c>
      <c r="BR456">
        <v>10.5</v>
      </c>
      <c r="BS456">
        <v>8.6</v>
      </c>
      <c r="BT456">
        <v>11.5</v>
      </c>
      <c r="BU456">
        <v>8.6</v>
      </c>
      <c r="BV456">
        <v>11.5</v>
      </c>
      <c r="BW456">
        <v>11.5</v>
      </c>
      <c r="BX456">
        <v>10.5</v>
      </c>
      <c r="BY456">
        <v>11.5</v>
      </c>
      <c r="BZ456">
        <v>11.5</v>
      </c>
      <c r="CA456">
        <v>6.8</v>
      </c>
      <c r="CB456">
        <v>10.5</v>
      </c>
      <c r="CC456">
        <v>69655000</v>
      </c>
      <c r="CD456">
        <v>5580000</v>
      </c>
      <c r="CE456">
        <v>10413000</v>
      </c>
      <c r="CF456">
        <v>4147500</v>
      </c>
      <c r="CG456">
        <v>893980</v>
      </c>
      <c r="CH456">
        <v>2052700</v>
      </c>
      <c r="CI456">
        <v>688230</v>
      </c>
      <c r="CJ456">
        <v>17253000</v>
      </c>
      <c r="CK456">
        <v>8374500</v>
      </c>
      <c r="CL456">
        <v>11392000</v>
      </c>
      <c r="CM456">
        <v>1610600</v>
      </c>
      <c r="CN456">
        <v>1369100</v>
      </c>
      <c r="CO456">
        <v>5881200</v>
      </c>
      <c r="CP456">
        <v>2110800</v>
      </c>
      <c r="CQ456">
        <v>169090</v>
      </c>
      <c r="CR456">
        <v>315530</v>
      </c>
      <c r="CS456">
        <v>125680</v>
      </c>
      <c r="CT456">
        <v>27090</v>
      </c>
      <c r="CU456">
        <v>62204</v>
      </c>
      <c r="CV456">
        <v>20855</v>
      </c>
      <c r="CW456">
        <v>522820</v>
      </c>
      <c r="CX456">
        <v>253770</v>
      </c>
      <c r="CY456">
        <v>345210</v>
      </c>
      <c r="CZ456">
        <v>48805</v>
      </c>
      <c r="DA456">
        <v>41488</v>
      </c>
      <c r="DB456">
        <v>178220</v>
      </c>
      <c r="DC456">
        <v>17.367429999999999</v>
      </c>
      <c r="DD456">
        <v>18.267420000000001</v>
      </c>
      <c r="DE456">
        <v>16.939399999999999</v>
      </c>
      <c r="DF456">
        <v>14.72547</v>
      </c>
      <c r="DG456">
        <v>15.924720000000001</v>
      </c>
      <c r="DH456">
        <v>14.34811</v>
      </c>
      <c r="DI456">
        <v>18.995950000000001</v>
      </c>
      <c r="DJ456">
        <v>17.95316</v>
      </c>
      <c r="DK456">
        <v>18.397110000000001</v>
      </c>
      <c r="DL456">
        <v>15.57474</v>
      </c>
      <c r="DM456">
        <v>15.34041</v>
      </c>
      <c r="DN456">
        <v>17.443300000000001</v>
      </c>
      <c r="DO456">
        <v>0.86964776718361303</v>
      </c>
      <c r="DP456">
        <v>-0.92399470011393003</v>
      </c>
      <c r="DQ456">
        <v>0.61508681824592804</v>
      </c>
      <c r="DR456">
        <v>-1.1200501124064099</v>
      </c>
      <c r="DS456">
        <v>1.828774251824</v>
      </c>
      <c r="DT456">
        <v>2.52531592051188</v>
      </c>
      <c r="DU456">
        <v>0</v>
      </c>
      <c r="DV456">
        <v>1</v>
      </c>
      <c r="DW456">
        <v>0</v>
      </c>
      <c r="DX456">
        <v>0</v>
      </c>
      <c r="DY456">
        <v>0</v>
      </c>
      <c r="DZ456">
        <v>0</v>
      </c>
      <c r="EA456">
        <v>2</v>
      </c>
      <c r="EB456">
        <v>1</v>
      </c>
      <c r="EC456">
        <v>2</v>
      </c>
      <c r="ED456">
        <v>0</v>
      </c>
      <c r="EE456">
        <v>0</v>
      </c>
      <c r="EF456">
        <v>0</v>
      </c>
      <c r="EG456">
        <v>6</v>
      </c>
      <c r="EH456">
        <v>151</v>
      </c>
      <c r="EI456" t="s">
        <v>829</v>
      </c>
      <c r="EJ456" t="s">
        <v>830</v>
      </c>
      <c r="EK456" t="s">
        <v>831</v>
      </c>
      <c r="EL456" t="s">
        <v>832</v>
      </c>
      <c r="EM456" t="s">
        <v>833</v>
      </c>
      <c r="EN456" t="s">
        <v>834</v>
      </c>
      <c r="EP456">
        <v>49</v>
      </c>
      <c r="ER456">
        <v>402</v>
      </c>
    </row>
    <row r="457" spans="1:148" x14ac:dyDescent="0.25">
      <c r="A457" t="s">
        <v>3312</v>
      </c>
      <c r="B457" t="s">
        <v>3313</v>
      </c>
      <c r="C457" t="s">
        <v>3314</v>
      </c>
      <c r="D457" t="s">
        <v>3314</v>
      </c>
      <c r="E457" t="s">
        <v>3314</v>
      </c>
      <c r="F457" t="s">
        <v>3315</v>
      </c>
      <c r="G457" t="str">
        <f>MID(F457,FIND("&gt;tr|",F457)+4,6)</f>
        <v>K7EJM5</v>
      </c>
      <c r="H457" t="s">
        <v>5561</v>
      </c>
      <c r="I457">
        <v>15</v>
      </c>
      <c r="J457">
        <v>3</v>
      </c>
      <c r="K457">
        <v>3</v>
      </c>
      <c r="L457">
        <v>3</v>
      </c>
      <c r="M457">
        <v>2</v>
      </c>
      <c r="N457">
        <v>3</v>
      </c>
      <c r="O457">
        <v>2</v>
      </c>
      <c r="P457">
        <v>1</v>
      </c>
      <c r="Q457">
        <v>1</v>
      </c>
      <c r="R457">
        <v>1</v>
      </c>
      <c r="S457">
        <v>3</v>
      </c>
      <c r="T457">
        <v>2</v>
      </c>
      <c r="U457">
        <v>2</v>
      </c>
      <c r="V457">
        <v>1</v>
      </c>
      <c r="W457">
        <v>3</v>
      </c>
      <c r="X457">
        <v>3</v>
      </c>
      <c r="Y457">
        <v>2</v>
      </c>
      <c r="Z457">
        <v>3</v>
      </c>
      <c r="AA457">
        <v>2</v>
      </c>
      <c r="AB457">
        <v>1</v>
      </c>
      <c r="AC457">
        <v>1</v>
      </c>
      <c r="AD457">
        <v>1</v>
      </c>
      <c r="AE457">
        <v>3</v>
      </c>
      <c r="AF457">
        <v>2</v>
      </c>
      <c r="AG457">
        <v>2</v>
      </c>
      <c r="AH457">
        <v>1</v>
      </c>
      <c r="AI457">
        <v>3</v>
      </c>
      <c r="AJ457">
        <v>3</v>
      </c>
      <c r="AK457">
        <v>2</v>
      </c>
      <c r="AL457">
        <v>3</v>
      </c>
      <c r="AM457">
        <v>2</v>
      </c>
      <c r="AN457">
        <v>1</v>
      </c>
      <c r="AO457">
        <v>1</v>
      </c>
      <c r="AP457">
        <v>1</v>
      </c>
      <c r="AQ457">
        <v>3</v>
      </c>
      <c r="AR457">
        <v>2</v>
      </c>
      <c r="AS457">
        <v>2</v>
      </c>
      <c r="AT457">
        <v>1</v>
      </c>
      <c r="AU457">
        <v>3</v>
      </c>
      <c r="AV457">
        <v>3</v>
      </c>
      <c r="AW457">
        <v>20.399999999999999</v>
      </c>
      <c r="AX457">
        <v>20.399999999999999</v>
      </c>
      <c r="AY457">
        <v>20.399999999999999</v>
      </c>
      <c r="AZ457">
        <v>22.844000000000001</v>
      </c>
      <c r="BA457">
        <v>201</v>
      </c>
      <c r="BB457" t="s">
        <v>3316</v>
      </c>
      <c r="BC457">
        <v>0</v>
      </c>
      <c r="BD457">
        <v>16.521000000000001</v>
      </c>
      <c r="BE457" t="s">
        <v>131</v>
      </c>
      <c r="BF457" t="s">
        <v>130</v>
      </c>
      <c r="BG457" t="s">
        <v>131</v>
      </c>
      <c r="BH457" t="s">
        <v>131</v>
      </c>
      <c r="BI457" t="s">
        <v>131</v>
      </c>
      <c r="BJ457" t="s">
        <v>131</v>
      </c>
      <c r="BK457" t="s">
        <v>130</v>
      </c>
      <c r="BL457" t="s">
        <v>131</v>
      </c>
      <c r="BM457" t="s">
        <v>131</v>
      </c>
      <c r="BN457" t="s">
        <v>131</v>
      </c>
      <c r="BO457" t="s">
        <v>131</v>
      </c>
      <c r="BP457" t="s">
        <v>131</v>
      </c>
      <c r="BQ457">
        <v>14.9</v>
      </c>
      <c r="BR457">
        <v>20.399999999999999</v>
      </c>
      <c r="BS457">
        <v>9.5</v>
      </c>
      <c r="BT457">
        <v>4</v>
      </c>
      <c r="BU457">
        <v>4</v>
      </c>
      <c r="BV457">
        <v>4</v>
      </c>
      <c r="BW457">
        <v>20.399999999999999</v>
      </c>
      <c r="BX457">
        <v>9.5</v>
      </c>
      <c r="BY457">
        <v>9.5</v>
      </c>
      <c r="BZ457">
        <v>4</v>
      </c>
      <c r="CA457">
        <v>20.399999999999999</v>
      </c>
      <c r="CB457">
        <v>20.399999999999999</v>
      </c>
      <c r="CC457">
        <v>64707000</v>
      </c>
      <c r="CD457">
        <v>3782000</v>
      </c>
      <c r="CE457">
        <v>6742600</v>
      </c>
      <c r="CF457">
        <v>3850700</v>
      </c>
      <c r="CG457">
        <v>1329000</v>
      </c>
      <c r="CH457">
        <v>2466100</v>
      </c>
      <c r="CI457">
        <v>2266000</v>
      </c>
      <c r="CJ457">
        <v>14968000</v>
      </c>
      <c r="CK457">
        <v>5845100</v>
      </c>
      <c r="CL457">
        <v>7676300</v>
      </c>
      <c r="CM457">
        <v>2199400</v>
      </c>
      <c r="CN457">
        <v>5568200</v>
      </c>
      <c r="CO457">
        <v>8014300</v>
      </c>
      <c r="CP457">
        <v>8088400</v>
      </c>
      <c r="CQ457">
        <v>472750</v>
      </c>
      <c r="CR457">
        <v>842820</v>
      </c>
      <c r="CS457">
        <v>481330</v>
      </c>
      <c r="CT457">
        <v>166120</v>
      </c>
      <c r="CU457">
        <v>308260</v>
      </c>
      <c r="CV457">
        <v>283240</v>
      </c>
      <c r="CW457">
        <v>1871000</v>
      </c>
      <c r="CX457">
        <v>730630</v>
      </c>
      <c r="CY457">
        <v>959540</v>
      </c>
      <c r="CZ457">
        <v>274920</v>
      </c>
      <c r="DA457">
        <v>696030</v>
      </c>
      <c r="DB457">
        <v>1001800</v>
      </c>
      <c r="DC457">
        <v>18.850719999999999</v>
      </c>
      <c r="DD457">
        <v>19.68487</v>
      </c>
      <c r="DE457">
        <v>18.876670000000001</v>
      </c>
      <c r="DF457">
        <v>17.34187</v>
      </c>
      <c r="DG457">
        <v>18.233789999999999</v>
      </c>
      <c r="DH457">
        <v>18.11167</v>
      </c>
      <c r="DI457">
        <v>20.835380000000001</v>
      </c>
      <c r="DJ457">
        <v>19.47878</v>
      </c>
      <c r="DK457">
        <v>19.871980000000001</v>
      </c>
      <c r="DL457">
        <v>18.068650000000002</v>
      </c>
      <c r="DM457">
        <v>19.40879</v>
      </c>
      <c r="DN457">
        <v>19.934159999999999</v>
      </c>
      <c r="DO457">
        <v>0.88415674007218104</v>
      </c>
      <c r="DP457">
        <v>-0.92463048299153505</v>
      </c>
      <c r="DQ457">
        <v>0.93368010455536399</v>
      </c>
      <c r="DR457">
        <v>-1.2414290110270201</v>
      </c>
      <c r="DS457">
        <v>1.4724534450279301</v>
      </c>
      <c r="DT457">
        <v>1.24164390563965</v>
      </c>
      <c r="DU457">
        <v>0</v>
      </c>
      <c r="DV457">
        <v>1</v>
      </c>
      <c r="DW457">
        <v>0</v>
      </c>
      <c r="DX457">
        <v>0</v>
      </c>
      <c r="DY457">
        <v>0</v>
      </c>
      <c r="DZ457">
        <v>0</v>
      </c>
      <c r="EA457">
        <v>2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3</v>
      </c>
      <c r="EH457">
        <v>450</v>
      </c>
      <c r="EI457" t="s">
        <v>3317</v>
      </c>
      <c r="EJ457" t="s">
        <v>135</v>
      </c>
      <c r="EK457" t="s">
        <v>3318</v>
      </c>
      <c r="EL457" t="s">
        <v>3319</v>
      </c>
      <c r="EM457" t="s">
        <v>3320</v>
      </c>
      <c r="EN457" t="s">
        <v>3320</v>
      </c>
    </row>
    <row r="458" spans="1:148" x14ac:dyDescent="0.25">
      <c r="A458" t="s">
        <v>2175</v>
      </c>
      <c r="B458" t="s">
        <v>2175</v>
      </c>
      <c r="C458" t="s">
        <v>2176</v>
      </c>
      <c r="D458" t="s">
        <v>2176</v>
      </c>
      <c r="E458" t="s">
        <v>2176</v>
      </c>
      <c r="F458" t="s">
        <v>2177</v>
      </c>
      <c r="G458" t="str">
        <f>MID(F458,FIND("&gt;sp|",F458)+4,6)</f>
        <v>P50402</v>
      </c>
      <c r="H458" t="s">
        <v>5192</v>
      </c>
      <c r="I458">
        <v>2</v>
      </c>
      <c r="J458">
        <v>2</v>
      </c>
      <c r="K458">
        <v>2</v>
      </c>
      <c r="L458">
        <v>2</v>
      </c>
      <c r="M458">
        <v>2</v>
      </c>
      <c r="N458">
        <v>2</v>
      </c>
      <c r="O458">
        <v>2</v>
      </c>
      <c r="P458">
        <v>1</v>
      </c>
      <c r="Q458">
        <v>1</v>
      </c>
      <c r="R458">
        <v>1</v>
      </c>
      <c r="S458">
        <v>2</v>
      </c>
      <c r="T458">
        <v>1</v>
      </c>
      <c r="U458">
        <v>2</v>
      </c>
      <c r="V458">
        <v>1</v>
      </c>
      <c r="W458">
        <v>1</v>
      </c>
      <c r="X458">
        <v>0</v>
      </c>
      <c r="Y458">
        <v>2</v>
      </c>
      <c r="Z458">
        <v>2</v>
      </c>
      <c r="AA458">
        <v>2</v>
      </c>
      <c r="AB458">
        <v>1</v>
      </c>
      <c r="AC458">
        <v>1</v>
      </c>
      <c r="AD458">
        <v>1</v>
      </c>
      <c r="AE458">
        <v>2</v>
      </c>
      <c r="AF458">
        <v>1</v>
      </c>
      <c r="AG458">
        <v>2</v>
      </c>
      <c r="AH458">
        <v>1</v>
      </c>
      <c r="AI458">
        <v>1</v>
      </c>
      <c r="AJ458">
        <v>0</v>
      </c>
      <c r="AK458">
        <v>2</v>
      </c>
      <c r="AL458">
        <v>2</v>
      </c>
      <c r="AM458">
        <v>2</v>
      </c>
      <c r="AN458">
        <v>1</v>
      </c>
      <c r="AO458">
        <v>1</v>
      </c>
      <c r="AP458">
        <v>1</v>
      </c>
      <c r="AQ458">
        <v>2</v>
      </c>
      <c r="AR458">
        <v>1</v>
      </c>
      <c r="AS458">
        <v>2</v>
      </c>
      <c r="AT458">
        <v>1</v>
      </c>
      <c r="AU458">
        <v>1</v>
      </c>
      <c r="AV458">
        <v>0</v>
      </c>
      <c r="AW458">
        <v>7.9</v>
      </c>
      <c r="AX458">
        <v>7.9</v>
      </c>
      <c r="AY458">
        <v>7.9</v>
      </c>
      <c r="AZ458">
        <v>28.994</v>
      </c>
      <c r="BA458">
        <v>254</v>
      </c>
      <c r="BB458" t="s">
        <v>2178</v>
      </c>
      <c r="BC458">
        <v>0</v>
      </c>
      <c r="BD458">
        <v>13.185</v>
      </c>
      <c r="BE458" t="s">
        <v>131</v>
      </c>
      <c r="BF458" t="s">
        <v>130</v>
      </c>
      <c r="BG458" t="s">
        <v>131</v>
      </c>
      <c r="BH458" t="s">
        <v>131</v>
      </c>
      <c r="BI458" t="s">
        <v>131</v>
      </c>
      <c r="BJ458" t="s">
        <v>131</v>
      </c>
      <c r="BK458" t="s">
        <v>130</v>
      </c>
      <c r="BL458" t="s">
        <v>131</v>
      </c>
      <c r="BM458" t="s">
        <v>130</v>
      </c>
      <c r="BN458" t="s">
        <v>131</v>
      </c>
      <c r="BO458" t="s">
        <v>131</v>
      </c>
      <c r="BP458" t="s">
        <v>131</v>
      </c>
      <c r="BQ458">
        <v>7.9</v>
      </c>
      <c r="BR458">
        <v>7.9</v>
      </c>
      <c r="BS458">
        <v>7.9</v>
      </c>
      <c r="BT458">
        <v>4.7</v>
      </c>
      <c r="BU458">
        <v>3.1</v>
      </c>
      <c r="BV458">
        <v>4.7</v>
      </c>
      <c r="BW458">
        <v>7.9</v>
      </c>
      <c r="BX458">
        <v>3.1</v>
      </c>
      <c r="BY458">
        <v>7.9</v>
      </c>
      <c r="BZ458">
        <v>3.1</v>
      </c>
      <c r="CA458">
        <v>4.7</v>
      </c>
      <c r="CB458">
        <v>0</v>
      </c>
      <c r="CC458">
        <v>129200000</v>
      </c>
      <c r="CD458">
        <v>7483000</v>
      </c>
      <c r="CE458">
        <v>15310000</v>
      </c>
      <c r="CF458">
        <v>10780000</v>
      </c>
      <c r="CG458">
        <v>3528800</v>
      </c>
      <c r="CH458">
        <v>3789000</v>
      </c>
      <c r="CI458">
        <v>6326800</v>
      </c>
      <c r="CJ458">
        <v>39230000</v>
      </c>
      <c r="CK458">
        <v>7834700</v>
      </c>
      <c r="CL458">
        <v>28398000</v>
      </c>
      <c r="CM458">
        <v>2692200</v>
      </c>
      <c r="CN458">
        <v>3832000</v>
      </c>
      <c r="CO458">
        <v>0</v>
      </c>
      <c r="CP458">
        <v>10767000</v>
      </c>
      <c r="CQ458">
        <v>623580</v>
      </c>
      <c r="CR458">
        <v>1275900</v>
      </c>
      <c r="CS458">
        <v>898340</v>
      </c>
      <c r="CT458">
        <v>294070</v>
      </c>
      <c r="CU458">
        <v>315750</v>
      </c>
      <c r="CV458">
        <v>527230</v>
      </c>
      <c r="CW458">
        <v>3269200</v>
      </c>
      <c r="CX458">
        <v>652890</v>
      </c>
      <c r="CY458">
        <v>2366500</v>
      </c>
      <c r="CZ458">
        <v>224350</v>
      </c>
      <c r="DA458">
        <v>319330</v>
      </c>
      <c r="DB458">
        <v>0</v>
      </c>
      <c r="DC458">
        <v>19.250219999999999</v>
      </c>
      <c r="DD458">
        <v>20.283080000000002</v>
      </c>
      <c r="DE458">
        <v>19.776900000000001</v>
      </c>
      <c r="DF458">
        <v>18.165800000000001</v>
      </c>
      <c r="DG458">
        <v>18.268419999999999</v>
      </c>
      <c r="DH458">
        <v>19.00807</v>
      </c>
      <c r="DI458">
        <v>21.640509999999999</v>
      </c>
      <c r="DJ458">
        <v>19.316479999999999</v>
      </c>
      <c r="DK458">
        <v>21.174320000000002</v>
      </c>
      <c r="DL458">
        <v>17.775390000000002</v>
      </c>
      <c r="DM458">
        <v>18.284690000000001</v>
      </c>
      <c r="DN458">
        <v>9</v>
      </c>
      <c r="DO458">
        <v>0.53908566352047904</v>
      </c>
      <c r="DP458">
        <v>-0.94037055969238303</v>
      </c>
      <c r="DQ458">
        <v>0.49969301601103799</v>
      </c>
      <c r="DR458">
        <v>3.46073849995931</v>
      </c>
      <c r="DS458">
        <v>1.49529969768513</v>
      </c>
      <c r="DT458">
        <v>1.2893009185791</v>
      </c>
      <c r="DU458">
        <v>0</v>
      </c>
      <c r="DV458">
        <v>1</v>
      </c>
      <c r="DW458">
        <v>0</v>
      </c>
      <c r="DX458">
        <v>0</v>
      </c>
      <c r="DY458">
        <v>0</v>
      </c>
      <c r="DZ458">
        <v>0</v>
      </c>
      <c r="EA458">
        <v>2</v>
      </c>
      <c r="EB458">
        <v>0</v>
      </c>
      <c r="EC458">
        <v>1</v>
      </c>
      <c r="ED458">
        <v>0</v>
      </c>
      <c r="EE458">
        <v>0</v>
      </c>
      <c r="EF458">
        <v>0</v>
      </c>
      <c r="EG458">
        <v>4</v>
      </c>
      <c r="EH458">
        <v>316</v>
      </c>
      <c r="EI458" t="s">
        <v>2179</v>
      </c>
      <c r="EJ458" t="s">
        <v>138</v>
      </c>
      <c r="EK458" t="s">
        <v>2180</v>
      </c>
      <c r="EL458" t="s">
        <v>2181</v>
      </c>
      <c r="EM458" t="s">
        <v>2182</v>
      </c>
      <c r="EN458" t="s">
        <v>2183</v>
      </c>
    </row>
    <row r="459" spans="1:148" x14ac:dyDescent="0.25">
      <c r="A459" t="s">
        <v>4504</v>
      </c>
      <c r="B459" t="s">
        <v>4504</v>
      </c>
      <c r="C459" t="s">
        <v>129</v>
      </c>
      <c r="D459" t="s">
        <v>129</v>
      </c>
      <c r="E459" t="s">
        <v>129</v>
      </c>
      <c r="F459" t="s">
        <v>4505</v>
      </c>
      <c r="G459" t="str">
        <f>MID(F459,FIND("&gt;sp|",F459)+4,6)</f>
        <v>Q9H6F5</v>
      </c>
      <c r="H459" t="s">
        <v>5475</v>
      </c>
      <c r="I459">
        <v>2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1</v>
      </c>
      <c r="AI459">
        <v>1</v>
      </c>
      <c r="AJ459">
        <v>1</v>
      </c>
      <c r="AK459">
        <v>1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1</v>
      </c>
      <c r="AW459">
        <v>7.7</v>
      </c>
      <c r="AX459">
        <v>7.7</v>
      </c>
      <c r="AY459">
        <v>7.7</v>
      </c>
      <c r="AZ459">
        <v>12.743</v>
      </c>
      <c r="BA459">
        <v>104</v>
      </c>
      <c r="BB459" t="s">
        <v>4506</v>
      </c>
      <c r="BC459">
        <v>3.3444999999999998E-3</v>
      </c>
      <c r="BD459">
        <v>6.6490999999999998</v>
      </c>
      <c r="BE459" t="s">
        <v>131</v>
      </c>
      <c r="BF459" t="s">
        <v>131</v>
      </c>
      <c r="BG459" t="s">
        <v>131</v>
      </c>
      <c r="BH459" t="s">
        <v>131</v>
      </c>
      <c r="BI459" t="s">
        <v>131</v>
      </c>
      <c r="BJ459" t="s">
        <v>131</v>
      </c>
      <c r="BK459" t="s">
        <v>130</v>
      </c>
      <c r="BL459" t="s">
        <v>130</v>
      </c>
      <c r="BM459" t="s">
        <v>131</v>
      </c>
      <c r="BN459" t="s">
        <v>131</v>
      </c>
      <c r="BO459" t="s">
        <v>131</v>
      </c>
      <c r="BP459" t="s">
        <v>130</v>
      </c>
      <c r="BQ459">
        <v>7.7</v>
      </c>
      <c r="BR459">
        <v>7.7</v>
      </c>
      <c r="BS459">
        <v>7.7</v>
      </c>
      <c r="BT459">
        <v>7.7</v>
      </c>
      <c r="BU459">
        <v>7.7</v>
      </c>
      <c r="BV459">
        <v>7.7</v>
      </c>
      <c r="BW459">
        <v>7.7</v>
      </c>
      <c r="BX459">
        <v>7.7</v>
      </c>
      <c r="BY459">
        <v>7.7</v>
      </c>
      <c r="BZ459">
        <v>7.7</v>
      </c>
      <c r="CA459">
        <v>7.7</v>
      </c>
      <c r="CB459">
        <v>7.7</v>
      </c>
      <c r="CC459">
        <v>25320000</v>
      </c>
      <c r="CD459">
        <v>935190</v>
      </c>
      <c r="CE459">
        <v>1197100</v>
      </c>
      <c r="CF459">
        <v>1773100</v>
      </c>
      <c r="CG459">
        <v>1868400</v>
      </c>
      <c r="CH459">
        <v>2529500</v>
      </c>
      <c r="CI459">
        <v>2612900</v>
      </c>
      <c r="CJ459">
        <v>4081700</v>
      </c>
      <c r="CK459">
        <v>1521400</v>
      </c>
      <c r="CL459">
        <v>2291400</v>
      </c>
      <c r="CM459">
        <v>2779900</v>
      </c>
      <c r="CN459">
        <v>2028500</v>
      </c>
      <c r="CO459">
        <v>1701400</v>
      </c>
      <c r="CP459">
        <v>8440100</v>
      </c>
      <c r="CQ459">
        <v>311730</v>
      </c>
      <c r="CR459">
        <v>399040</v>
      </c>
      <c r="CS459">
        <v>591040</v>
      </c>
      <c r="CT459">
        <v>622790</v>
      </c>
      <c r="CU459">
        <v>843160</v>
      </c>
      <c r="CV459">
        <v>870980</v>
      </c>
      <c r="CW459">
        <v>1360600</v>
      </c>
      <c r="CX459">
        <v>507130</v>
      </c>
      <c r="CY459">
        <v>763790</v>
      </c>
      <c r="CZ459">
        <v>926620</v>
      </c>
      <c r="DA459">
        <v>676160</v>
      </c>
      <c r="DB459">
        <v>567120</v>
      </c>
      <c r="DC459">
        <v>18.249939999999999</v>
      </c>
      <c r="DD459">
        <v>18.606169999999999</v>
      </c>
      <c r="DE459">
        <v>19.172899999999998</v>
      </c>
      <c r="DF459">
        <v>19.248390000000001</v>
      </c>
      <c r="DG459">
        <v>19.685449999999999</v>
      </c>
      <c r="DH459">
        <v>19.732279999999999</v>
      </c>
      <c r="DI459">
        <v>20.375810000000001</v>
      </c>
      <c r="DJ459">
        <v>18.952000000000002</v>
      </c>
      <c r="DK459">
        <v>19.542819999999999</v>
      </c>
      <c r="DL459">
        <v>19.821619999999999</v>
      </c>
      <c r="DM459">
        <v>19.367000000000001</v>
      </c>
      <c r="DN459">
        <v>19.113289999999999</v>
      </c>
      <c r="DO459">
        <v>0.89644555081426203</v>
      </c>
      <c r="DP459">
        <v>-0.94720522562662901</v>
      </c>
      <c r="DQ459">
        <v>0.17865922663799799</v>
      </c>
      <c r="DR459">
        <v>0.12139892578125</v>
      </c>
      <c r="DS459">
        <v>1.32809391950242</v>
      </c>
      <c r="DT459">
        <v>-0.87903594970703103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1</v>
      </c>
      <c r="EB459">
        <v>1</v>
      </c>
      <c r="EC459">
        <v>0</v>
      </c>
      <c r="ED459">
        <v>0</v>
      </c>
      <c r="EE459">
        <v>0</v>
      </c>
      <c r="EF459">
        <v>1</v>
      </c>
      <c r="EG459">
        <v>3</v>
      </c>
      <c r="EH459">
        <v>629</v>
      </c>
      <c r="EI459">
        <v>1297</v>
      </c>
      <c r="EJ459" t="b">
        <v>1</v>
      </c>
      <c r="EK459">
        <v>1355</v>
      </c>
      <c r="EL459" t="s">
        <v>4507</v>
      </c>
      <c r="EM459" t="s">
        <v>4508</v>
      </c>
      <c r="EN459">
        <v>6585</v>
      </c>
    </row>
    <row r="460" spans="1:148" x14ac:dyDescent="0.25">
      <c r="A460" t="s">
        <v>1170</v>
      </c>
      <c r="B460" t="s">
        <v>1170</v>
      </c>
      <c r="C460" t="s">
        <v>146</v>
      </c>
      <c r="D460" t="s">
        <v>146</v>
      </c>
      <c r="E460" t="s">
        <v>146</v>
      </c>
      <c r="F460" t="s">
        <v>1171</v>
      </c>
      <c r="G460" t="str">
        <f>MID(F460,FIND("&gt;sp|",F460)+4,6)</f>
        <v>P14866</v>
      </c>
      <c r="H460" t="s">
        <v>5083</v>
      </c>
      <c r="I460">
        <v>5</v>
      </c>
      <c r="J460">
        <v>2</v>
      </c>
      <c r="K460">
        <v>2</v>
      </c>
      <c r="L460">
        <v>2</v>
      </c>
      <c r="M460">
        <v>1</v>
      </c>
      <c r="N460">
        <v>1</v>
      </c>
      <c r="O460">
        <v>1</v>
      </c>
      <c r="P460">
        <v>0</v>
      </c>
      <c r="Q460">
        <v>1</v>
      </c>
      <c r="R460">
        <v>0</v>
      </c>
      <c r="S460">
        <v>2</v>
      </c>
      <c r="T460">
        <v>1</v>
      </c>
      <c r="U460">
        <v>2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0</v>
      </c>
      <c r="AC460">
        <v>1</v>
      </c>
      <c r="AD460">
        <v>0</v>
      </c>
      <c r="AE460">
        <v>2</v>
      </c>
      <c r="AF460">
        <v>1</v>
      </c>
      <c r="AG460">
        <v>2</v>
      </c>
      <c r="AH460">
        <v>1</v>
      </c>
      <c r="AI460">
        <v>1</v>
      </c>
      <c r="AJ460">
        <v>1</v>
      </c>
      <c r="AK460">
        <v>1</v>
      </c>
      <c r="AL460">
        <v>1</v>
      </c>
      <c r="AM460">
        <v>1</v>
      </c>
      <c r="AN460">
        <v>0</v>
      </c>
      <c r="AO460">
        <v>1</v>
      </c>
      <c r="AP460">
        <v>0</v>
      </c>
      <c r="AQ460">
        <v>2</v>
      </c>
      <c r="AR460">
        <v>1</v>
      </c>
      <c r="AS460">
        <v>2</v>
      </c>
      <c r="AT460">
        <v>1</v>
      </c>
      <c r="AU460">
        <v>1</v>
      </c>
      <c r="AV460">
        <v>1</v>
      </c>
      <c r="AW460">
        <v>12.1</v>
      </c>
      <c r="AX460">
        <v>12.1</v>
      </c>
      <c r="AY460">
        <v>12.1</v>
      </c>
      <c r="AZ460">
        <v>58.362000000000002</v>
      </c>
      <c r="BA460">
        <v>530</v>
      </c>
      <c r="BB460" t="s">
        <v>1172</v>
      </c>
      <c r="BC460">
        <v>0</v>
      </c>
      <c r="BD460">
        <v>15.7</v>
      </c>
      <c r="BE460" t="s">
        <v>131</v>
      </c>
      <c r="BF460" t="s">
        <v>131</v>
      </c>
      <c r="BG460" t="s">
        <v>130</v>
      </c>
      <c r="BH460" t="s">
        <v>131</v>
      </c>
      <c r="BI460" t="s">
        <v>131</v>
      </c>
      <c r="BJ460" t="s">
        <v>131</v>
      </c>
      <c r="BK460" t="s">
        <v>130</v>
      </c>
      <c r="BL460" t="s">
        <v>131</v>
      </c>
      <c r="BM460" t="s">
        <v>131</v>
      </c>
      <c r="BN460" t="s">
        <v>131</v>
      </c>
      <c r="BO460" t="s">
        <v>131</v>
      </c>
      <c r="BP460" t="s">
        <v>131</v>
      </c>
      <c r="BQ460">
        <v>6.6</v>
      </c>
      <c r="BR460">
        <v>6.6</v>
      </c>
      <c r="BS460">
        <v>6.6</v>
      </c>
      <c r="BT460">
        <v>0</v>
      </c>
      <c r="BU460">
        <v>6.6</v>
      </c>
      <c r="BV460">
        <v>0</v>
      </c>
      <c r="BW460">
        <v>12.1</v>
      </c>
      <c r="BX460">
        <v>6.6</v>
      </c>
      <c r="BY460">
        <v>12.1</v>
      </c>
      <c r="BZ460">
        <v>6.6</v>
      </c>
      <c r="CA460">
        <v>6.6</v>
      </c>
      <c r="CB460">
        <v>6.6</v>
      </c>
      <c r="CC460">
        <v>291120000</v>
      </c>
      <c r="CD460">
        <v>21245000</v>
      </c>
      <c r="CE460">
        <v>22611000</v>
      </c>
      <c r="CF460">
        <v>28225000</v>
      </c>
      <c r="CG460">
        <v>0</v>
      </c>
      <c r="CH460">
        <v>12383000</v>
      </c>
      <c r="CI460">
        <v>0</v>
      </c>
      <c r="CJ460">
        <v>110020000</v>
      </c>
      <c r="CK460">
        <v>18734000</v>
      </c>
      <c r="CL460">
        <v>47227000</v>
      </c>
      <c r="CM460">
        <v>10991000</v>
      </c>
      <c r="CN460">
        <v>11266000</v>
      </c>
      <c r="CO460">
        <v>8418200</v>
      </c>
      <c r="CP460">
        <v>15322000</v>
      </c>
      <c r="CQ460">
        <v>1118100</v>
      </c>
      <c r="CR460">
        <v>1190000</v>
      </c>
      <c r="CS460">
        <v>1485500</v>
      </c>
      <c r="CT460">
        <v>0</v>
      </c>
      <c r="CU460">
        <v>651720</v>
      </c>
      <c r="CV460">
        <v>0</v>
      </c>
      <c r="CW460">
        <v>5790600</v>
      </c>
      <c r="CX460">
        <v>986000</v>
      </c>
      <c r="CY460">
        <v>2485600</v>
      </c>
      <c r="CZ460">
        <v>578460</v>
      </c>
      <c r="DA460">
        <v>592950</v>
      </c>
      <c r="DB460">
        <v>443060</v>
      </c>
      <c r="DC460">
        <v>20.09262</v>
      </c>
      <c r="DD460">
        <v>20.18253</v>
      </c>
      <c r="DE460">
        <v>20.502520000000001</v>
      </c>
      <c r="DF460">
        <v>9</v>
      </c>
      <c r="DG460">
        <v>19.313890000000001</v>
      </c>
      <c r="DH460">
        <v>9</v>
      </c>
      <c r="DI460">
        <v>22.46528</v>
      </c>
      <c r="DJ460">
        <v>19.91123</v>
      </c>
      <c r="DK460">
        <v>21.245159999999998</v>
      </c>
      <c r="DL460">
        <v>19.141860000000001</v>
      </c>
      <c r="DM460">
        <v>19.17755</v>
      </c>
      <c r="DN460">
        <v>18.75714</v>
      </c>
      <c r="DO460">
        <v>0.56264359457018498</v>
      </c>
      <c r="DP460">
        <v>-0.94800249735514397</v>
      </c>
      <c r="DQ460">
        <v>0.89259516674001704</v>
      </c>
      <c r="DR460">
        <v>-6.5875530242919904</v>
      </c>
      <c r="DS460">
        <v>1.0685481918467199</v>
      </c>
      <c r="DT460">
        <v>7.8212572733561201</v>
      </c>
      <c r="DU460">
        <v>0</v>
      </c>
      <c r="DV460">
        <v>0</v>
      </c>
      <c r="DW460">
        <v>1</v>
      </c>
      <c r="DX460">
        <v>0</v>
      </c>
      <c r="DY460">
        <v>0</v>
      </c>
      <c r="DZ460">
        <v>0</v>
      </c>
      <c r="EA460">
        <v>1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2</v>
      </c>
      <c r="EH460">
        <v>190</v>
      </c>
      <c r="EI460" t="s">
        <v>1173</v>
      </c>
      <c r="EJ460" t="s">
        <v>138</v>
      </c>
      <c r="EK460" t="s">
        <v>1174</v>
      </c>
      <c r="EL460" t="s">
        <v>1175</v>
      </c>
      <c r="EM460" t="s">
        <v>1176</v>
      </c>
      <c r="EN460" t="s">
        <v>1176</v>
      </c>
    </row>
    <row r="461" spans="1:148" x14ac:dyDescent="0.25">
      <c r="A461" t="s">
        <v>4771</v>
      </c>
      <c r="B461" t="s">
        <v>4771</v>
      </c>
      <c r="C461" t="s">
        <v>4772</v>
      </c>
      <c r="D461" t="s">
        <v>4772</v>
      </c>
      <c r="E461" t="s">
        <v>4772</v>
      </c>
      <c r="F461" t="s">
        <v>4773</v>
      </c>
      <c r="G461" t="str">
        <f>MID(F461,FIND("&gt;sp|",F461)+4,6)</f>
        <v>Q9UNZ5</v>
      </c>
      <c r="H461" t="s">
        <v>5512</v>
      </c>
      <c r="I461">
        <v>3</v>
      </c>
      <c r="J461">
        <v>4</v>
      </c>
      <c r="K461">
        <v>4</v>
      </c>
      <c r="L461">
        <v>4</v>
      </c>
      <c r="M461">
        <v>3</v>
      </c>
      <c r="N461">
        <v>2</v>
      </c>
      <c r="O461">
        <v>2</v>
      </c>
      <c r="P461">
        <v>3</v>
      </c>
      <c r="Q461">
        <v>2</v>
      </c>
      <c r="R461">
        <v>4</v>
      </c>
      <c r="S461">
        <v>3</v>
      </c>
      <c r="T461">
        <v>3</v>
      </c>
      <c r="U461">
        <v>1</v>
      </c>
      <c r="V461">
        <v>4</v>
      </c>
      <c r="W461">
        <v>2</v>
      </c>
      <c r="X461">
        <v>4</v>
      </c>
      <c r="Y461">
        <v>3</v>
      </c>
      <c r="Z461">
        <v>2</v>
      </c>
      <c r="AA461">
        <v>2</v>
      </c>
      <c r="AB461">
        <v>3</v>
      </c>
      <c r="AC461">
        <v>2</v>
      </c>
      <c r="AD461">
        <v>4</v>
      </c>
      <c r="AE461">
        <v>3</v>
      </c>
      <c r="AF461">
        <v>3</v>
      </c>
      <c r="AG461">
        <v>1</v>
      </c>
      <c r="AH461">
        <v>4</v>
      </c>
      <c r="AI461">
        <v>2</v>
      </c>
      <c r="AJ461">
        <v>4</v>
      </c>
      <c r="AK461">
        <v>3</v>
      </c>
      <c r="AL461">
        <v>2</v>
      </c>
      <c r="AM461">
        <v>2</v>
      </c>
      <c r="AN461">
        <v>3</v>
      </c>
      <c r="AO461">
        <v>2</v>
      </c>
      <c r="AP461">
        <v>4</v>
      </c>
      <c r="AQ461">
        <v>3</v>
      </c>
      <c r="AR461">
        <v>3</v>
      </c>
      <c r="AS461">
        <v>1</v>
      </c>
      <c r="AT461">
        <v>4</v>
      </c>
      <c r="AU461">
        <v>2</v>
      </c>
      <c r="AV461">
        <v>4</v>
      </c>
      <c r="AW461">
        <v>17.2</v>
      </c>
      <c r="AX461">
        <v>17.2</v>
      </c>
      <c r="AY461">
        <v>17.2</v>
      </c>
      <c r="AZ461">
        <v>10.576000000000001</v>
      </c>
      <c r="BA461">
        <v>99</v>
      </c>
      <c r="BB461" t="s">
        <v>4774</v>
      </c>
      <c r="BC461">
        <v>0</v>
      </c>
      <c r="BD461">
        <v>24.966000000000001</v>
      </c>
      <c r="BE461" t="s">
        <v>131</v>
      </c>
      <c r="BF461" t="s">
        <v>131</v>
      </c>
      <c r="BG461" t="s">
        <v>131</v>
      </c>
      <c r="BH461" t="s">
        <v>130</v>
      </c>
      <c r="BI461" t="s">
        <v>131</v>
      </c>
      <c r="BJ461" t="s">
        <v>130</v>
      </c>
      <c r="BK461" t="s">
        <v>130</v>
      </c>
      <c r="BL461" t="s">
        <v>130</v>
      </c>
      <c r="BM461" t="s">
        <v>131</v>
      </c>
      <c r="BN461" t="s">
        <v>130</v>
      </c>
      <c r="BO461" t="s">
        <v>131</v>
      </c>
      <c r="BP461" t="s">
        <v>130</v>
      </c>
      <c r="BQ461">
        <v>17.2</v>
      </c>
      <c r="BR461">
        <v>10.1</v>
      </c>
      <c r="BS461">
        <v>10.1</v>
      </c>
      <c r="BT461">
        <v>10.1</v>
      </c>
      <c r="BU461">
        <v>10.1</v>
      </c>
      <c r="BV461">
        <v>17.2</v>
      </c>
      <c r="BW461">
        <v>17.2</v>
      </c>
      <c r="BX461">
        <v>17.2</v>
      </c>
      <c r="BY461">
        <v>10.1</v>
      </c>
      <c r="BZ461">
        <v>17.2</v>
      </c>
      <c r="CA461">
        <v>10.1</v>
      </c>
      <c r="CB461">
        <v>17.2</v>
      </c>
      <c r="CC461">
        <v>538500000</v>
      </c>
      <c r="CD461">
        <v>24106000</v>
      </c>
      <c r="CE461">
        <v>3039300</v>
      </c>
      <c r="CF461">
        <v>2644100</v>
      </c>
      <c r="CG461">
        <v>25306000</v>
      </c>
      <c r="CH461">
        <v>8871500</v>
      </c>
      <c r="CI461">
        <v>63712000</v>
      </c>
      <c r="CJ461">
        <v>71005000</v>
      </c>
      <c r="CK461">
        <v>69288000</v>
      </c>
      <c r="CL461">
        <v>283830</v>
      </c>
      <c r="CM461">
        <v>171290000</v>
      </c>
      <c r="CN461">
        <v>4755900</v>
      </c>
      <c r="CO461">
        <v>94196000</v>
      </c>
      <c r="CP461">
        <v>107700000</v>
      </c>
      <c r="CQ461">
        <v>4821200</v>
      </c>
      <c r="CR461">
        <v>607860</v>
      </c>
      <c r="CS461">
        <v>528830</v>
      </c>
      <c r="CT461">
        <v>5061300</v>
      </c>
      <c r="CU461">
        <v>1774300</v>
      </c>
      <c r="CV461">
        <v>12742000</v>
      </c>
      <c r="CW461">
        <v>14201000</v>
      </c>
      <c r="CX461">
        <v>13858000</v>
      </c>
      <c r="CY461">
        <v>56766</v>
      </c>
      <c r="CZ461">
        <v>34259000</v>
      </c>
      <c r="DA461">
        <v>951180</v>
      </c>
      <c r="DB461">
        <v>18839000</v>
      </c>
      <c r="DC461">
        <v>22.200959999999998</v>
      </c>
      <c r="DD461">
        <v>19.213380000000001</v>
      </c>
      <c r="DE461">
        <v>19.012450000000001</v>
      </c>
      <c r="DF461">
        <v>22.271080000000001</v>
      </c>
      <c r="DG461">
        <v>20.75882</v>
      </c>
      <c r="DH461">
        <v>23.603090000000002</v>
      </c>
      <c r="DI461">
        <v>23.75949</v>
      </c>
      <c r="DJ461">
        <v>23.724219999999999</v>
      </c>
      <c r="DK461">
        <v>15.79274</v>
      </c>
      <c r="DL461">
        <v>25.029979999999998</v>
      </c>
      <c r="DM461">
        <v>19.859359999999999</v>
      </c>
      <c r="DN461">
        <v>24.16722</v>
      </c>
      <c r="DO461">
        <v>0.121998261676956</v>
      </c>
      <c r="DP461">
        <v>-0.94988695780436305</v>
      </c>
      <c r="DQ461">
        <v>0.16974972058321999</v>
      </c>
      <c r="DR461">
        <v>-0.80785878499349195</v>
      </c>
      <c r="DS461">
        <v>0.71742219176347799</v>
      </c>
      <c r="DT461">
        <v>-2.0687325795491498</v>
      </c>
      <c r="DU461">
        <v>0</v>
      </c>
      <c r="DV461">
        <v>0</v>
      </c>
      <c r="DW461">
        <v>0</v>
      </c>
      <c r="DX461">
        <v>2</v>
      </c>
      <c r="DY461">
        <v>0</v>
      </c>
      <c r="DZ461">
        <v>1</v>
      </c>
      <c r="EA461">
        <v>1</v>
      </c>
      <c r="EB461">
        <v>1</v>
      </c>
      <c r="EC461">
        <v>0</v>
      </c>
      <c r="ED461">
        <v>8</v>
      </c>
      <c r="EE461">
        <v>0</v>
      </c>
      <c r="EF461">
        <v>1</v>
      </c>
      <c r="EG461">
        <v>14</v>
      </c>
      <c r="EH461">
        <v>666</v>
      </c>
      <c r="EI461" t="s">
        <v>4775</v>
      </c>
      <c r="EJ461" t="s">
        <v>136</v>
      </c>
      <c r="EK461" t="s">
        <v>4776</v>
      </c>
      <c r="EL461" t="s">
        <v>4777</v>
      </c>
      <c r="EM461" t="s">
        <v>4778</v>
      </c>
      <c r="EN461" t="s">
        <v>4779</v>
      </c>
      <c r="EP461">
        <v>213</v>
      </c>
      <c r="ER461">
        <v>67</v>
      </c>
    </row>
    <row r="462" spans="1:148" x14ac:dyDescent="0.25">
      <c r="A462" t="s">
        <v>750</v>
      </c>
      <c r="B462" t="s">
        <v>751</v>
      </c>
      <c r="C462" t="s">
        <v>752</v>
      </c>
      <c r="D462" t="s">
        <v>752</v>
      </c>
      <c r="E462" t="s">
        <v>752</v>
      </c>
      <c r="F462" t="s">
        <v>753</v>
      </c>
      <c r="G462" t="str">
        <f>MID(F462,FIND("&gt;sp|",F462)+4,6)</f>
        <v>P06748</v>
      </c>
      <c r="H462" t="s">
        <v>5042</v>
      </c>
      <c r="I462">
        <v>4</v>
      </c>
      <c r="J462">
        <v>15</v>
      </c>
      <c r="K462">
        <v>15</v>
      </c>
      <c r="L462">
        <v>15</v>
      </c>
      <c r="M462">
        <v>13</v>
      </c>
      <c r="N462">
        <v>15</v>
      </c>
      <c r="O462">
        <v>14</v>
      </c>
      <c r="P462">
        <v>14</v>
      </c>
      <c r="Q462">
        <v>15</v>
      </c>
      <c r="R462">
        <v>15</v>
      </c>
      <c r="S462">
        <v>14</v>
      </c>
      <c r="T462">
        <v>15</v>
      </c>
      <c r="U462">
        <v>15</v>
      </c>
      <c r="V462">
        <v>12</v>
      </c>
      <c r="W462">
        <v>13</v>
      </c>
      <c r="X462">
        <v>12</v>
      </c>
      <c r="Y462">
        <v>13</v>
      </c>
      <c r="Z462">
        <v>15</v>
      </c>
      <c r="AA462">
        <v>14</v>
      </c>
      <c r="AB462">
        <v>14</v>
      </c>
      <c r="AC462">
        <v>15</v>
      </c>
      <c r="AD462">
        <v>15</v>
      </c>
      <c r="AE462">
        <v>14</v>
      </c>
      <c r="AF462">
        <v>15</v>
      </c>
      <c r="AG462">
        <v>15</v>
      </c>
      <c r="AH462">
        <v>12</v>
      </c>
      <c r="AI462">
        <v>13</v>
      </c>
      <c r="AJ462">
        <v>12</v>
      </c>
      <c r="AK462">
        <v>13</v>
      </c>
      <c r="AL462">
        <v>15</v>
      </c>
      <c r="AM462">
        <v>14</v>
      </c>
      <c r="AN462">
        <v>14</v>
      </c>
      <c r="AO462">
        <v>15</v>
      </c>
      <c r="AP462">
        <v>15</v>
      </c>
      <c r="AQ462">
        <v>14</v>
      </c>
      <c r="AR462">
        <v>15</v>
      </c>
      <c r="AS462">
        <v>15</v>
      </c>
      <c r="AT462">
        <v>12</v>
      </c>
      <c r="AU462">
        <v>13</v>
      </c>
      <c r="AV462">
        <v>12</v>
      </c>
      <c r="AW462">
        <v>54.1</v>
      </c>
      <c r="AX462">
        <v>54.1</v>
      </c>
      <c r="AY462">
        <v>54.1</v>
      </c>
      <c r="AZ462">
        <v>32.575000000000003</v>
      </c>
      <c r="BA462">
        <v>294</v>
      </c>
      <c r="BB462" t="s">
        <v>754</v>
      </c>
      <c r="BC462">
        <v>0</v>
      </c>
      <c r="BD462">
        <v>149.05000000000001</v>
      </c>
      <c r="BE462" t="s">
        <v>130</v>
      </c>
      <c r="BF462" t="s">
        <v>130</v>
      </c>
      <c r="BG462" t="s">
        <v>130</v>
      </c>
      <c r="BH462" t="s">
        <v>130</v>
      </c>
      <c r="BI462" t="s">
        <v>130</v>
      </c>
      <c r="BJ462" t="s">
        <v>130</v>
      </c>
      <c r="BK462" t="s">
        <v>130</v>
      </c>
      <c r="BL462" t="s">
        <v>130</v>
      </c>
      <c r="BM462" t="s">
        <v>130</v>
      </c>
      <c r="BN462" t="s">
        <v>130</v>
      </c>
      <c r="BO462" t="s">
        <v>130</v>
      </c>
      <c r="BP462" t="s">
        <v>130</v>
      </c>
      <c r="BQ462">
        <v>51.7</v>
      </c>
      <c r="BR462">
        <v>54.1</v>
      </c>
      <c r="BS462">
        <v>54.1</v>
      </c>
      <c r="BT462">
        <v>54.1</v>
      </c>
      <c r="BU462">
        <v>54.1</v>
      </c>
      <c r="BV462">
        <v>54.1</v>
      </c>
      <c r="BW462">
        <v>52.7</v>
      </c>
      <c r="BX462">
        <v>54.1</v>
      </c>
      <c r="BY462">
        <v>54.1</v>
      </c>
      <c r="BZ462">
        <v>45.9</v>
      </c>
      <c r="CA462">
        <v>45.9</v>
      </c>
      <c r="CB462">
        <v>44.6</v>
      </c>
      <c r="CC462">
        <v>13362000000</v>
      </c>
      <c r="CD462">
        <v>499720000</v>
      </c>
      <c r="CE462">
        <v>966050000</v>
      </c>
      <c r="CF462">
        <v>685330000</v>
      </c>
      <c r="CG462">
        <v>847050000</v>
      </c>
      <c r="CH462">
        <v>1430600000</v>
      </c>
      <c r="CI462">
        <v>1357300000</v>
      </c>
      <c r="CJ462">
        <v>1911000000</v>
      </c>
      <c r="CK462">
        <v>913430000</v>
      </c>
      <c r="CL462">
        <v>1398100000</v>
      </c>
      <c r="CM462">
        <v>664300000</v>
      </c>
      <c r="CN462">
        <v>975900000</v>
      </c>
      <c r="CO462">
        <v>1713000000</v>
      </c>
      <c r="CP462">
        <v>1113500000</v>
      </c>
      <c r="CQ462">
        <v>41644000</v>
      </c>
      <c r="CR462">
        <v>80504000</v>
      </c>
      <c r="CS462">
        <v>57111000</v>
      </c>
      <c r="CT462">
        <v>70587000</v>
      </c>
      <c r="CU462">
        <v>119220000</v>
      </c>
      <c r="CV462">
        <v>113110000</v>
      </c>
      <c r="CW462">
        <v>159250000</v>
      </c>
      <c r="CX462">
        <v>76119000</v>
      </c>
      <c r="CY462">
        <v>116510000</v>
      </c>
      <c r="CZ462">
        <v>55358000</v>
      </c>
      <c r="DA462">
        <v>81325000</v>
      </c>
      <c r="DB462">
        <v>142750000</v>
      </c>
      <c r="DC462">
        <v>25.311610000000002</v>
      </c>
      <c r="DD462">
        <v>26.262560000000001</v>
      </c>
      <c r="DE462">
        <v>25.76727</v>
      </c>
      <c r="DF462">
        <v>26.072900000000001</v>
      </c>
      <c r="DG462">
        <v>26.829049999999999</v>
      </c>
      <c r="DH462">
        <v>26.753150000000002</v>
      </c>
      <c r="DI462">
        <v>27.24672</v>
      </c>
      <c r="DJ462">
        <v>26.181750000000001</v>
      </c>
      <c r="DK462">
        <v>26.79588</v>
      </c>
      <c r="DL462">
        <v>25.722290000000001</v>
      </c>
      <c r="DM462">
        <v>26.277190000000001</v>
      </c>
      <c r="DN462">
        <v>27.088909999999998</v>
      </c>
      <c r="DO462">
        <v>1.0937449742235399</v>
      </c>
      <c r="DP462">
        <v>-0.96097373962402299</v>
      </c>
      <c r="DQ462">
        <v>0.15196657367064501</v>
      </c>
      <c r="DR462">
        <v>0.18890126546223801</v>
      </c>
      <c r="DS462">
        <v>0.99087126974015605</v>
      </c>
      <c r="DT462">
        <v>-0.77122433980305904</v>
      </c>
      <c r="DU462">
        <v>7</v>
      </c>
      <c r="DV462">
        <v>9</v>
      </c>
      <c r="DW462">
        <v>9</v>
      </c>
      <c r="DX462">
        <v>15</v>
      </c>
      <c r="DY462">
        <v>20</v>
      </c>
      <c r="DZ462">
        <v>15</v>
      </c>
      <c r="EA462">
        <v>17</v>
      </c>
      <c r="EB462">
        <v>12</v>
      </c>
      <c r="EC462">
        <v>17</v>
      </c>
      <c r="ED462">
        <v>12</v>
      </c>
      <c r="EE462">
        <v>16</v>
      </c>
      <c r="EF462">
        <v>14</v>
      </c>
      <c r="EG462">
        <v>163</v>
      </c>
      <c r="EH462">
        <v>143</v>
      </c>
      <c r="EI462" t="s">
        <v>755</v>
      </c>
      <c r="EJ462" t="s">
        <v>152</v>
      </c>
      <c r="EK462" t="s">
        <v>756</v>
      </c>
      <c r="EL462" t="s">
        <v>757</v>
      </c>
      <c r="EM462" t="s">
        <v>758</v>
      </c>
      <c r="EN462" t="s">
        <v>759</v>
      </c>
      <c r="EP462">
        <v>44</v>
      </c>
      <c r="ER462">
        <v>81</v>
      </c>
    </row>
    <row r="463" spans="1:148" x14ac:dyDescent="0.25">
      <c r="A463" t="s">
        <v>389</v>
      </c>
      <c r="B463" t="s">
        <v>389</v>
      </c>
      <c r="C463" t="s">
        <v>390</v>
      </c>
      <c r="D463" t="s">
        <v>390</v>
      </c>
      <c r="E463" t="s">
        <v>390</v>
      </c>
      <c r="F463" t="s">
        <v>391</v>
      </c>
      <c r="G463" t="str">
        <f>MID(F463,FIND("&gt;sp|",F463)+4,6)</f>
        <v>O60711</v>
      </c>
      <c r="H463" t="s">
        <v>5001</v>
      </c>
      <c r="I463">
        <v>4</v>
      </c>
      <c r="J463">
        <v>5</v>
      </c>
      <c r="K463">
        <v>5</v>
      </c>
      <c r="L463">
        <v>5</v>
      </c>
      <c r="M463">
        <v>3</v>
      </c>
      <c r="N463">
        <v>4</v>
      </c>
      <c r="O463">
        <v>4</v>
      </c>
      <c r="P463">
        <v>0</v>
      </c>
      <c r="Q463">
        <v>0</v>
      </c>
      <c r="R463">
        <v>0</v>
      </c>
      <c r="S463">
        <v>4</v>
      </c>
      <c r="T463">
        <v>3</v>
      </c>
      <c r="U463">
        <v>4</v>
      </c>
      <c r="V463">
        <v>0</v>
      </c>
      <c r="W463">
        <v>0</v>
      </c>
      <c r="X463">
        <v>0</v>
      </c>
      <c r="Y463">
        <v>3</v>
      </c>
      <c r="Z463">
        <v>4</v>
      </c>
      <c r="AA463">
        <v>4</v>
      </c>
      <c r="AB463">
        <v>0</v>
      </c>
      <c r="AC463">
        <v>0</v>
      </c>
      <c r="AD463">
        <v>0</v>
      </c>
      <c r="AE463">
        <v>4</v>
      </c>
      <c r="AF463">
        <v>3</v>
      </c>
      <c r="AG463">
        <v>4</v>
      </c>
      <c r="AH463">
        <v>0</v>
      </c>
      <c r="AI463">
        <v>0</v>
      </c>
      <c r="AJ463">
        <v>0</v>
      </c>
      <c r="AK463">
        <v>3</v>
      </c>
      <c r="AL463">
        <v>4</v>
      </c>
      <c r="AM463">
        <v>4</v>
      </c>
      <c r="AN463">
        <v>0</v>
      </c>
      <c r="AO463">
        <v>0</v>
      </c>
      <c r="AP463">
        <v>0</v>
      </c>
      <c r="AQ463">
        <v>4</v>
      </c>
      <c r="AR463">
        <v>3</v>
      </c>
      <c r="AS463">
        <v>4</v>
      </c>
      <c r="AT463">
        <v>0</v>
      </c>
      <c r="AU463">
        <v>0</v>
      </c>
      <c r="AV463">
        <v>0</v>
      </c>
      <c r="AW463">
        <v>22.8</v>
      </c>
      <c r="AX463">
        <v>22.8</v>
      </c>
      <c r="AY463">
        <v>22.8</v>
      </c>
      <c r="AZ463">
        <v>43.332000000000001</v>
      </c>
      <c r="BA463">
        <v>386</v>
      </c>
      <c r="BB463" t="s">
        <v>392</v>
      </c>
      <c r="BC463">
        <v>0</v>
      </c>
      <c r="BD463">
        <v>58.966999999999999</v>
      </c>
      <c r="BE463" t="s">
        <v>130</v>
      </c>
      <c r="BF463" t="s">
        <v>130</v>
      </c>
      <c r="BG463" t="s">
        <v>130</v>
      </c>
      <c r="BH463" t="s">
        <v>131</v>
      </c>
      <c r="BI463" t="s">
        <v>131</v>
      </c>
      <c r="BJ463" t="s">
        <v>131</v>
      </c>
      <c r="BK463" t="s">
        <v>130</v>
      </c>
      <c r="BL463" t="s">
        <v>130</v>
      </c>
      <c r="BM463" t="s">
        <v>130</v>
      </c>
      <c r="BN463" t="s">
        <v>131</v>
      </c>
      <c r="BO463" t="s">
        <v>131</v>
      </c>
      <c r="BP463" t="s">
        <v>131</v>
      </c>
      <c r="BQ463">
        <v>13.7</v>
      </c>
      <c r="BR463">
        <v>22.8</v>
      </c>
      <c r="BS463">
        <v>22.8</v>
      </c>
      <c r="BT463">
        <v>0</v>
      </c>
      <c r="BU463">
        <v>0</v>
      </c>
      <c r="BV463">
        <v>0</v>
      </c>
      <c r="BW463">
        <v>17.100000000000001</v>
      </c>
      <c r="BX463">
        <v>17.600000000000001</v>
      </c>
      <c r="BY463">
        <v>22.8</v>
      </c>
      <c r="BZ463">
        <v>0</v>
      </c>
      <c r="CA463">
        <v>0</v>
      </c>
      <c r="CB463">
        <v>0</v>
      </c>
      <c r="CC463">
        <v>348170000</v>
      </c>
      <c r="CD463">
        <v>17254000</v>
      </c>
      <c r="CE463">
        <v>38105000</v>
      </c>
      <c r="CF463">
        <v>31944000</v>
      </c>
      <c r="CG463">
        <v>0</v>
      </c>
      <c r="CH463">
        <v>0</v>
      </c>
      <c r="CI463">
        <v>0</v>
      </c>
      <c r="CJ463">
        <v>62434000</v>
      </c>
      <c r="CK463">
        <v>13637000</v>
      </c>
      <c r="CL463">
        <v>184800000</v>
      </c>
      <c r="CM463">
        <v>0</v>
      </c>
      <c r="CN463">
        <v>0</v>
      </c>
      <c r="CO463">
        <v>0</v>
      </c>
      <c r="CP463">
        <v>21761000</v>
      </c>
      <c r="CQ463">
        <v>1078400</v>
      </c>
      <c r="CR463">
        <v>2381600</v>
      </c>
      <c r="CS463">
        <v>1996500</v>
      </c>
      <c r="CT463">
        <v>0</v>
      </c>
      <c r="CU463">
        <v>0</v>
      </c>
      <c r="CV463">
        <v>0</v>
      </c>
      <c r="CW463">
        <v>3902100</v>
      </c>
      <c r="CX463">
        <v>852300</v>
      </c>
      <c r="CY463">
        <v>11550000</v>
      </c>
      <c r="CZ463">
        <v>0</v>
      </c>
      <c r="DA463">
        <v>0</v>
      </c>
      <c r="DB463">
        <v>0</v>
      </c>
      <c r="DC463">
        <v>20.040459999999999</v>
      </c>
      <c r="DD463">
        <v>21.183499999999999</v>
      </c>
      <c r="DE463">
        <v>20.929040000000001</v>
      </c>
      <c r="DF463">
        <v>9</v>
      </c>
      <c r="DG463">
        <v>9</v>
      </c>
      <c r="DH463">
        <v>9</v>
      </c>
      <c r="DI463">
        <v>21.895820000000001</v>
      </c>
      <c r="DJ463">
        <v>19.701000000000001</v>
      </c>
      <c r="DK463">
        <v>23.461390000000002</v>
      </c>
      <c r="DL463">
        <v>9</v>
      </c>
      <c r="DM463">
        <v>9</v>
      </c>
      <c r="DN463">
        <v>9</v>
      </c>
      <c r="DO463">
        <v>0.35158847141900201</v>
      </c>
      <c r="DP463">
        <v>-0.96840286254882801</v>
      </c>
      <c r="DQ463">
        <v>0</v>
      </c>
      <c r="DR463">
        <v>0</v>
      </c>
      <c r="DS463">
        <v>5.3410306014351301</v>
      </c>
      <c r="DT463">
        <v>11.7176672617594</v>
      </c>
      <c r="DU463">
        <v>2</v>
      </c>
      <c r="DV463">
        <v>3</v>
      </c>
      <c r="DW463">
        <v>4</v>
      </c>
      <c r="DX463">
        <v>0</v>
      </c>
      <c r="DY463">
        <v>0</v>
      </c>
      <c r="DZ463">
        <v>0</v>
      </c>
      <c r="EA463">
        <v>3</v>
      </c>
      <c r="EB463">
        <v>2</v>
      </c>
      <c r="EC463">
        <v>7</v>
      </c>
      <c r="ED463">
        <v>0</v>
      </c>
      <c r="EE463">
        <v>0</v>
      </c>
      <c r="EF463">
        <v>0</v>
      </c>
      <c r="EG463">
        <v>21</v>
      </c>
      <c r="EH463">
        <v>91</v>
      </c>
      <c r="EI463" t="s">
        <v>393</v>
      </c>
      <c r="EJ463" t="s">
        <v>147</v>
      </c>
      <c r="EK463" t="s">
        <v>394</v>
      </c>
      <c r="EL463" t="s">
        <v>395</v>
      </c>
      <c r="EM463" t="s">
        <v>396</v>
      </c>
      <c r="EN463" t="s">
        <v>397</v>
      </c>
    </row>
    <row r="464" spans="1:148" x14ac:dyDescent="0.25">
      <c r="A464" t="s">
        <v>1912</v>
      </c>
      <c r="B464" t="s">
        <v>1912</v>
      </c>
      <c r="C464">
        <v>6</v>
      </c>
      <c r="D464">
        <v>6</v>
      </c>
      <c r="E464">
        <v>6</v>
      </c>
      <c r="F464" t="s">
        <v>1913</v>
      </c>
      <c r="G464" t="str">
        <f>MID(F464,FIND("&gt;sp|",F464)+4,6)</f>
        <v>P41250</v>
      </c>
      <c r="H464" t="s">
        <v>5159</v>
      </c>
      <c r="I464">
        <v>1</v>
      </c>
      <c r="J464">
        <v>6</v>
      </c>
      <c r="K464">
        <v>6</v>
      </c>
      <c r="L464">
        <v>6</v>
      </c>
      <c r="M464">
        <v>2</v>
      </c>
      <c r="N464">
        <v>5</v>
      </c>
      <c r="O464">
        <v>5</v>
      </c>
      <c r="P464">
        <v>2</v>
      </c>
      <c r="Q464">
        <v>3</v>
      </c>
      <c r="R464">
        <v>3</v>
      </c>
      <c r="S464">
        <v>5</v>
      </c>
      <c r="T464">
        <v>5</v>
      </c>
      <c r="U464">
        <v>5</v>
      </c>
      <c r="V464">
        <v>6</v>
      </c>
      <c r="W464">
        <v>4</v>
      </c>
      <c r="X464">
        <v>3</v>
      </c>
      <c r="Y464">
        <v>2</v>
      </c>
      <c r="Z464">
        <v>5</v>
      </c>
      <c r="AA464">
        <v>5</v>
      </c>
      <c r="AB464">
        <v>2</v>
      </c>
      <c r="AC464">
        <v>3</v>
      </c>
      <c r="AD464">
        <v>3</v>
      </c>
      <c r="AE464">
        <v>5</v>
      </c>
      <c r="AF464">
        <v>5</v>
      </c>
      <c r="AG464">
        <v>5</v>
      </c>
      <c r="AH464">
        <v>6</v>
      </c>
      <c r="AI464">
        <v>4</v>
      </c>
      <c r="AJ464">
        <v>3</v>
      </c>
      <c r="AK464">
        <v>2</v>
      </c>
      <c r="AL464">
        <v>5</v>
      </c>
      <c r="AM464">
        <v>5</v>
      </c>
      <c r="AN464">
        <v>2</v>
      </c>
      <c r="AO464">
        <v>3</v>
      </c>
      <c r="AP464">
        <v>3</v>
      </c>
      <c r="AQ464">
        <v>5</v>
      </c>
      <c r="AR464">
        <v>5</v>
      </c>
      <c r="AS464">
        <v>5</v>
      </c>
      <c r="AT464">
        <v>6</v>
      </c>
      <c r="AU464">
        <v>4</v>
      </c>
      <c r="AV464">
        <v>3</v>
      </c>
      <c r="AW464">
        <v>13.9</v>
      </c>
      <c r="AX464">
        <v>13.9</v>
      </c>
      <c r="AY464">
        <v>13.9</v>
      </c>
      <c r="AZ464">
        <v>83.165000000000006</v>
      </c>
      <c r="BA464">
        <v>739</v>
      </c>
      <c r="BB464">
        <v>739</v>
      </c>
      <c r="BC464">
        <v>0</v>
      </c>
      <c r="BD464">
        <v>49.972000000000001</v>
      </c>
      <c r="BE464" t="s">
        <v>130</v>
      </c>
      <c r="BF464" t="s">
        <v>130</v>
      </c>
      <c r="BG464" t="s">
        <v>130</v>
      </c>
      <c r="BH464" t="s">
        <v>131</v>
      </c>
      <c r="BI464" t="s">
        <v>130</v>
      </c>
      <c r="BJ464" t="s">
        <v>131</v>
      </c>
      <c r="BK464" t="s">
        <v>130</v>
      </c>
      <c r="BL464" t="s">
        <v>130</v>
      </c>
      <c r="BM464" t="s">
        <v>130</v>
      </c>
      <c r="BN464" t="s">
        <v>130</v>
      </c>
      <c r="BO464" t="s">
        <v>130</v>
      </c>
      <c r="BP464" t="s">
        <v>130</v>
      </c>
      <c r="BQ464">
        <v>7.3</v>
      </c>
      <c r="BR464">
        <v>12</v>
      </c>
      <c r="BS464">
        <v>12</v>
      </c>
      <c r="BT464">
        <v>4.5999999999999996</v>
      </c>
      <c r="BU464">
        <v>8.1</v>
      </c>
      <c r="BV464">
        <v>8.1</v>
      </c>
      <c r="BW464">
        <v>12</v>
      </c>
      <c r="BX464">
        <v>12</v>
      </c>
      <c r="BY464">
        <v>12</v>
      </c>
      <c r="BZ464">
        <v>13.9</v>
      </c>
      <c r="CA464">
        <v>10.4</v>
      </c>
      <c r="CB464">
        <v>8.5</v>
      </c>
      <c r="CC464">
        <v>296420000</v>
      </c>
      <c r="CD464">
        <v>5866100</v>
      </c>
      <c r="CE464">
        <v>31147000</v>
      </c>
      <c r="CF464">
        <v>21693000</v>
      </c>
      <c r="CG464">
        <v>8462800</v>
      </c>
      <c r="CH464">
        <v>13067000</v>
      </c>
      <c r="CI464">
        <v>11135000</v>
      </c>
      <c r="CJ464">
        <v>50441000</v>
      </c>
      <c r="CK464">
        <v>19151000</v>
      </c>
      <c r="CL464">
        <v>33729000</v>
      </c>
      <c r="CM464">
        <v>33632000</v>
      </c>
      <c r="CN464">
        <v>32909000</v>
      </c>
      <c r="CO464">
        <v>35184000</v>
      </c>
      <c r="CP464">
        <v>7410400</v>
      </c>
      <c r="CQ464">
        <v>146650</v>
      </c>
      <c r="CR464">
        <v>778670</v>
      </c>
      <c r="CS464">
        <v>542330</v>
      </c>
      <c r="CT464">
        <v>211570</v>
      </c>
      <c r="CU464">
        <v>326680</v>
      </c>
      <c r="CV464">
        <v>278380</v>
      </c>
      <c r="CW464">
        <v>1261000</v>
      </c>
      <c r="CX464">
        <v>478790</v>
      </c>
      <c r="CY464">
        <v>843220</v>
      </c>
      <c r="CZ464">
        <v>840800</v>
      </c>
      <c r="DA464">
        <v>822730</v>
      </c>
      <c r="DB464">
        <v>879600</v>
      </c>
      <c r="DC464">
        <v>17.162019999999998</v>
      </c>
      <c r="DD464">
        <v>19.570650000000001</v>
      </c>
      <c r="DE464">
        <v>19.04881</v>
      </c>
      <c r="DF464">
        <v>17.690770000000001</v>
      </c>
      <c r="DG464">
        <v>18.317519999999998</v>
      </c>
      <c r="DH464">
        <v>18.0867</v>
      </c>
      <c r="DI464">
        <v>20.26614</v>
      </c>
      <c r="DJ464">
        <v>18.869029999999999</v>
      </c>
      <c r="DK464">
        <v>19.685549999999999</v>
      </c>
      <c r="DL464">
        <v>19.6814</v>
      </c>
      <c r="DM464">
        <v>19.65006</v>
      </c>
      <c r="DN464">
        <v>19.746490000000001</v>
      </c>
      <c r="DO464">
        <v>0.53398706205978597</v>
      </c>
      <c r="DP464">
        <v>-1.0130793253580701</v>
      </c>
      <c r="DQ464">
        <v>3.06794811020595</v>
      </c>
      <c r="DR464">
        <v>-1.66098658243815</v>
      </c>
      <c r="DS464">
        <v>0.30327782841532802</v>
      </c>
      <c r="DT464">
        <v>0.56216367085774999</v>
      </c>
      <c r="DU464">
        <v>1</v>
      </c>
      <c r="DV464">
        <v>2</v>
      </c>
      <c r="DW464">
        <v>3</v>
      </c>
      <c r="DX464">
        <v>0</v>
      </c>
      <c r="DY464">
        <v>2</v>
      </c>
      <c r="DZ464">
        <v>0</v>
      </c>
      <c r="EA464">
        <v>6</v>
      </c>
      <c r="EB464">
        <v>4</v>
      </c>
      <c r="EC464">
        <v>2</v>
      </c>
      <c r="ED464">
        <v>4</v>
      </c>
      <c r="EE464">
        <v>2</v>
      </c>
      <c r="EF464">
        <v>2</v>
      </c>
      <c r="EG464">
        <v>28</v>
      </c>
      <c r="EH464">
        <v>282</v>
      </c>
      <c r="EI464" t="s">
        <v>1914</v>
      </c>
      <c r="EJ464" t="s">
        <v>148</v>
      </c>
      <c r="EK464" t="s">
        <v>1915</v>
      </c>
      <c r="EL464" t="s">
        <v>1916</v>
      </c>
      <c r="EM464" t="s">
        <v>1917</v>
      </c>
      <c r="EN464" t="s">
        <v>1918</v>
      </c>
    </row>
    <row r="465" spans="1:148" x14ac:dyDescent="0.25">
      <c r="A465" t="s">
        <v>2880</v>
      </c>
      <c r="B465" t="s">
        <v>2880</v>
      </c>
      <c r="C465" t="s">
        <v>1178</v>
      </c>
      <c r="D465" t="s">
        <v>1178</v>
      </c>
      <c r="E465" t="s">
        <v>1178</v>
      </c>
      <c r="F465" t="s">
        <v>2881</v>
      </c>
      <c r="G465" t="str">
        <f>MID(F465,FIND("&gt;tr|",F465)+4,6)</f>
        <v>F8WCJ1</v>
      </c>
      <c r="H465" t="s">
        <v>5557</v>
      </c>
      <c r="I465">
        <v>9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0</v>
      </c>
      <c r="Q465">
        <v>0</v>
      </c>
      <c r="R465">
        <v>0</v>
      </c>
      <c r="S465">
        <v>1</v>
      </c>
      <c r="T465">
        <v>1</v>
      </c>
      <c r="U465">
        <v>1</v>
      </c>
      <c r="V465">
        <v>0</v>
      </c>
      <c r="W465">
        <v>0</v>
      </c>
      <c r="X465">
        <v>0</v>
      </c>
      <c r="Y465">
        <v>1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1</v>
      </c>
      <c r="AF465">
        <v>1</v>
      </c>
      <c r="AG465">
        <v>1</v>
      </c>
      <c r="AH465">
        <v>0</v>
      </c>
      <c r="AI465">
        <v>0</v>
      </c>
      <c r="AJ465">
        <v>0</v>
      </c>
      <c r="AK465">
        <v>1</v>
      </c>
      <c r="AL465">
        <v>1</v>
      </c>
      <c r="AM465">
        <v>1</v>
      </c>
      <c r="AN465">
        <v>0</v>
      </c>
      <c r="AO465">
        <v>0</v>
      </c>
      <c r="AP465">
        <v>0</v>
      </c>
      <c r="AQ465">
        <v>1</v>
      </c>
      <c r="AR465">
        <v>1</v>
      </c>
      <c r="AS465">
        <v>1</v>
      </c>
      <c r="AT465">
        <v>0</v>
      </c>
      <c r="AU465">
        <v>0</v>
      </c>
      <c r="AV465">
        <v>0</v>
      </c>
      <c r="AW465">
        <v>11.4</v>
      </c>
      <c r="AX465">
        <v>11.4</v>
      </c>
      <c r="AY465">
        <v>11.4</v>
      </c>
      <c r="AZ465">
        <v>11.686999999999999</v>
      </c>
      <c r="BA465">
        <v>105</v>
      </c>
      <c r="BB465" t="s">
        <v>2882</v>
      </c>
      <c r="BC465">
        <v>3.4965E-3</v>
      </c>
      <c r="BD465">
        <v>7.0406000000000004</v>
      </c>
      <c r="BE465" t="s">
        <v>131</v>
      </c>
      <c r="BF465" t="s">
        <v>131</v>
      </c>
      <c r="BG465" t="s">
        <v>131</v>
      </c>
      <c r="BH465" t="s">
        <v>131</v>
      </c>
      <c r="BI465" t="s">
        <v>131</v>
      </c>
      <c r="BJ465" t="s">
        <v>131</v>
      </c>
      <c r="BK465" t="s">
        <v>130</v>
      </c>
      <c r="BL465" t="s">
        <v>131</v>
      </c>
      <c r="BM465" t="s">
        <v>131</v>
      </c>
      <c r="BN465" t="s">
        <v>131</v>
      </c>
      <c r="BO465" t="s">
        <v>131</v>
      </c>
      <c r="BP465" t="s">
        <v>131</v>
      </c>
      <c r="BQ465">
        <v>11.4</v>
      </c>
      <c r="BR465">
        <v>11.4</v>
      </c>
      <c r="BS465">
        <v>11.4</v>
      </c>
      <c r="BT465">
        <v>0</v>
      </c>
      <c r="BU465">
        <v>0</v>
      </c>
      <c r="BV465">
        <v>0</v>
      </c>
      <c r="BW465">
        <v>11.4</v>
      </c>
      <c r="BX465">
        <v>11.4</v>
      </c>
      <c r="BY465">
        <v>11.4</v>
      </c>
      <c r="BZ465">
        <v>0</v>
      </c>
      <c r="CA465">
        <v>0</v>
      </c>
      <c r="CB465">
        <v>0</v>
      </c>
      <c r="CC465">
        <v>84734000</v>
      </c>
      <c r="CD465">
        <v>4058700</v>
      </c>
      <c r="CE465">
        <v>17814000</v>
      </c>
      <c r="CF465">
        <v>6876300</v>
      </c>
      <c r="CG465">
        <v>0</v>
      </c>
      <c r="CH465">
        <v>0</v>
      </c>
      <c r="CI465">
        <v>0</v>
      </c>
      <c r="CJ465">
        <v>31057000</v>
      </c>
      <c r="CK465">
        <v>8072300</v>
      </c>
      <c r="CL465">
        <v>16855000</v>
      </c>
      <c r="CM465">
        <v>0</v>
      </c>
      <c r="CN465">
        <v>0</v>
      </c>
      <c r="CO465">
        <v>0</v>
      </c>
      <c r="CP465">
        <v>16947000</v>
      </c>
      <c r="CQ465">
        <v>811730</v>
      </c>
      <c r="CR465">
        <v>3562800</v>
      </c>
      <c r="CS465">
        <v>1375300</v>
      </c>
      <c r="CT465">
        <v>0</v>
      </c>
      <c r="CU465">
        <v>0</v>
      </c>
      <c r="CV465">
        <v>0</v>
      </c>
      <c r="CW465">
        <v>6211500</v>
      </c>
      <c r="CX465">
        <v>1614500</v>
      </c>
      <c r="CY465">
        <v>3371000</v>
      </c>
      <c r="CZ465">
        <v>0</v>
      </c>
      <c r="DA465">
        <v>0</v>
      </c>
      <c r="DB465">
        <v>0</v>
      </c>
      <c r="DC465">
        <v>19.63064</v>
      </c>
      <c r="DD465">
        <v>21.764579999999999</v>
      </c>
      <c r="DE465">
        <v>20.39132</v>
      </c>
      <c r="DF465">
        <v>9</v>
      </c>
      <c r="DG465">
        <v>9</v>
      </c>
      <c r="DH465">
        <v>9</v>
      </c>
      <c r="DI465">
        <v>22.566510000000001</v>
      </c>
      <c r="DJ465">
        <v>20.62266</v>
      </c>
      <c r="DK465">
        <v>21.684750000000001</v>
      </c>
      <c r="DL465">
        <v>9</v>
      </c>
      <c r="DM465">
        <v>9</v>
      </c>
      <c r="DN465">
        <v>9</v>
      </c>
      <c r="DO465">
        <v>0.54098221884637099</v>
      </c>
      <c r="DP465">
        <v>-1.0291258494059301</v>
      </c>
      <c r="DQ465">
        <v>0</v>
      </c>
      <c r="DR465">
        <v>0</v>
      </c>
      <c r="DS465">
        <v>4.3054538843552299</v>
      </c>
      <c r="DT465">
        <v>11.595511754353801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1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1</v>
      </c>
      <c r="EH465">
        <v>397</v>
      </c>
      <c r="EI465">
        <v>3490</v>
      </c>
      <c r="EJ465" t="b">
        <v>1</v>
      </c>
      <c r="EK465">
        <v>3651</v>
      </c>
      <c r="EL465" t="s">
        <v>2883</v>
      </c>
      <c r="EM465">
        <v>17896</v>
      </c>
      <c r="EN465">
        <v>17896</v>
      </c>
    </row>
    <row r="466" spans="1:148" x14ac:dyDescent="0.25">
      <c r="A466" t="s">
        <v>4676</v>
      </c>
      <c r="B466" t="s">
        <v>4676</v>
      </c>
      <c r="C466" t="s">
        <v>146</v>
      </c>
      <c r="D466" t="s">
        <v>146</v>
      </c>
      <c r="E466" t="s">
        <v>146</v>
      </c>
      <c r="F466" t="s">
        <v>4677</v>
      </c>
      <c r="G466" t="str">
        <f>MID(F466,FIND("&gt;sp|",F466)+4,6)</f>
        <v>Q9NZ01</v>
      </c>
      <c r="H466" t="s">
        <v>5499</v>
      </c>
      <c r="I466">
        <v>5</v>
      </c>
      <c r="J466">
        <v>2</v>
      </c>
      <c r="K466">
        <v>2</v>
      </c>
      <c r="L466">
        <v>2</v>
      </c>
      <c r="M466">
        <v>2</v>
      </c>
      <c r="N466">
        <v>2</v>
      </c>
      <c r="O466">
        <v>2</v>
      </c>
      <c r="P466">
        <v>1</v>
      </c>
      <c r="Q466">
        <v>2</v>
      </c>
      <c r="R466">
        <v>2</v>
      </c>
      <c r="S466">
        <v>2</v>
      </c>
      <c r="T466">
        <v>2</v>
      </c>
      <c r="U466">
        <v>2</v>
      </c>
      <c r="V466">
        <v>2</v>
      </c>
      <c r="W466">
        <v>2</v>
      </c>
      <c r="X466">
        <v>2</v>
      </c>
      <c r="Y466">
        <v>2</v>
      </c>
      <c r="Z466">
        <v>2</v>
      </c>
      <c r="AA466">
        <v>2</v>
      </c>
      <c r="AB466">
        <v>1</v>
      </c>
      <c r="AC466">
        <v>2</v>
      </c>
      <c r="AD466">
        <v>2</v>
      </c>
      <c r="AE466">
        <v>2</v>
      </c>
      <c r="AF466">
        <v>2</v>
      </c>
      <c r="AG466">
        <v>2</v>
      </c>
      <c r="AH466">
        <v>2</v>
      </c>
      <c r="AI466">
        <v>2</v>
      </c>
      <c r="AJ466">
        <v>2</v>
      </c>
      <c r="AK466">
        <v>2</v>
      </c>
      <c r="AL466">
        <v>2</v>
      </c>
      <c r="AM466">
        <v>2</v>
      </c>
      <c r="AN466">
        <v>1</v>
      </c>
      <c r="AO466">
        <v>2</v>
      </c>
      <c r="AP466">
        <v>2</v>
      </c>
      <c r="AQ466">
        <v>2</v>
      </c>
      <c r="AR466">
        <v>2</v>
      </c>
      <c r="AS466">
        <v>2</v>
      </c>
      <c r="AT466">
        <v>2</v>
      </c>
      <c r="AU466">
        <v>2</v>
      </c>
      <c r="AV466">
        <v>2</v>
      </c>
      <c r="AW466">
        <v>16.600000000000001</v>
      </c>
      <c r="AX466">
        <v>16.600000000000001</v>
      </c>
      <c r="AY466">
        <v>16.600000000000001</v>
      </c>
      <c r="AZ466">
        <v>18.248000000000001</v>
      </c>
      <c r="BA466">
        <v>157</v>
      </c>
      <c r="BB466" t="s">
        <v>4678</v>
      </c>
      <c r="BC466">
        <v>0</v>
      </c>
      <c r="BD466">
        <v>17.302</v>
      </c>
      <c r="BE466" t="s">
        <v>130</v>
      </c>
      <c r="BF466" t="s">
        <v>130</v>
      </c>
      <c r="BG466" t="s">
        <v>130</v>
      </c>
      <c r="BH466" t="s">
        <v>131</v>
      </c>
      <c r="BI466" t="s">
        <v>131</v>
      </c>
      <c r="BJ466" t="s">
        <v>131</v>
      </c>
      <c r="BK466" t="s">
        <v>130</v>
      </c>
      <c r="BL466" t="s">
        <v>130</v>
      </c>
      <c r="BM466" t="s">
        <v>130</v>
      </c>
      <c r="BN466" t="s">
        <v>130</v>
      </c>
      <c r="BO466" t="s">
        <v>130</v>
      </c>
      <c r="BP466" t="s">
        <v>131</v>
      </c>
      <c r="BQ466">
        <v>16.600000000000001</v>
      </c>
      <c r="BR466">
        <v>16.600000000000001</v>
      </c>
      <c r="BS466">
        <v>16.600000000000001</v>
      </c>
      <c r="BT466">
        <v>7.6</v>
      </c>
      <c r="BU466">
        <v>16.600000000000001</v>
      </c>
      <c r="BV466">
        <v>16.600000000000001</v>
      </c>
      <c r="BW466">
        <v>16.600000000000001</v>
      </c>
      <c r="BX466">
        <v>16.600000000000001</v>
      </c>
      <c r="BY466">
        <v>16.600000000000001</v>
      </c>
      <c r="BZ466">
        <v>16.600000000000001</v>
      </c>
      <c r="CA466">
        <v>16.600000000000001</v>
      </c>
      <c r="CB466">
        <v>16.600000000000001</v>
      </c>
      <c r="CC466">
        <v>318210000</v>
      </c>
      <c r="CD466">
        <v>21292000</v>
      </c>
      <c r="CE466">
        <v>36442000</v>
      </c>
      <c r="CF466">
        <v>19030000</v>
      </c>
      <c r="CG466">
        <v>5206400</v>
      </c>
      <c r="CH466">
        <v>17272000</v>
      </c>
      <c r="CI466">
        <v>15756000</v>
      </c>
      <c r="CJ466">
        <v>69448000</v>
      </c>
      <c r="CK466">
        <v>34332000</v>
      </c>
      <c r="CL466">
        <v>53201000</v>
      </c>
      <c r="CM466">
        <v>10776000</v>
      </c>
      <c r="CN466">
        <v>14411000</v>
      </c>
      <c r="CO466">
        <v>21044000</v>
      </c>
      <c r="CP466">
        <v>79552000</v>
      </c>
      <c r="CQ466">
        <v>5322900</v>
      </c>
      <c r="CR466">
        <v>9110400</v>
      </c>
      <c r="CS466">
        <v>4757600</v>
      </c>
      <c r="CT466">
        <v>1301600</v>
      </c>
      <c r="CU466">
        <v>4318000</v>
      </c>
      <c r="CV466">
        <v>3939000</v>
      </c>
      <c r="CW466">
        <v>17362000</v>
      </c>
      <c r="CX466">
        <v>8582900</v>
      </c>
      <c r="CY466">
        <v>13300000</v>
      </c>
      <c r="CZ466">
        <v>2694100</v>
      </c>
      <c r="DA466">
        <v>3602800</v>
      </c>
      <c r="DB466">
        <v>5261000</v>
      </c>
      <c r="DC466">
        <v>22.343779999999999</v>
      </c>
      <c r="DD466">
        <v>23.11908</v>
      </c>
      <c r="DE466">
        <v>22.181799999999999</v>
      </c>
      <c r="DF466">
        <v>20.311859999999999</v>
      </c>
      <c r="DG466">
        <v>22.041930000000001</v>
      </c>
      <c r="DH466">
        <v>21.909400000000002</v>
      </c>
      <c r="DI466">
        <v>24.049430000000001</v>
      </c>
      <c r="DJ466">
        <v>23.03303</v>
      </c>
      <c r="DK466">
        <v>23.664919999999999</v>
      </c>
      <c r="DL466">
        <v>21.361370000000001</v>
      </c>
      <c r="DM466">
        <v>21.78069</v>
      </c>
      <c r="DN466">
        <v>22.326910000000002</v>
      </c>
      <c r="DO466">
        <v>1.17442157655458</v>
      </c>
      <c r="DP466">
        <v>-1.03423945109049</v>
      </c>
      <c r="DQ466">
        <v>0.25687429499721598</v>
      </c>
      <c r="DR466">
        <v>-0.40192731221516798</v>
      </c>
      <c r="DS466">
        <v>0.83426886738791495</v>
      </c>
      <c r="DT466">
        <v>1.1271610260009799</v>
      </c>
      <c r="DU466">
        <v>1</v>
      </c>
      <c r="DV466">
        <v>2</v>
      </c>
      <c r="DW466">
        <v>2</v>
      </c>
      <c r="DX466">
        <v>0</v>
      </c>
      <c r="DY466">
        <v>0</v>
      </c>
      <c r="DZ466">
        <v>0</v>
      </c>
      <c r="EA466">
        <v>2</v>
      </c>
      <c r="EB466">
        <v>2</v>
      </c>
      <c r="EC466">
        <v>1</v>
      </c>
      <c r="ED466">
        <v>1</v>
      </c>
      <c r="EE466">
        <v>1</v>
      </c>
      <c r="EF466">
        <v>0</v>
      </c>
      <c r="EG466">
        <v>12</v>
      </c>
      <c r="EH466">
        <v>654</v>
      </c>
      <c r="EI466" t="s">
        <v>4679</v>
      </c>
      <c r="EJ466" t="s">
        <v>138</v>
      </c>
      <c r="EK466" t="s">
        <v>4680</v>
      </c>
      <c r="EL466" t="s">
        <v>4681</v>
      </c>
      <c r="EM466" t="s">
        <v>4682</v>
      </c>
      <c r="EN466" t="s">
        <v>4683</v>
      </c>
    </row>
    <row r="467" spans="1:148" x14ac:dyDescent="0.25">
      <c r="A467" t="s">
        <v>1954</v>
      </c>
      <c r="B467" t="s">
        <v>1954</v>
      </c>
      <c r="C467" t="s">
        <v>140</v>
      </c>
      <c r="D467" t="s">
        <v>140</v>
      </c>
      <c r="E467" t="s">
        <v>140</v>
      </c>
      <c r="F467" t="s">
        <v>1955</v>
      </c>
      <c r="G467" t="str">
        <f>MID(F467,FIND("&gt;sp|",F467)+4,6)</f>
        <v>P43246</v>
      </c>
      <c r="H467" t="s">
        <v>5163</v>
      </c>
      <c r="I467">
        <v>3</v>
      </c>
      <c r="J467">
        <v>2</v>
      </c>
      <c r="K467">
        <v>2</v>
      </c>
      <c r="L467">
        <v>2</v>
      </c>
      <c r="M467">
        <v>1</v>
      </c>
      <c r="N467">
        <v>2</v>
      </c>
      <c r="O467">
        <v>1</v>
      </c>
      <c r="P467">
        <v>0</v>
      </c>
      <c r="Q467">
        <v>2</v>
      </c>
      <c r="R467">
        <v>0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2</v>
      </c>
      <c r="AA467">
        <v>1</v>
      </c>
      <c r="AB467">
        <v>0</v>
      </c>
      <c r="AC467">
        <v>2</v>
      </c>
      <c r="AD467">
        <v>0</v>
      </c>
      <c r="AE467">
        <v>1</v>
      </c>
      <c r="AF467">
        <v>1</v>
      </c>
      <c r="AG467">
        <v>1</v>
      </c>
      <c r="AH467">
        <v>1</v>
      </c>
      <c r="AI467">
        <v>1</v>
      </c>
      <c r="AJ467">
        <v>1</v>
      </c>
      <c r="AK467">
        <v>1</v>
      </c>
      <c r="AL467">
        <v>2</v>
      </c>
      <c r="AM467">
        <v>1</v>
      </c>
      <c r="AN467">
        <v>0</v>
      </c>
      <c r="AO467">
        <v>2</v>
      </c>
      <c r="AP467">
        <v>0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5.6</v>
      </c>
      <c r="AX467">
        <v>5.6</v>
      </c>
      <c r="AY467">
        <v>5.6</v>
      </c>
      <c r="AZ467">
        <v>97.320999999999998</v>
      </c>
      <c r="BA467">
        <v>868</v>
      </c>
      <c r="BB467" t="s">
        <v>1956</v>
      </c>
      <c r="BC467">
        <v>0</v>
      </c>
      <c r="BD467">
        <v>12.69</v>
      </c>
      <c r="BE467" t="s">
        <v>131</v>
      </c>
      <c r="BF467" t="s">
        <v>131</v>
      </c>
      <c r="BG467" t="s">
        <v>131</v>
      </c>
      <c r="BH467" t="s">
        <v>131</v>
      </c>
      <c r="BI467" t="s">
        <v>131</v>
      </c>
      <c r="BJ467" t="s">
        <v>131</v>
      </c>
      <c r="BK467" t="s">
        <v>130</v>
      </c>
      <c r="BL467" t="s">
        <v>131</v>
      </c>
      <c r="BM467" t="s">
        <v>131</v>
      </c>
      <c r="BN467" t="s">
        <v>130</v>
      </c>
      <c r="BO467" t="s">
        <v>131</v>
      </c>
      <c r="BP467" t="s">
        <v>131</v>
      </c>
      <c r="BQ467">
        <v>2.6</v>
      </c>
      <c r="BR467">
        <v>5.6</v>
      </c>
      <c r="BS467">
        <v>3</v>
      </c>
      <c r="BT467">
        <v>0</v>
      </c>
      <c r="BU467">
        <v>5.6</v>
      </c>
      <c r="BV467">
        <v>0</v>
      </c>
      <c r="BW467">
        <v>2.6</v>
      </c>
      <c r="BX467">
        <v>2.6</v>
      </c>
      <c r="BY467">
        <v>2.6</v>
      </c>
      <c r="BZ467">
        <v>3</v>
      </c>
      <c r="CA467">
        <v>3</v>
      </c>
      <c r="CB467">
        <v>3</v>
      </c>
      <c r="CC467">
        <v>19595000</v>
      </c>
      <c r="CD467">
        <v>1455400</v>
      </c>
      <c r="CE467">
        <v>3280600</v>
      </c>
      <c r="CF467">
        <v>237980</v>
      </c>
      <c r="CG467">
        <v>0</v>
      </c>
      <c r="CH467">
        <v>1981600</v>
      </c>
      <c r="CI467">
        <v>0</v>
      </c>
      <c r="CJ467">
        <v>3820200</v>
      </c>
      <c r="CK467">
        <v>1332900</v>
      </c>
      <c r="CL467">
        <v>2046500</v>
      </c>
      <c r="CM467">
        <v>1339700</v>
      </c>
      <c r="CN467">
        <v>1908900</v>
      </c>
      <c r="CO467">
        <v>2191000</v>
      </c>
      <c r="CP467">
        <v>466540</v>
      </c>
      <c r="CQ467">
        <v>34653</v>
      </c>
      <c r="CR467">
        <v>78109</v>
      </c>
      <c r="CS467">
        <v>5666.1</v>
      </c>
      <c r="CT467">
        <v>0</v>
      </c>
      <c r="CU467">
        <v>47182</v>
      </c>
      <c r="CV467">
        <v>0</v>
      </c>
      <c r="CW467">
        <v>90958</v>
      </c>
      <c r="CX467">
        <v>31736</v>
      </c>
      <c r="CY467">
        <v>48726</v>
      </c>
      <c r="CZ467">
        <v>31898</v>
      </c>
      <c r="DA467">
        <v>45450</v>
      </c>
      <c r="DB467">
        <v>52165</v>
      </c>
      <c r="DC467">
        <v>15.080690000000001</v>
      </c>
      <c r="DD467">
        <v>16.2532</v>
      </c>
      <c r="DE467">
        <v>12.46814</v>
      </c>
      <c r="DF467">
        <v>9</v>
      </c>
      <c r="DG467">
        <v>15.52595</v>
      </c>
      <c r="DH467">
        <v>9</v>
      </c>
      <c r="DI467">
        <v>16.472909999999999</v>
      </c>
      <c r="DJ467">
        <v>14.95383</v>
      </c>
      <c r="DK467">
        <v>15.5724</v>
      </c>
      <c r="DL467">
        <v>14.961180000000001</v>
      </c>
      <c r="DM467">
        <v>15.47199</v>
      </c>
      <c r="DN467">
        <v>15.67079</v>
      </c>
      <c r="DO467">
        <v>0.37104500248021799</v>
      </c>
      <c r="DP467">
        <v>-1.0657056172688799</v>
      </c>
      <c r="DQ467">
        <v>0.89444506180883199</v>
      </c>
      <c r="DR467">
        <v>-4.1926724116007499</v>
      </c>
      <c r="DS467">
        <v>0.63076455588771596</v>
      </c>
      <c r="DT467">
        <v>3.4253616333007799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1</v>
      </c>
      <c r="EB467">
        <v>0</v>
      </c>
      <c r="EC467">
        <v>0</v>
      </c>
      <c r="ED467">
        <v>1</v>
      </c>
      <c r="EE467">
        <v>0</v>
      </c>
      <c r="EF467">
        <v>0</v>
      </c>
      <c r="EG467">
        <v>2</v>
      </c>
      <c r="EH467">
        <v>287</v>
      </c>
      <c r="EI467" t="s">
        <v>1957</v>
      </c>
      <c r="EJ467" t="s">
        <v>138</v>
      </c>
      <c r="EK467" t="s">
        <v>1958</v>
      </c>
      <c r="EL467" t="s">
        <v>1959</v>
      </c>
      <c r="EM467" t="s">
        <v>1960</v>
      </c>
      <c r="EN467" t="s">
        <v>1960</v>
      </c>
    </row>
    <row r="468" spans="1:148" x14ac:dyDescent="0.25">
      <c r="A468" t="s">
        <v>3522</v>
      </c>
      <c r="B468" t="s">
        <v>3522</v>
      </c>
      <c r="C468" t="s">
        <v>129</v>
      </c>
      <c r="D468" t="s">
        <v>129</v>
      </c>
      <c r="E468" t="s">
        <v>129</v>
      </c>
      <c r="F468" t="s">
        <v>3523</v>
      </c>
      <c r="G468" t="str">
        <f>MID(F468,FIND("&gt;sp|",F468)+4,6)</f>
        <v>Q14974</v>
      </c>
      <c r="H468" t="s">
        <v>5340</v>
      </c>
      <c r="I468">
        <v>2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0</v>
      </c>
      <c r="Q468">
        <v>0</v>
      </c>
      <c r="R468">
        <v>1</v>
      </c>
      <c r="S468">
        <v>1</v>
      </c>
      <c r="T468">
        <v>1</v>
      </c>
      <c r="U468">
        <v>1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0</v>
      </c>
      <c r="AC468">
        <v>0</v>
      </c>
      <c r="AD468">
        <v>1</v>
      </c>
      <c r="AE468">
        <v>1</v>
      </c>
      <c r="AF468">
        <v>1</v>
      </c>
      <c r="AG468">
        <v>1</v>
      </c>
      <c r="AH468">
        <v>1</v>
      </c>
      <c r="AI468">
        <v>1</v>
      </c>
      <c r="AJ468">
        <v>1</v>
      </c>
      <c r="AK468">
        <v>1</v>
      </c>
      <c r="AL468">
        <v>1</v>
      </c>
      <c r="AM468">
        <v>1</v>
      </c>
      <c r="AN468">
        <v>0</v>
      </c>
      <c r="AO468">
        <v>0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6.1</v>
      </c>
      <c r="AX468">
        <v>6.1</v>
      </c>
      <c r="AY468">
        <v>6.1</v>
      </c>
      <c r="AZ468">
        <v>16.398</v>
      </c>
      <c r="BA468">
        <v>148</v>
      </c>
      <c r="BB468" t="s">
        <v>3524</v>
      </c>
      <c r="BC468">
        <v>4.9341999999999997E-3</v>
      </c>
      <c r="BD468">
        <v>6.5670000000000002</v>
      </c>
      <c r="BE468" t="s">
        <v>131</v>
      </c>
      <c r="BF468" t="s">
        <v>131</v>
      </c>
      <c r="BG468" t="s">
        <v>131</v>
      </c>
      <c r="BH468" t="s">
        <v>131</v>
      </c>
      <c r="BI468" t="s">
        <v>131</v>
      </c>
      <c r="BJ468" t="s">
        <v>131</v>
      </c>
      <c r="BK468" t="s">
        <v>131</v>
      </c>
      <c r="BL468" t="s">
        <v>130</v>
      </c>
      <c r="BM468" t="s">
        <v>130</v>
      </c>
      <c r="BN468" t="s">
        <v>130</v>
      </c>
      <c r="BO468" t="s">
        <v>131</v>
      </c>
      <c r="BP468" t="s">
        <v>131</v>
      </c>
      <c r="BQ468">
        <v>6.1</v>
      </c>
      <c r="BR468">
        <v>6.1</v>
      </c>
      <c r="BS468">
        <v>6.1</v>
      </c>
      <c r="BT468">
        <v>0</v>
      </c>
      <c r="BU468">
        <v>0</v>
      </c>
      <c r="BV468">
        <v>6.1</v>
      </c>
      <c r="BW468">
        <v>6.1</v>
      </c>
      <c r="BX468">
        <v>6.1</v>
      </c>
      <c r="BY468">
        <v>6.1</v>
      </c>
      <c r="BZ468">
        <v>6.1</v>
      </c>
      <c r="CA468">
        <v>6.1</v>
      </c>
      <c r="CB468">
        <v>6.1</v>
      </c>
      <c r="CC468">
        <v>14604000</v>
      </c>
      <c r="CD468">
        <v>851300</v>
      </c>
      <c r="CE468">
        <v>1139700</v>
      </c>
      <c r="CF468">
        <v>1183600</v>
      </c>
      <c r="CG468">
        <v>0</v>
      </c>
      <c r="CH468">
        <v>0</v>
      </c>
      <c r="CI468">
        <v>631270</v>
      </c>
      <c r="CJ468">
        <v>5383000</v>
      </c>
      <c r="CK468">
        <v>997570</v>
      </c>
      <c r="CL468">
        <v>1985700</v>
      </c>
      <c r="CM468">
        <v>636210</v>
      </c>
      <c r="CN468">
        <v>851510</v>
      </c>
      <c r="CO468">
        <v>944480</v>
      </c>
      <c r="CP468">
        <v>2086300</v>
      </c>
      <c r="CQ468">
        <v>121610</v>
      </c>
      <c r="CR468">
        <v>162810</v>
      </c>
      <c r="CS468">
        <v>169090</v>
      </c>
      <c r="CT468">
        <v>0</v>
      </c>
      <c r="CU468">
        <v>0</v>
      </c>
      <c r="CV468">
        <v>90182</v>
      </c>
      <c r="CW468">
        <v>769000</v>
      </c>
      <c r="CX468">
        <v>142510</v>
      </c>
      <c r="CY468">
        <v>283670</v>
      </c>
      <c r="CZ468">
        <v>90887</v>
      </c>
      <c r="DA468">
        <v>121640</v>
      </c>
      <c r="DB468">
        <v>134930</v>
      </c>
      <c r="DC468">
        <v>16.8919</v>
      </c>
      <c r="DD468">
        <v>17.312830000000002</v>
      </c>
      <c r="DE468">
        <v>17.367429999999999</v>
      </c>
      <c r="DF468">
        <v>9</v>
      </c>
      <c r="DG468">
        <v>9</v>
      </c>
      <c r="DH468">
        <v>16.460550000000001</v>
      </c>
      <c r="DI468">
        <v>19.552620000000001</v>
      </c>
      <c r="DJ468">
        <v>17.120699999999999</v>
      </c>
      <c r="DK468">
        <v>18.113849999999999</v>
      </c>
      <c r="DL468">
        <v>16.471789999999999</v>
      </c>
      <c r="DM468">
        <v>16.89226</v>
      </c>
      <c r="DN468">
        <v>17.04185</v>
      </c>
      <c r="DO468">
        <v>0.67413531731185705</v>
      </c>
      <c r="DP468">
        <v>-1.0716718037923201</v>
      </c>
      <c r="DQ468">
        <v>1.0002082592302199</v>
      </c>
      <c r="DR468">
        <v>-5.3151143391927098</v>
      </c>
      <c r="DS468">
        <v>1.07619134205335</v>
      </c>
      <c r="DT468">
        <v>5.7038707733154297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1</v>
      </c>
      <c r="EC468">
        <v>1</v>
      </c>
      <c r="ED468">
        <v>1</v>
      </c>
      <c r="EE468">
        <v>0</v>
      </c>
      <c r="EF468">
        <v>0</v>
      </c>
      <c r="EG468">
        <v>3</v>
      </c>
      <c r="EH468">
        <v>477</v>
      </c>
      <c r="EI468">
        <v>2319</v>
      </c>
      <c r="EJ468" t="b">
        <v>1</v>
      </c>
      <c r="EK468">
        <v>2419</v>
      </c>
      <c r="EL468" t="s">
        <v>3525</v>
      </c>
      <c r="EM468" t="s">
        <v>3526</v>
      </c>
      <c r="EN468">
        <v>12036</v>
      </c>
    </row>
    <row r="469" spans="1:148" x14ac:dyDescent="0.25">
      <c r="A469" t="s">
        <v>2363</v>
      </c>
      <c r="B469" t="s">
        <v>2364</v>
      </c>
      <c r="C469" t="s">
        <v>2365</v>
      </c>
      <c r="D469" t="s">
        <v>2366</v>
      </c>
      <c r="E469" t="s">
        <v>2366</v>
      </c>
      <c r="F469" t="s">
        <v>2367</v>
      </c>
      <c r="G469" t="str">
        <f>MID(F469,FIND("&gt;sp|",F469)+4,6)</f>
        <v>Q15366</v>
      </c>
      <c r="H469" t="s">
        <v>5349</v>
      </c>
      <c r="I469">
        <v>24</v>
      </c>
      <c r="J469">
        <v>5</v>
      </c>
      <c r="K469">
        <v>2</v>
      </c>
      <c r="L469">
        <v>2</v>
      </c>
      <c r="M469">
        <v>4</v>
      </c>
      <c r="N469">
        <v>4</v>
      </c>
      <c r="O469">
        <v>4</v>
      </c>
      <c r="P469">
        <v>4</v>
      </c>
      <c r="Q469">
        <v>5</v>
      </c>
      <c r="R469">
        <v>5</v>
      </c>
      <c r="S469">
        <v>4</v>
      </c>
      <c r="T469">
        <v>4</v>
      </c>
      <c r="U469">
        <v>4</v>
      </c>
      <c r="V469">
        <v>3</v>
      </c>
      <c r="W469">
        <v>5</v>
      </c>
      <c r="X469">
        <v>5</v>
      </c>
      <c r="Y469">
        <v>2</v>
      </c>
      <c r="Z469">
        <v>2</v>
      </c>
      <c r="AA469">
        <v>2</v>
      </c>
      <c r="AB469">
        <v>2</v>
      </c>
      <c r="AC469">
        <v>2</v>
      </c>
      <c r="AD469">
        <v>2</v>
      </c>
      <c r="AE469">
        <v>2</v>
      </c>
      <c r="AF469">
        <v>2</v>
      </c>
      <c r="AG469">
        <v>2</v>
      </c>
      <c r="AH469">
        <v>2</v>
      </c>
      <c r="AI469">
        <v>2</v>
      </c>
      <c r="AJ469">
        <v>2</v>
      </c>
      <c r="AK469">
        <v>2</v>
      </c>
      <c r="AL469">
        <v>2</v>
      </c>
      <c r="AM469">
        <v>2</v>
      </c>
      <c r="AN469">
        <v>2</v>
      </c>
      <c r="AO469">
        <v>2</v>
      </c>
      <c r="AP469">
        <v>2</v>
      </c>
      <c r="AQ469">
        <v>2</v>
      </c>
      <c r="AR469">
        <v>2</v>
      </c>
      <c r="AS469">
        <v>2</v>
      </c>
      <c r="AT469">
        <v>2</v>
      </c>
      <c r="AU469">
        <v>2</v>
      </c>
      <c r="AV469">
        <v>2</v>
      </c>
      <c r="AW469">
        <v>20.3</v>
      </c>
      <c r="AX469">
        <v>7.3</v>
      </c>
      <c r="AY469">
        <v>7.3</v>
      </c>
      <c r="AZ469">
        <v>31.6</v>
      </c>
      <c r="BA469">
        <v>301</v>
      </c>
      <c r="BB469" t="s">
        <v>2368</v>
      </c>
      <c r="BC469">
        <v>0</v>
      </c>
      <c r="BD469">
        <v>12.356</v>
      </c>
      <c r="BE469" t="s">
        <v>130</v>
      </c>
      <c r="BF469" t="s">
        <v>130</v>
      </c>
      <c r="BG469" t="s">
        <v>130</v>
      </c>
      <c r="BH469" t="s">
        <v>131</v>
      </c>
      <c r="BI469" t="s">
        <v>130</v>
      </c>
      <c r="BJ469" t="s">
        <v>131</v>
      </c>
      <c r="BK469" t="s">
        <v>130</v>
      </c>
      <c r="BL469" t="s">
        <v>130</v>
      </c>
      <c r="BM469" t="s">
        <v>130</v>
      </c>
      <c r="BN469" t="s">
        <v>131</v>
      </c>
      <c r="BO469" t="s">
        <v>130</v>
      </c>
      <c r="BP469" t="s">
        <v>130</v>
      </c>
      <c r="BQ469">
        <v>16.600000000000001</v>
      </c>
      <c r="BR469">
        <v>16.600000000000001</v>
      </c>
      <c r="BS469">
        <v>16.600000000000001</v>
      </c>
      <c r="BT469">
        <v>16.600000000000001</v>
      </c>
      <c r="BU469">
        <v>20.3</v>
      </c>
      <c r="BV469">
        <v>20.3</v>
      </c>
      <c r="BW469">
        <v>16.600000000000001</v>
      </c>
      <c r="BX469">
        <v>16.600000000000001</v>
      </c>
      <c r="BY469">
        <v>16.600000000000001</v>
      </c>
      <c r="BZ469">
        <v>10</v>
      </c>
      <c r="CA469">
        <v>20.3</v>
      </c>
      <c r="CB469">
        <v>20.3</v>
      </c>
      <c r="CC469">
        <v>305420000</v>
      </c>
      <c r="CD469">
        <v>5129400</v>
      </c>
      <c r="CE469">
        <v>30704000</v>
      </c>
      <c r="CF469">
        <v>21892000</v>
      </c>
      <c r="CG469">
        <v>9758200</v>
      </c>
      <c r="CH469">
        <v>18919000</v>
      </c>
      <c r="CI469">
        <v>12682000</v>
      </c>
      <c r="CJ469">
        <v>48084000</v>
      </c>
      <c r="CK469">
        <v>19500000</v>
      </c>
      <c r="CL469">
        <v>40006000</v>
      </c>
      <c r="CM469">
        <v>14941000</v>
      </c>
      <c r="CN469">
        <v>19361000</v>
      </c>
      <c r="CO469">
        <v>64440000</v>
      </c>
      <c r="CP469">
        <v>19088000</v>
      </c>
      <c r="CQ469">
        <v>320590</v>
      </c>
      <c r="CR469">
        <v>1919000</v>
      </c>
      <c r="CS469">
        <v>1368200</v>
      </c>
      <c r="CT469">
        <v>609890</v>
      </c>
      <c r="CU469">
        <v>1182400</v>
      </c>
      <c r="CV469">
        <v>792610</v>
      </c>
      <c r="CW469">
        <v>3005200</v>
      </c>
      <c r="CX469">
        <v>1218800</v>
      </c>
      <c r="CY469">
        <v>2500400</v>
      </c>
      <c r="CZ469">
        <v>933810</v>
      </c>
      <c r="DA469">
        <v>1210100</v>
      </c>
      <c r="DB469">
        <v>4027500</v>
      </c>
      <c r="DC469">
        <v>18.290369999999999</v>
      </c>
      <c r="DD469">
        <v>20.871919999999999</v>
      </c>
      <c r="DE469">
        <v>20.383849999999999</v>
      </c>
      <c r="DF469">
        <v>19.21819</v>
      </c>
      <c r="DG469">
        <v>20.173290000000001</v>
      </c>
      <c r="DH469">
        <v>19.596250000000001</v>
      </c>
      <c r="DI469">
        <v>21.519030000000001</v>
      </c>
      <c r="DJ469">
        <v>20.217030000000001</v>
      </c>
      <c r="DK469">
        <v>21.253730000000001</v>
      </c>
      <c r="DL469">
        <v>19.83277</v>
      </c>
      <c r="DM469">
        <v>20.206700000000001</v>
      </c>
      <c r="DN469">
        <v>21.94145</v>
      </c>
      <c r="DO469">
        <v>0.57713488025779902</v>
      </c>
      <c r="DP469">
        <v>-1.1478818257649701</v>
      </c>
      <c r="DQ469">
        <v>0.63689734910296403</v>
      </c>
      <c r="DR469">
        <v>-0.99773025512695301</v>
      </c>
      <c r="DS469">
        <v>7.8152227819353506E-2</v>
      </c>
      <c r="DT469">
        <v>0.186137517293297</v>
      </c>
      <c r="DU469">
        <v>1</v>
      </c>
      <c r="DV469">
        <v>1</v>
      </c>
      <c r="DW469">
        <v>1</v>
      </c>
      <c r="DX469">
        <v>0</v>
      </c>
      <c r="DY469">
        <v>1</v>
      </c>
      <c r="DZ469">
        <v>0</v>
      </c>
      <c r="EA469">
        <v>1</v>
      </c>
      <c r="EB469">
        <v>1</v>
      </c>
      <c r="EC469">
        <v>1</v>
      </c>
      <c r="ED469">
        <v>0</v>
      </c>
      <c r="EE469">
        <v>1</v>
      </c>
      <c r="EF469">
        <v>1</v>
      </c>
      <c r="EG469">
        <v>9</v>
      </c>
      <c r="EH469">
        <v>339</v>
      </c>
      <c r="EI469" t="s">
        <v>2369</v>
      </c>
      <c r="EJ469" t="s">
        <v>2370</v>
      </c>
      <c r="EK469" t="s">
        <v>2371</v>
      </c>
      <c r="EL469" t="s">
        <v>2372</v>
      </c>
      <c r="EM469" t="s">
        <v>2373</v>
      </c>
      <c r="EN469" t="s">
        <v>2374</v>
      </c>
    </row>
    <row r="470" spans="1:148" x14ac:dyDescent="0.25">
      <c r="A470" t="s">
        <v>2000</v>
      </c>
      <c r="B470" t="s">
        <v>2001</v>
      </c>
      <c r="C470" t="s">
        <v>2002</v>
      </c>
      <c r="D470" t="s">
        <v>2002</v>
      </c>
      <c r="E470" t="s">
        <v>2002</v>
      </c>
      <c r="F470" t="s">
        <v>2003</v>
      </c>
      <c r="G470" t="str">
        <f>MID(F470,FIND("&gt;sp|",F470)+4,6)</f>
        <v>P46777</v>
      </c>
      <c r="H470" t="s">
        <v>5169</v>
      </c>
      <c r="I470">
        <v>3</v>
      </c>
      <c r="J470">
        <v>10</v>
      </c>
      <c r="K470">
        <v>10</v>
      </c>
      <c r="L470">
        <v>10</v>
      </c>
      <c r="M470">
        <v>8</v>
      </c>
      <c r="N470">
        <v>7</v>
      </c>
      <c r="O470">
        <v>8</v>
      </c>
      <c r="P470">
        <v>5</v>
      </c>
      <c r="Q470">
        <v>9</v>
      </c>
      <c r="R470">
        <v>9</v>
      </c>
      <c r="S470">
        <v>8</v>
      </c>
      <c r="T470">
        <v>7</v>
      </c>
      <c r="U470">
        <v>7</v>
      </c>
      <c r="V470">
        <v>6</v>
      </c>
      <c r="W470">
        <v>9</v>
      </c>
      <c r="X470">
        <v>9</v>
      </c>
      <c r="Y470">
        <v>8</v>
      </c>
      <c r="Z470">
        <v>7</v>
      </c>
      <c r="AA470">
        <v>8</v>
      </c>
      <c r="AB470">
        <v>5</v>
      </c>
      <c r="AC470">
        <v>9</v>
      </c>
      <c r="AD470">
        <v>9</v>
      </c>
      <c r="AE470">
        <v>8</v>
      </c>
      <c r="AF470">
        <v>7</v>
      </c>
      <c r="AG470">
        <v>7</v>
      </c>
      <c r="AH470">
        <v>6</v>
      </c>
      <c r="AI470">
        <v>9</v>
      </c>
      <c r="AJ470">
        <v>9</v>
      </c>
      <c r="AK470">
        <v>8</v>
      </c>
      <c r="AL470">
        <v>7</v>
      </c>
      <c r="AM470">
        <v>8</v>
      </c>
      <c r="AN470">
        <v>5</v>
      </c>
      <c r="AO470">
        <v>9</v>
      </c>
      <c r="AP470">
        <v>9</v>
      </c>
      <c r="AQ470">
        <v>8</v>
      </c>
      <c r="AR470">
        <v>7</v>
      </c>
      <c r="AS470">
        <v>7</v>
      </c>
      <c r="AT470">
        <v>6</v>
      </c>
      <c r="AU470">
        <v>9</v>
      </c>
      <c r="AV470">
        <v>9</v>
      </c>
      <c r="AW470">
        <v>37</v>
      </c>
      <c r="AX470">
        <v>37</v>
      </c>
      <c r="AY470">
        <v>37</v>
      </c>
      <c r="AZ470">
        <v>34.362000000000002</v>
      </c>
      <c r="BA470">
        <v>297</v>
      </c>
      <c r="BB470" t="s">
        <v>2004</v>
      </c>
      <c r="BC470">
        <v>0</v>
      </c>
      <c r="BD470">
        <v>69.620999999999995</v>
      </c>
      <c r="BE470" t="s">
        <v>131</v>
      </c>
      <c r="BF470" t="s">
        <v>130</v>
      </c>
      <c r="BG470" t="s">
        <v>130</v>
      </c>
      <c r="BH470" t="s">
        <v>130</v>
      </c>
      <c r="BI470" t="s">
        <v>130</v>
      </c>
      <c r="BJ470" t="s">
        <v>130</v>
      </c>
      <c r="BK470" t="s">
        <v>130</v>
      </c>
      <c r="BL470" t="s">
        <v>130</v>
      </c>
      <c r="BM470" t="s">
        <v>130</v>
      </c>
      <c r="BN470" t="s">
        <v>130</v>
      </c>
      <c r="BO470" t="s">
        <v>130</v>
      </c>
      <c r="BP470" t="s">
        <v>130</v>
      </c>
      <c r="BQ470">
        <v>30</v>
      </c>
      <c r="BR470">
        <v>27.6</v>
      </c>
      <c r="BS470">
        <v>33.700000000000003</v>
      </c>
      <c r="BT470">
        <v>18.899999999999999</v>
      </c>
      <c r="BU470">
        <v>34.700000000000003</v>
      </c>
      <c r="BV470">
        <v>36</v>
      </c>
      <c r="BW470">
        <v>30</v>
      </c>
      <c r="BX470">
        <v>29.6</v>
      </c>
      <c r="BY470">
        <v>27.6</v>
      </c>
      <c r="BZ470">
        <v>21.9</v>
      </c>
      <c r="CA470">
        <v>36</v>
      </c>
      <c r="CB470">
        <v>36</v>
      </c>
      <c r="CC470">
        <v>1635900000</v>
      </c>
      <c r="CD470">
        <v>40211000</v>
      </c>
      <c r="CE470">
        <v>102580000</v>
      </c>
      <c r="CF470">
        <v>61296000</v>
      </c>
      <c r="CG470">
        <v>63592000</v>
      </c>
      <c r="CH470">
        <v>206680000</v>
      </c>
      <c r="CI470">
        <v>193800000</v>
      </c>
      <c r="CJ470">
        <v>217870000</v>
      </c>
      <c r="CK470">
        <v>92303000</v>
      </c>
      <c r="CL470">
        <v>145890000</v>
      </c>
      <c r="CM470">
        <v>59233000</v>
      </c>
      <c r="CN470">
        <v>196620000</v>
      </c>
      <c r="CO470">
        <v>255810000</v>
      </c>
      <c r="CP470">
        <v>148720000</v>
      </c>
      <c r="CQ470">
        <v>3655600</v>
      </c>
      <c r="CR470">
        <v>9325700</v>
      </c>
      <c r="CS470">
        <v>5572300</v>
      </c>
      <c r="CT470">
        <v>5781100</v>
      </c>
      <c r="CU470">
        <v>18789000</v>
      </c>
      <c r="CV470">
        <v>17619000</v>
      </c>
      <c r="CW470">
        <v>19807000</v>
      </c>
      <c r="CX470">
        <v>8391200</v>
      </c>
      <c r="CY470">
        <v>13263000</v>
      </c>
      <c r="CZ470">
        <v>5384800</v>
      </c>
      <c r="DA470">
        <v>17875000</v>
      </c>
      <c r="DB470">
        <v>23255000</v>
      </c>
      <c r="DC470">
        <v>21.801680000000001</v>
      </c>
      <c r="DD470">
        <v>23.15278</v>
      </c>
      <c r="DE470">
        <v>22.409839999999999</v>
      </c>
      <c r="DF470">
        <v>22.462910000000001</v>
      </c>
      <c r="DG470">
        <v>24.16339</v>
      </c>
      <c r="DH470">
        <v>24.070630000000001</v>
      </c>
      <c r="DI470">
        <v>24.239509999999999</v>
      </c>
      <c r="DJ470">
        <v>23.000450000000001</v>
      </c>
      <c r="DK470">
        <v>23.660900000000002</v>
      </c>
      <c r="DL470">
        <v>22.36046</v>
      </c>
      <c r="DM470">
        <v>24.091439999999999</v>
      </c>
      <c r="DN470">
        <v>24.471039999999999</v>
      </c>
      <c r="DO470">
        <v>1.04514546687167</v>
      </c>
      <c r="DP470">
        <v>-1.17885271708171</v>
      </c>
      <c r="DQ470">
        <v>2.97348591301589E-2</v>
      </c>
      <c r="DR470">
        <v>-7.53370920817069E-2</v>
      </c>
      <c r="DS470">
        <v>0.75497582563509702</v>
      </c>
      <c r="DT470">
        <v>-1.1108760833740201</v>
      </c>
      <c r="DU470">
        <v>0</v>
      </c>
      <c r="DV470">
        <v>2</v>
      </c>
      <c r="DW470">
        <v>1</v>
      </c>
      <c r="DX470">
        <v>2</v>
      </c>
      <c r="DY470">
        <v>5</v>
      </c>
      <c r="DZ470">
        <v>4</v>
      </c>
      <c r="EA470">
        <v>2</v>
      </c>
      <c r="EB470">
        <v>2</v>
      </c>
      <c r="EC470">
        <v>4</v>
      </c>
      <c r="ED470">
        <v>3</v>
      </c>
      <c r="EE470">
        <v>6</v>
      </c>
      <c r="EF470">
        <v>8</v>
      </c>
      <c r="EG470">
        <v>39</v>
      </c>
      <c r="EH470">
        <v>293</v>
      </c>
      <c r="EI470" t="s">
        <v>2005</v>
      </c>
      <c r="EJ470" t="s">
        <v>142</v>
      </c>
      <c r="EK470" t="s">
        <v>2006</v>
      </c>
      <c r="EL470" t="s">
        <v>2007</v>
      </c>
      <c r="EM470" t="s">
        <v>2008</v>
      </c>
      <c r="EN470" t="s">
        <v>2009</v>
      </c>
      <c r="EP470">
        <v>89</v>
      </c>
      <c r="ER470">
        <v>200</v>
      </c>
    </row>
    <row r="471" spans="1:148" x14ac:dyDescent="0.25">
      <c r="A471" t="s">
        <v>2817</v>
      </c>
      <c r="B471" t="s">
        <v>2818</v>
      </c>
      <c r="C471" t="s">
        <v>2819</v>
      </c>
      <c r="D471" t="s">
        <v>2819</v>
      </c>
      <c r="E471" t="s">
        <v>2819</v>
      </c>
      <c r="F471" t="s">
        <v>2820</v>
      </c>
      <c r="G471" t="str">
        <f>MID(F471,FIND("&gt;sp|",F471)+4,6)</f>
        <v>P62937</v>
      </c>
      <c r="H471" t="s">
        <v>5265</v>
      </c>
      <c r="I471">
        <v>4</v>
      </c>
      <c r="J471">
        <v>5</v>
      </c>
      <c r="K471">
        <v>5</v>
      </c>
      <c r="L471">
        <v>5</v>
      </c>
      <c r="M471">
        <v>5</v>
      </c>
      <c r="N471">
        <v>5</v>
      </c>
      <c r="O471">
        <v>5</v>
      </c>
      <c r="P471">
        <v>3</v>
      </c>
      <c r="Q471">
        <v>5</v>
      </c>
      <c r="R471">
        <v>3</v>
      </c>
      <c r="S471">
        <v>5</v>
      </c>
      <c r="T471">
        <v>3</v>
      </c>
      <c r="U471">
        <v>5</v>
      </c>
      <c r="V471">
        <v>5</v>
      </c>
      <c r="W471">
        <v>4</v>
      </c>
      <c r="X471">
        <v>5</v>
      </c>
      <c r="Y471">
        <v>5</v>
      </c>
      <c r="Z471">
        <v>5</v>
      </c>
      <c r="AA471">
        <v>5</v>
      </c>
      <c r="AB471">
        <v>3</v>
      </c>
      <c r="AC471">
        <v>5</v>
      </c>
      <c r="AD471">
        <v>3</v>
      </c>
      <c r="AE471">
        <v>5</v>
      </c>
      <c r="AF471">
        <v>3</v>
      </c>
      <c r="AG471">
        <v>5</v>
      </c>
      <c r="AH471">
        <v>5</v>
      </c>
      <c r="AI471">
        <v>4</v>
      </c>
      <c r="AJ471">
        <v>5</v>
      </c>
      <c r="AK471">
        <v>5</v>
      </c>
      <c r="AL471">
        <v>5</v>
      </c>
      <c r="AM471">
        <v>5</v>
      </c>
      <c r="AN471">
        <v>3</v>
      </c>
      <c r="AO471">
        <v>5</v>
      </c>
      <c r="AP471">
        <v>3</v>
      </c>
      <c r="AQ471">
        <v>5</v>
      </c>
      <c r="AR471">
        <v>3</v>
      </c>
      <c r="AS471">
        <v>5</v>
      </c>
      <c r="AT471">
        <v>5</v>
      </c>
      <c r="AU471">
        <v>4</v>
      </c>
      <c r="AV471">
        <v>5</v>
      </c>
      <c r="AW471">
        <v>38.799999999999997</v>
      </c>
      <c r="AX471">
        <v>38.799999999999997</v>
      </c>
      <c r="AY471">
        <v>38.799999999999997</v>
      </c>
      <c r="AZ471">
        <v>18.012</v>
      </c>
      <c r="BA471">
        <v>165</v>
      </c>
      <c r="BB471" t="s">
        <v>2821</v>
      </c>
      <c r="BC471">
        <v>0</v>
      </c>
      <c r="BD471">
        <v>37.96</v>
      </c>
      <c r="BE471" t="s">
        <v>131</v>
      </c>
      <c r="BF471" t="s">
        <v>131</v>
      </c>
      <c r="BG471" t="s">
        <v>131</v>
      </c>
      <c r="BH471" t="s">
        <v>131</v>
      </c>
      <c r="BI471" t="s">
        <v>131</v>
      </c>
      <c r="BJ471" t="s">
        <v>131</v>
      </c>
      <c r="BK471" t="s">
        <v>130</v>
      </c>
      <c r="BL471" t="s">
        <v>130</v>
      </c>
      <c r="BM471" t="s">
        <v>130</v>
      </c>
      <c r="BN471" t="s">
        <v>131</v>
      </c>
      <c r="BO471" t="s">
        <v>131</v>
      </c>
      <c r="BP471" t="s">
        <v>131</v>
      </c>
      <c r="BQ471">
        <v>38.799999999999997</v>
      </c>
      <c r="BR471">
        <v>38.799999999999997</v>
      </c>
      <c r="BS471">
        <v>38.799999999999997</v>
      </c>
      <c r="BT471">
        <v>24.2</v>
      </c>
      <c r="BU471">
        <v>38.799999999999997</v>
      </c>
      <c r="BV471">
        <v>22.4</v>
      </c>
      <c r="BW471">
        <v>38.799999999999997</v>
      </c>
      <c r="BX471">
        <v>22.4</v>
      </c>
      <c r="BY471">
        <v>38.799999999999997</v>
      </c>
      <c r="BZ471">
        <v>38.799999999999997</v>
      </c>
      <c r="CA471">
        <v>31.5</v>
      </c>
      <c r="CB471">
        <v>38.799999999999997</v>
      </c>
      <c r="CC471">
        <v>764800000</v>
      </c>
      <c r="CD471">
        <v>47528000</v>
      </c>
      <c r="CE471">
        <v>76062000</v>
      </c>
      <c r="CF471">
        <v>44261000</v>
      </c>
      <c r="CG471">
        <v>18153000</v>
      </c>
      <c r="CH471">
        <v>39034000</v>
      </c>
      <c r="CI471">
        <v>26344000</v>
      </c>
      <c r="CJ471">
        <v>201870000</v>
      </c>
      <c r="CK471">
        <v>66582000</v>
      </c>
      <c r="CL471">
        <v>138690000</v>
      </c>
      <c r="CM471">
        <v>26572000</v>
      </c>
      <c r="CN471">
        <v>28027000</v>
      </c>
      <c r="CO471">
        <v>51688000</v>
      </c>
      <c r="CP471">
        <v>76480000</v>
      </c>
      <c r="CQ471">
        <v>4752800</v>
      </c>
      <c r="CR471">
        <v>7606200</v>
      </c>
      <c r="CS471">
        <v>4426100</v>
      </c>
      <c r="CT471">
        <v>1815300</v>
      </c>
      <c r="CU471">
        <v>3903400</v>
      </c>
      <c r="CV471">
        <v>2634400</v>
      </c>
      <c r="CW471">
        <v>20187000</v>
      </c>
      <c r="CX471">
        <v>6658200</v>
      </c>
      <c r="CY471">
        <v>13869000</v>
      </c>
      <c r="CZ471">
        <v>2657200</v>
      </c>
      <c r="DA471">
        <v>2802700</v>
      </c>
      <c r="DB471">
        <v>5168800</v>
      </c>
      <c r="DC471">
        <v>22.180350000000001</v>
      </c>
      <c r="DD471">
        <v>22.858740000000001</v>
      </c>
      <c r="DE471">
        <v>22.0776</v>
      </c>
      <c r="DF471">
        <v>20.791779999999999</v>
      </c>
      <c r="DG471">
        <v>21.8963</v>
      </c>
      <c r="DH471">
        <v>21.329039999999999</v>
      </c>
      <c r="DI471">
        <v>24.266919999999999</v>
      </c>
      <c r="DJ471">
        <v>22.666699999999999</v>
      </c>
      <c r="DK471">
        <v>23.725359999999998</v>
      </c>
      <c r="DL471">
        <v>21.341470000000001</v>
      </c>
      <c r="DM471">
        <v>21.418389999999999</v>
      </c>
      <c r="DN471">
        <v>22.301400000000001</v>
      </c>
      <c r="DO471">
        <v>1.04665544525762</v>
      </c>
      <c r="DP471">
        <v>-1.1807638804117799</v>
      </c>
      <c r="DQ471">
        <v>0.322132245707342</v>
      </c>
      <c r="DR471">
        <v>-0.348046620686848</v>
      </c>
      <c r="DS471">
        <v>1.2073107974173101</v>
      </c>
      <c r="DT471">
        <v>1.0331916809082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6</v>
      </c>
      <c r="EB471">
        <v>2</v>
      </c>
      <c r="EC471">
        <v>5</v>
      </c>
      <c r="ED471">
        <v>0</v>
      </c>
      <c r="EE471">
        <v>0</v>
      </c>
      <c r="EF471">
        <v>0</v>
      </c>
      <c r="EG471">
        <v>13</v>
      </c>
      <c r="EH471">
        <v>390</v>
      </c>
      <c r="EI471" t="s">
        <v>2822</v>
      </c>
      <c r="EJ471" t="s">
        <v>147</v>
      </c>
      <c r="EK471" t="s">
        <v>2823</v>
      </c>
      <c r="EL471" t="s">
        <v>2824</v>
      </c>
      <c r="EM471" t="s">
        <v>2825</v>
      </c>
      <c r="EN471" t="s">
        <v>2826</v>
      </c>
    </row>
    <row r="472" spans="1:148" x14ac:dyDescent="0.25">
      <c r="A472" t="s">
        <v>649</v>
      </c>
      <c r="B472" t="s">
        <v>650</v>
      </c>
      <c r="C472" t="s">
        <v>651</v>
      </c>
      <c r="D472" t="s">
        <v>651</v>
      </c>
      <c r="E472" t="s">
        <v>651</v>
      </c>
      <c r="F472" t="s">
        <v>652</v>
      </c>
      <c r="G472" t="str">
        <f>MID(F472,FIND("&gt;sp|",F472)+4,6)</f>
        <v>P04843</v>
      </c>
      <c r="H472" t="s">
        <v>5031</v>
      </c>
      <c r="I472">
        <v>3</v>
      </c>
      <c r="J472">
        <v>8</v>
      </c>
      <c r="K472">
        <v>8</v>
      </c>
      <c r="L472">
        <v>8</v>
      </c>
      <c r="M472">
        <v>6</v>
      </c>
      <c r="N472">
        <v>7</v>
      </c>
      <c r="O472">
        <v>5</v>
      </c>
      <c r="P472">
        <v>4</v>
      </c>
      <c r="Q472">
        <v>6</v>
      </c>
      <c r="R472">
        <v>6</v>
      </c>
      <c r="S472">
        <v>6</v>
      </c>
      <c r="T472">
        <v>7</v>
      </c>
      <c r="U472">
        <v>8</v>
      </c>
      <c r="V472">
        <v>5</v>
      </c>
      <c r="W472">
        <v>6</v>
      </c>
      <c r="X472">
        <v>7</v>
      </c>
      <c r="Y472">
        <v>6</v>
      </c>
      <c r="Z472">
        <v>7</v>
      </c>
      <c r="AA472">
        <v>5</v>
      </c>
      <c r="AB472">
        <v>4</v>
      </c>
      <c r="AC472">
        <v>6</v>
      </c>
      <c r="AD472">
        <v>6</v>
      </c>
      <c r="AE472">
        <v>6</v>
      </c>
      <c r="AF472">
        <v>7</v>
      </c>
      <c r="AG472">
        <v>8</v>
      </c>
      <c r="AH472">
        <v>5</v>
      </c>
      <c r="AI472">
        <v>6</v>
      </c>
      <c r="AJ472">
        <v>7</v>
      </c>
      <c r="AK472">
        <v>6</v>
      </c>
      <c r="AL472">
        <v>7</v>
      </c>
      <c r="AM472">
        <v>5</v>
      </c>
      <c r="AN472">
        <v>4</v>
      </c>
      <c r="AO472">
        <v>6</v>
      </c>
      <c r="AP472">
        <v>6</v>
      </c>
      <c r="AQ472">
        <v>6</v>
      </c>
      <c r="AR472">
        <v>7</v>
      </c>
      <c r="AS472">
        <v>8</v>
      </c>
      <c r="AT472">
        <v>5</v>
      </c>
      <c r="AU472">
        <v>6</v>
      </c>
      <c r="AV472">
        <v>7</v>
      </c>
      <c r="AW472">
        <v>16.5</v>
      </c>
      <c r="AX472">
        <v>16.5</v>
      </c>
      <c r="AY472">
        <v>16.5</v>
      </c>
      <c r="AZ472">
        <v>68.569000000000003</v>
      </c>
      <c r="BA472">
        <v>607</v>
      </c>
      <c r="BB472" t="s">
        <v>653</v>
      </c>
      <c r="BC472">
        <v>0</v>
      </c>
      <c r="BD472">
        <v>55.72</v>
      </c>
      <c r="BE472" t="s">
        <v>130</v>
      </c>
      <c r="BF472" t="s">
        <v>131</v>
      </c>
      <c r="BG472" t="s">
        <v>131</v>
      </c>
      <c r="BH472" t="s">
        <v>131</v>
      </c>
      <c r="BI472" t="s">
        <v>131</v>
      </c>
      <c r="BJ472" t="s">
        <v>131</v>
      </c>
      <c r="BK472" t="s">
        <v>130</v>
      </c>
      <c r="BL472" t="s">
        <v>130</v>
      </c>
      <c r="BM472" t="s">
        <v>130</v>
      </c>
      <c r="BN472" t="s">
        <v>130</v>
      </c>
      <c r="BO472" t="s">
        <v>130</v>
      </c>
      <c r="BP472" t="s">
        <v>130</v>
      </c>
      <c r="BQ472">
        <v>10.7</v>
      </c>
      <c r="BR472">
        <v>14.8</v>
      </c>
      <c r="BS472">
        <v>9.4</v>
      </c>
      <c r="BT472">
        <v>6.1</v>
      </c>
      <c r="BU472">
        <v>10.7</v>
      </c>
      <c r="BV472">
        <v>10.7</v>
      </c>
      <c r="BW472">
        <v>13.5</v>
      </c>
      <c r="BX472">
        <v>14.5</v>
      </c>
      <c r="BY472">
        <v>16.5</v>
      </c>
      <c r="BZ472">
        <v>8.1999999999999993</v>
      </c>
      <c r="CA472">
        <v>9.9</v>
      </c>
      <c r="CB472">
        <v>15.2</v>
      </c>
      <c r="CC472">
        <v>1098500000</v>
      </c>
      <c r="CD472">
        <v>63885000</v>
      </c>
      <c r="CE472">
        <v>119970000</v>
      </c>
      <c r="CF472">
        <v>54038000</v>
      </c>
      <c r="CG472">
        <v>22829000</v>
      </c>
      <c r="CH472">
        <v>44561000</v>
      </c>
      <c r="CI472">
        <v>35456000</v>
      </c>
      <c r="CJ472">
        <v>219830000</v>
      </c>
      <c r="CK472">
        <v>125360000</v>
      </c>
      <c r="CL472">
        <v>180170000</v>
      </c>
      <c r="CM472">
        <v>62228000</v>
      </c>
      <c r="CN472">
        <v>65802000</v>
      </c>
      <c r="CO472">
        <v>104320000</v>
      </c>
      <c r="CP472">
        <v>29688000</v>
      </c>
      <c r="CQ472">
        <v>1726600</v>
      </c>
      <c r="CR472">
        <v>3242600</v>
      </c>
      <c r="CS472">
        <v>1460500</v>
      </c>
      <c r="CT472">
        <v>617000</v>
      </c>
      <c r="CU472">
        <v>1204300</v>
      </c>
      <c r="CV472">
        <v>958260</v>
      </c>
      <c r="CW472">
        <v>5941200</v>
      </c>
      <c r="CX472">
        <v>3388200</v>
      </c>
      <c r="CY472">
        <v>4869500</v>
      </c>
      <c r="CZ472">
        <v>1681800</v>
      </c>
      <c r="DA472">
        <v>1778400</v>
      </c>
      <c r="DB472">
        <v>2819500</v>
      </c>
      <c r="DC472">
        <v>20.7195</v>
      </c>
      <c r="DD472">
        <v>21.628720000000001</v>
      </c>
      <c r="DE472">
        <v>20.47803</v>
      </c>
      <c r="DF472">
        <v>19.234909999999999</v>
      </c>
      <c r="DG472">
        <v>20.199760000000001</v>
      </c>
      <c r="DH472">
        <v>19.870059999999999</v>
      </c>
      <c r="DI472">
        <v>22.502320000000001</v>
      </c>
      <c r="DJ472">
        <v>21.69209</v>
      </c>
      <c r="DK472">
        <v>22.215340000000001</v>
      </c>
      <c r="DL472">
        <v>20.681570000000001</v>
      </c>
      <c r="DM472">
        <v>20.762149999999998</v>
      </c>
      <c r="DN472">
        <v>21.427009999999999</v>
      </c>
      <c r="DO472">
        <v>1.32183677006967</v>
      </c>
      <c r="DP472">
        <v>-1.19449933369955</v>
      </c>
      <c r="DQ472">
        <v>1.4925888102020399</v>
      </c>
      <c r="DR472">
        <v>-1.18866539001465</v>
      </c>
      <c r="DS472">
        <v>1.2242359724948499</v>
      </c>
      <c r="DT472">
        <v>1.1738402048746699</v>
      </c>
      <c r="DU472">
        <v>2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5</v>
      </c>
      <c r="EB472">
        <v>3</v>
      </c>
      <c r="EC472">
        <v>5</v>
      </c>
      <c r="ED472">
        <v>2</v>
      </c>
      <c r="EE472">
        <v>2</v>
      </c>
      <c r="EF472">
        <v>2</v>
      </c>
      <c r="EG472">
        <v>21</v>
      </c>
      <c r="EH472">
        <v>131</v>
      </c>
      <c r="EI472" t="s">
        <v>654</v>
      </c>
      <c r="EJ472" t="s">
        <v>512</v>
      </c>
      <c r="EK472" t="s">
        <v>655</v>
      </c>
      <c r="EL472" t="s">
        <v>656</v>
      </c>
      <c r="EM472" t="s">
        <v>657</v>
      </c>
      <c r="EN472" t="s">
        <v>658</v>
      </c>
    </row>
    <row r="473" spans="1:148" x14ac:dyDescent="0.25">
      <c r="A473" t="s">
        <v>4695</v>
      </c>
      <c r="B473" t="s">
        <v>4696</v>
      </c>
      <c r="C473" t="s">
        <v>4697</v>
      </c>
      <c r="D473" t="s">
        <v>4697</v>
      </c>
      <c r="E473" t="s">
        <v>4698</v>
      </c>
      <c r="F473" t="s">
        <v>4699</v>
      </c>
      <c r="G473" t="str">
        <f>MID(F473,FIND("&gt;sp|",F473)+4,6)</f>
        <v>Q9P2E9</v>
      </c>
      <c r="H473" t="s">
        <v>5502</v>
      </c>
      <c r="I473">
        <v>9</v>
      </c>
      <c r="J473">
        <v>117</v>
      </c>
      <c r="K473">
        <v>117</v>
      </c>
      <c r="L473">
        <v>116</v>
      </c>
      <c r="M473">
        <v>61</v>
      </c>
      <c r="N473">
        <v>58</v>
      </c>
      <c r="O473">
        <v>68</v>
      </c>
      <c r="P473">
        <v>102</v>
      </c>
      <c r="Q473">
        <v>115</v>
      </c>
      <c r="R473">
        <v>106</v>
      </c>
      <c r="S473">
        <v>23</v>
      </c>
      <c r="T473">
        <v>21</v>
      </c>
      <c r="U473">
        <v>22</v>
      </c>
      <c r="V473">
        <v>48</v>
      </c>
      <c r="W473">
        <v>51</v>
      </c>
      <c r="X473">
        <v>46</v>
      </c>
      <c r="Y473">
        <v>61</v>
      </c>
      <c r="Z473">
        <v>58</v>
      </c>
      <c r="AA473">
        <v>68</v>
      </c>
      <c r="AB473">
        <v>102</v>
      </c>
      <c r="AC473">
        <v>115</v>
      </c>
      <c r="AD473">
        <v>106</v>
      </c>
      <c r="AE473">
        <v>23</v>
      </c>
      <c r="AF473">
        <v>21</v>
      </c>
      <c r="AG473">
        <v>22</v>
      </c>
      <c r="AH473">
        <v>48</v>
      </c>
      <c r="AI473">
        <v>51</v>
      </c>
      <c r="AJ473">
        <v>46</v>
      </c>
      <c r="AK473">
        <v>61</v>
      </c>
      <c r="AL473">
        <v>58</v>
      </c>
      <c r="AM473">
        <v>68</v>
      </c>
      <c r="AN473">
        <v>101</v>
      </c>
      <c r="AO473">
        <v>114</v>
      </c>
      <c r="AP473">
        <v>105</v>
      </c>
      <c r="AQ473">
        <v>23</v>
      </c>
      <c r="AR473">
        <v>21</v>
      </c>
      <c r="AS473">
        <v>22</v>
      </c>
      <c r="AT473">
        <v>47</v>
      </c>
      <c r="AU473">
        <v>50</v>
      </c>
      <c r="AV473">
        <v>45</v>
      </c>
      <c r="AW473">
        <v>77.2</v>
      </c>
      <c r="AX473">
        <v>77.2</v>
      </c>
      <c r="AY473">
        <v>77.2</v>
      </c>
      <c r="AZ473">
        <v>152.44999999999999</v>
      </c>
      <c r="BA473">
        <v>1410</v>
      </c>
      <c r="BB473" t="s">
        <v>4700</v>
      </c>
      <c r="BC473">
        <v>0</v>
      </c>
      <c r="BD473">
        <v>323.31</v>
      </c>
      <c r="BE473" t="s">
        <v>130</v>
      </c>
      <c r="BF473" t="s">
        <v>130</v>
      </c>
      <c r="BG473" t="s">
        <v>130</v>
      </c>
      <c r="BH473" t="s">
        <v>130</v>
      </c>
      <c r="BI473" t="s">
        <v>130</v>
      </c>
      <c r="BJ473" t="s">
        <v>130</v>
      </c>
      <c r="BK473" t="s">
        <v>131</v>
      </c>
      <c r="BL473" t="s">
        <v>131</v>
      </c>
      <c r="BM473" t="s">
        <v>131</v>
      </c>
      <c r="BN473" t="s">
        <v>130</v>
      </c>
      <c r="BO473" t="s">
        <v>130</v>
      </c>
      <c r="BP473" t="s">
        <v>130</v>
      </c>
      <c r="BQ473">
        <v>56.2</v>
      </c>
      <c r="BR473">
        <v>54.6</v>
      </c>
      <c r="BS473">
        <v>59.6</v>
      </c>
      <c r="BT473">
        <v>76.2</v>
      </c>
      <c r="BU473">
        <v>77.2</v>
      </c>
      <c r="BV473">
        <v>73.8</v>
      </c>
      <c r="BW473">
        <v>31.3</v>
      </c>
      <c r="BX473">
        <v>28.8</v>
      </c>
      <c r="BY473">
        <v>30.5</v>
      </c>
      <c r="BZ473">
        <v>48.2</v>
      </c>
      <c r="CA473">
        <v>54.3</v>
      </c>
      <c r="CB473">
        <v>46</v>
      </c>
      <c r="CC473">
        <v>49857000000</v>
      </c>
      <c r="CD473">
        <v>306020000</v>
      </c>
      <c r="CE473">
        <v>466990000</v>
      </c>
      <c r="CF473">
        <v>721270000</v>
      </c>
      <c r="CG473">
        <v>7105400000</v>
      </c>
      <c r="CH473">
        <v>17349000000</v>
      </c>
      <c r="CI473">
        <v>13533000000</v>
      </c>
      <c r="CJ473">
        <v>2347800000</v>
      </c>
      <c r="CK473">
        <v>1761700000</v>
      </c>
      <c r="CL473">
        <v>308280000</v>
      </c>
      <c r="CM473">
        <v>1554000000</v>
      </c>
      <c r="CN473">
        <v>1782600000</v>
      </c>
      <c r="CO473">
        <v>2620800000</v>
      </c>
      <c r="CP473">
        <v>524810000</v>
      </c>
      <c r="CQ473">
        <v>3221200</v>
      </c>
      <c r="CR473">
        <v>4915700</v>
      </c>
      <c r="CS473">
        <v>7592300</v>
      </c>
      <c r="CT473">
        <v>74793000</v>
      </c>
      <c r="CU473">
        <v>182620000</v>
      </c>
      <c r="CV473">
        <v>142450000</v>
      </c>
      <c r="CW473">
        <v>24713000</v>
      </c>
      <c r="CX473">
        <v>18545000</v>
      </c>
      <c r="CY473">
        <v>3245100</v>
      </c>
      <c r="CZ473">
        <v>16358000</v>
      </c>
      <c r="DA473">
        <v>18764000</v>
      </c>
      <c r="DB473">
        <v>27588000</v>
      </c>
      <c r="DC473">
        <v>21.61917</v>
      </c>
      <c r="DD473">
        <v>22.22897</v>
      </c>
      <c r="DE473">
        <v>22.856110000000001</v>
      </c>
      <c r="DF473">
        <v>26.156400000000001</v>
      </c>
      <c r="DG473">
        <v>27.444269999999999</v>
      </c>
      <c r="DH473">
        <v>27.08588</v>
      </c>
      <c r="DI473">
        <v>24.558769999999999</v>
      </c>
      <c r="DJ473">
        <v>24.14453</v>
      </c>
      <c r="DK473">
        <v>21.629829999999998</v>
      </c>
      <c r="DL473">
        <v>23.96349</v>
      </c>
      <c r="DM473">
        <v>24.161460000000002</v>
      </c>
      <c r="DN473">
        <v>24.71754</v>
      </c>
      <c r="DO473">
        <v>0.54421018997888104</v>
      </c>
      <c r="DP473">
        <v>-1.20962905883789</v>
      </c>
      <c r="DQ473">
        <v>2.3768362033873598</v>
      </c>
      <c r="DR473">
        <v>2.61468505859375</v>
      </c>
      <c r="DS473">
        <v>3.0534539833547001</v>
      </c>
      <c r="DT473">
        <v>-4.6607704162597701</v>
      </c>
      <c r="DU473">
        <v>8</v>
      </c>
      <c r="DV473">
        <v>8</v>
      </c>
      <c r="DW473">
        <v>9</v>
      </c>
      <c r="DX473">
        <v>91</v>
      </c>
      <c r="DY473">
        <v>145</v>
      </c>
      <c r="DZ473">
        <v>120</v>
      </c>
      <c r="EA473">
        <v>0</v>
      </c>
      <c r="EB473">
        <v>0</v>
      </c>
      <c r="EC473">
        <v>0</v>
      </c>
      <c r="ED473">
        <v>4</v>
      </c>
      <c r="EE473">
        <v>6</v>
      </c>
      <c r="EF473">
        <v>6</v>
      </c>
      <c r="EG473">
        <v>397</v>
      </c>
      <c r="EH473">
        <v>657</v>
      </c>
      <c r="EI473" t="s">
        <v>4701</v>
      </c>
      <c r="EJ473" t="s">
        <v>4702</v>
      </c>
      <c r="EK473" t="s">
        <v>4703</v>
      </c>
      <c r="EL473" t="s">
        <v>4704</v>
      </c>
      <c r="EM473" t="s">
        <v>4705</v>
      </c>
      <c r="EN473" t="s">
        <v>4706</v>
      </c>
      <c r="EP473" t="s">
        <v>4707</v>
      </c>
      <c r="ER473" t="s">
        <v>4708</v>
      </c>
    </row>
    <row r="474" spans="1:148" x14ac:dyDescent="0.25">
      <c r="A474" t="s">
        <v>496</v>
      </c>
      <c r="B474" t="s">
        <v>497</v>
      </c>
      <c r="C474" t="s">
        <v>498</v>
      </c>
      <c r="D474" t="s">
        <v>498</v>
      </c>
      <c r="E474" t="s">
        <v>498</v>
      </c>
      <c r="F474" t="s">
        <v>499</v>
      </c>
      <c r="G474" t="str">
        <f>MID(F474,FIND("&gt;sp|",F474)+4,6)</f>
        <v>O95433</v>
      </c>
      <c r="H474" t="s">
        <v>5016</v>
      </c>
      <c r="I474">
        <v>6</v>
      </c>
      <c r="J474">
        <v>3</v>
      </c>
      <c r="K474">
        <v>3</v>
      </c>
      <c r="L474">
        <v>3</v>
      </c>
      <c r="M474">
        <v>1</v>
      </c>
      <c r="N474">
        <v>2</v>
      </c>
      <c r="O474">
        <v>1</v>
      </c>
      <c r="P474">
        <v>0</v>
      </c>
      <c r="Q474">
        <v>0</v>
      </c>
      <c r="R474">
        <v>1</v>
      </c>
      <c r="S474">
        <v>3</v>
      </c>
      <c r="T474">
        <v>3</v>
      </c>
      <c r="U474">
        <v>3</v>
      </c>
      <c r="V474">
        <v>2</v>
      </c>
      <c r="W474">
        <v>0</v>
      </c>
      <c r="X474">
        <v>3</v>
      </c>
      <c r="Y474">
        <v>1</v>
      </c>
      <c r="Z474">
        <v>2</v>
      </c>
      <c r="AA474">
        <v>1</v>
      </c>
      <c r="AB474">
        <v>0</v>
      </c>
      <c r="AC474">
        <v>0</v>
      </c>
      <c r="AD474">
        <v>1</v>
      </c>
      <c r="AE474">
        <v>3</v>
      </c>
      <c r="AF474">
        <v>3</v>
      </c>
      <c r="AG474">
        <v>3</v>
      </c>
      <c r="AH474">
        <v>2</v>
      </c>
      <c r="AI474">
        <v>0</v>
      </c>
      <c r="AJ474">
        <v>3</v>
      </c>
      <c r="AK474">
        <v>1</v>
      </c>
      <c r="AL474">
        <v>2</v>
      </c>
      <c r="AM474">
        <v>1</v>
      </c>
      <c r="AN474">
        <v>0</v>
      </c>
      <c r="AO474">
        <v>0</v>
      </c>
      <c r="AP474">
        <v>1</v>
      </c>
      <c r="AQ474">
        <v>3</v>
      </c>
      <c r="AR474">
        <v>3</v>
      </c>
      <c r="AS474">
        <v>3</v>
      </c>
      <c r="AT474">
        <v>2</v>
      </c>
      <c r="AU474">
        <v>0</v>
      </c>
      <c r="AV474">
        <v>3</v>
      </c>
      <c r="AW474">
        <v>13.5</v>
      </c>
      <c r="AX474">
        <v>13.5</v>
      </c>
      <c r="AY474">
        <v>13.5</v>
      </c>
      <c r="AZ474">
        <v>32.338999999999999</v>
      </c>
      <c r="BA474">
        <v>288</v>
      </c>
      <c r="BB474" t="s">
        <v>500</v>
      </c>
      <c r="BC474">
        <v>0</v>
      </c>
      <c r="BD474">
        <v>18.561</v>
      </c>
      <c r="BE474" t="s">
        <v>131</v>
      </c>
      <c r="BF474" t="s">
        <v>131</v>
      </c>
      <c r="BG474" t="s">
        <v>131</v>
      </c>
      <c r="BH474" t="s">
        <v>131</v>
      </c>
      <c r="BI474" t="s">
        <v>131</v>
      </c>
      <c r="BJ474" t="s">
        <v>131</v>
      </c>
      <c r="BK474" t="s">
        <v>130</v>
      </c>
      <c r="BL474" t="s">
        <v>130</v>
      </c>
      <c r="BM474" t="s">
        <v>130</v>
      </c>
      <c r="BN474" t="s">
        <v>131</v>
      </c>
      <c r="BO474" t="s">
        <v>131</v>
      </c>
      <c r="BP474" t="s">
        <v>131</v>
      </c>
      <c r="BQ474">
        <v>4.9000000000000004</v>
      </c>
      <c r="BR474">
        <v>12.5</v>
      </c>
      <c r="BS474">
        <v>4.9000000000000004</v>
      </c>
      <c r="BT474">
        <v>0</v>
      </c>
      <c r="BU474">
        <v>0</v>
      </c>
      <c r="BV474">
        <v>4.9000000000000004</v>
      </c>
      <c r="BW474">
        <v>13.5</v>
      </c>
      <c r="BX474">
        <v>13.5</v>
      </c>
      <c r="BY474">
        <v>13.5</v>
      </c>
      <c r="BZ474">
        <v>12.5</v>
      </c>
      <c r="CA474">
        <v>0</v>
      </c>
      <c r="CB474">
        <v>13.5</v>
      </c>
      <c r="CC474">
        <v>153430000</v>
      </c>
      <c r="CD474">
        <v>11837000</v>
      </c>
      <c r="CE474">
        <v>22786000</v>
      </c>
      <c r="CF474">
        <v>6050400</v>
      </c>
      <c r="CG474">
        <v>0</v>
      </c>
      <c r="CH474">
        <v>0</v>
      </c>
      <c r="CI474">
        <v>1164400</v>
      </c>
      <c r="CJ474">
        <v>35996000</v>
      </c>
      <c r="CK474">
        <v>19621000</v>
      </c>
      <c r="CL474">
        <v>30410000</v>
      </c>
      <c r="CM474">
        <v>5736000</v>
      </c>
      <c r="CN474">
        <v>0</v>
      </c>
      <c r="CO474">
        <v>19830000</v>
      </c>
      <c r="CP474">
        <v>9589400</v>
      </c>
      <c r="CQ474">
        <v>739830</v>
      </c>
      <c r="CR474">
        <v>1424100</v>
      </c>
      <c r="CS474">
        <v>378150</v>
      </c>
      <c r="CT474">
        <v>0</v>
      </c>
      <c r="CU474">
        <v>0</v>
      </c>
      <c r="CV474">
        <v>72773</v>
      </c>
      <c r="CW474">
        <v>2249800</v>
      </c>
      <c r="CX474">
        <v>1226300</v>
      </c>
      <c r="CY474">
        <v>1900600</v>
      </c>
      <c r="CZ474">
        <v>358500</v>
      </c>
      <c r="DA474">
        <v>0</v>
      </c>
      <c r="DB474">
        <v>1239400</v>
      </c>
      <c r="DC474">
        <v>19.496829999999999</v>
      </c>
      <c r="DD474">
        <v>20.44162</v>
      </c>
      <c r="DE474">
        <v>18.528600000000001</v>
      </c>
      <c r="DF474">
        <v>9</v>
      </c>
      <c r="DG474">
        <v>9</v>
      </c>
      <c r="DH474">
        <v>16.151119999999999</v>
      </c>
      <c r="DI474">
        <v>21.101369999999999</v>
      </c>
      <c r="DJ474">
        <v>20.22588</v>
      </c>
      <c r="DK474">
        <v>20.85802</v>
      </c>
      <c r="DL474">
        <v>18.451609999999999</v>
      </c>
      <c r="DM474">
        <v>9</v>
      </c>
      <c r="DN474">
        <v>20.241209999999999</v>
      </c>
      <c r="DO474">
        <v>0.94956312152368105</v>
      </c>
      <c r="DP474">
        <v>-1.23940531412761</v>
      </c>
      <c r="DQ474">
        <v>0.46161637384250198</v>
      </c>
      <c r="DR474">
        <v>-4.51390329996745</v>
      </c>
      <c r="DS474">
        <v>1.5289503679304299</v>
      </c>
      <c r="DT474">
        <v>8.1053123474121094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1</v>
      </c>
      <c r="EB474">
        <v>1</v>
      </c>
      <c r="EC474">
        <v>2</v>
      </c>
      <c r="ED474">
        <v>0</v>
      </c>
      <c r="EE474">
        <v>0</v>
      </c>
      <c r="EF474">
        <v>0</v>
      </c>
      <c r="EG474">
        <v>4</v>
      </c>
      <c r="EH474">
        <v>109</v>
      </c>
      <c r="EI474" t="s">
        <v>501</v>
      </c>
      <c r="EJ474" t="s">
        <v>135</v>
      </c>
      <c r="EK474" t="s">
        <v>502</v>
      </c>
      <c r="EL474" t="s">
        <v>503</v>
      </c>
      <c r="EM474" t="s">
        <v>504</v>
      </c>
      <c r="EN474" t="s">
        <v>505</v>
      </c>
    </row>
    <row r="475" spans="1:148" x14ac:dyDescent="0.25">
      <c r="A475" t="s">
        <v>1316</v>
      </c>
      <c r="B475" t="s">
        <v>1316</v>
      </c>
      <c r="C475" t="s">
        <v>1317</v>
      </c>
      <c r="D475" t="s">
        <v>1318</v>
      </c>
      <c r="E475" t="s">
        <v>1318</v>
      </c>
      <c r="F475" t="s">
        <v>1319</v>
      </c>
      <c r="G475" t="str">
        <f>MID(F475,FIND("&gt;sp|",F475)+4,6)</f>
        <v>P20039</v>
      </c>
      <c r="H475" t="s">
        <v>5095</v>
      </c>
      <c r="I475">
        <v>42</v>
      </c>
      <c r="J475">
        <v>2</v>
      </c>
      <c r="K475">
        <v>1</v>
      </c>
      <c r="L475">
        <v>1</v>
      </c>
      <c r="M475">
        <v>2</v>
      </c>
      <c r="N475">
        <v>2</v>
      </c>
      <c r="O475">
        <v>2</v>
      </c>
      <c r="P475">
        <v>0</v>
      </c>
      <c r="Q475">
        <v>0</v>
      </c>
      <c r="R475">
        <v>0</v>
      </c>
      <c r="S475">
        <v>2</v>
      </c>
      <c r="T475">
        <v>2</v>
      </c>
      <c r="U475">
        <v>2</v>
      </c>
      <c r="V475">
        <v>0</v>
      </c>
      <c r="W475">
        <v>0</v>
      </c>
      <c r="X475">
        <v>0</v>
      </c>
      <c r="Y475">
        <v>1</v>
      </c>
      <c r="Z475">
        <v>1</v>
      </c>
      <c r="AA475">
        <v>1</v>
      </c>
      <c r="AB475">
        <v>0</v>
      </c>
      <c r="AC475">
        <v>0</v>
      </c>
      <c r="AD475">
        <v>0</v>
      </c>
      <c r="AE475">
        <v>1</v>
      </c>
      <c r="AF475">
        <v>1</v>
      </c>
      <c r="AG475">
        <v>1</v>
      </c>
      <c r="AH475">
        <v>0</v>
      </c>
      <c r="AI475">
        <v>0</v>
      </c>
      <c r="AJ475">
        <v>0</v>
      </c>
      <c r="AK475">
        <v>1</v>
      </c>
      <c r="AL475">
        <v>1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1</v>
      </c>
      <c r="AS475">
        <v>1</v>
      </c>
      <c r="AT475">
        <v>0</v>
      </c>
      <c r="AU475">
        <v>0</v>
      </c>
      <c r="AV475">
        <v>0</v>
      </c>
      <c r="AW475">
        <v>8.3000000000000007</v>
      </c>
      <c r="AX475">
        <v>4.9000000000000004</v>
      </c>
      <c r="AY475">
        <v>4.9000000000000004</v>
      </c>
      <c r="AZ475">
        <v>30.16</v>
      </c>
      <c r="BA475">
        <v>266</v>
      </c>
      <c r="BB475" t="s">
        <v>1320</v>
      </c>
      <c r="BC475">
        <v>2.0619000000000002E-3</v>
      </c>
      <c r="BD475">
        <v>11.010999999999999</v>
      </c>
      <c r="BE475" t="s">
        <v>131</v>
      </c>
      <c r="BF475" t="s">
        <v>131</v>
      </c>
      <c r="BG475" t="s">
        <v>131</v>
      </c>
      <c r="BH475" t="s">
        <v>131</v>
      </c>
      <c r="BI475" t="s">
        <v>131</v>
      </c>
      <c r="BJ475" t="s">
        <v>131</v>
      </c>
      <c r="BK475" t="s">
        <v>130</v>
      </c>
      <c r="BL475" t="s">
        <v>130</v>
      </c>
      <c r="BM475" t="s">
        <v>130</v>
      </c>
      <c r="BN475" t="s">
        <v>131</v>
      </c>
      <c r="BO475" t="s">
        <v>131</v>
      </c>
      <c r="BP475" t="s">
        <v>131</v>
      </c>
      <c r="BQ475">
        <v>8.3000000000000007</v>
      </c>
      <c r="BR475">
        <v>8.3000000000000007</v>
      </c>
      <c r="BS475">
        <v>8.3000000000000007</v>
      </c>
      <c r="BT475">
        <v>0</v>
      </c>
      <c r="BU475">
        <v>0</v>
      </c>
      <c r="BV475">
        <v>0</v>
      </c>
      <c r="BW475">
        <v>8.3000000000000007</v>
      </c>
      <c r="BX475">
        <v>8.3000000000000007</v>
      </c>
      <c r="BY475">
        <v>8.3000000000000007</v>
      </c>
      <c r="BZ475">
        <v>0</v>
      </c>
      <c r="CA475">
        <v>0</v>
      </c>
      <c r="CB475">
        <v>0</v>
      </c>
      <c r="CC475">
        <v>124460000</v>
      </c>
      <c r="CD475">
        <v>11043000</v>
      </c>
      <c r="CE475">
        <v>13215000</v>
      </c>
      <c r="CF475">
        <v>9986400</v>
      </c>
      <c r="CG475">
        <v>0</v>
      </c>
      <c r="CH475">
        <v>0</v>
      </c>
      <c r="CI475">
        <v>0</v>
      </c>
      <c r="CJ475">
        <v>39471000</v>
      </c>
      <c r="CK475">
        <v>15963000</v>
      </c>
      <c r="CL475">
        <v>34783000</v>
      </c>
      <c r="CM475">
        <v>0</v>
      </c>
      <c r="CN475">
        <v>0</v>
      </c>
      <c r="CO475">
        <v>0</v>
      </c>
      <c r="CP475">
        <v>8297500</v>
      </c>
      <c r="CQ475">
        <v>736200</v>
      </c>
      <c r="CR475">
        <v>880990</v>
      </c>
      <c r="CS475">
        <v>665760</v>
      </c>
      <c r="CT475">
        <v>0</v>
      </c>
      <c r="CU475">
        <v>0</v>
      </c>
      <c r="CV475">
        <v>0</v>
      </c>
      <c r="CW475">
        <v>2631400</v>
      </c>
      <c r="CX475">
        <v>1064200</v>
      </c>
      <c r="CY475">
        <v>2318900</v>
      </c>
      <c r="CZ475">
        <v>0</v>
      </c>
      <c r="DA475">
        <v>0</v>
      </c>
      <c r="DB475">
        <v>0</v>
      </c>
      <c r="DC475">
        <v>19.489740000000001</v>
      </c>
      <c r="DD475">
        <v>19.74877</v>
      </c>
      <c r="DE475">
        <v>19.344639999999998</v>
      </c>
      <c r="DF475">
        <v>9</v>
      </c>
      <c r="DG475">
        <v>9</v>
      </c>
      <c r="DH475">
        <v>9</v>
      </c>
      <c r="DI475">
        <v>21.327400000000001</v>
      </c>
      <c r="DJ475">
        <v>20.021339999999999</v>
      </c>
      <c r="DK475">
        <v>21.145009999999999</v>
      </c>
      <c r="DL475">
        <v>9</v>
      </c>
      <c r="DM475">
        <v>9</v>
      </c>
      <c r="DN475">
        <v>9</v>
      </c>
      <c r="DO475">
        <v>1.4267785756459199</v>
      </c>
      <c r="DP475">
        <v>-1.3035329182942701</v>
      </c>
      <c r="DQ475">
        <v>0</v>
      </c>
      <c r="DR475">
        <v>0</v>
      </c>
      <c r="DS475">
        <v>7.0211446697479998</v>
      </c>
      <c r="DT475">
        <v>10.5277156829834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2</v>
      </c>
      <c r="EB475">
        <v>1</v>
      </c>
      <c r="EC475">
        <v>2</v>
      </c>
      <c r="ED475">
        <v>0</v>
      </c>
      <c r="EE475">
        <v>0</v>
      </c>
      <c r="EF475">
        <v>0</v>
      </c>
      <c r="EG475">
        <v>5</v>
      </c>
      <c r="EH475">
        <v>207</v>
      </c>
      <c r="EI475" t="s">
        <v>1321</v>
      </c>
      <c r="EJ475" t="s">
        <v>132</v>
      </c>
      <c r="EK475" t="s">
        <v>1322</v>
      </c>
      <c r="EL475" t="s">
        <v>1323</v>
      </c>
      <c r="EM475" t="s">
        <v>1324</v>
      </c>
      <c r="EN475" t="s">
        <v>1325</v>
      </c>
    </row>
    <row r="476" spans="1:148" x14ac:dyDescent="0.25">
      <c r="A476" t="s">
        <v>1019</v>
      </c>
      <c r="B476" t="s">
        <v>1019</v>
      </c>
      <c r="C476" t="s">
        <v>1020</v>
      </c>
      <c r="D476" t="s">
        <v>1020</v>
      </c>
      <c r="E476" t="s">
        <v>1020</v>
      </c>
      <c r="F476" t="s">
        <v>1021</v>
      </c>
      <c r="G476" t="str">
        <f>MID(F476,FIND("&gt;sp|",F476)+4,6)</f>
        <v>P11177</v>
      </c>
      <c r="H476" t="s">
        <v>5067</v>
      </c>
      <c r="I476">
        <v>5</v>
      </c>
      <c r="J476">
        <v>4</v>
      </c>
      <c r="K476">
        <v>4</v>
      </c>
      <c r="L476">
        <v>4</v>
      </c>
      <c r="M476">
        <v>2</v>
      </c>
      <c r="N476">
        <v>3</v>
      </c>
      <c r="O476">
        <v>2</v>
      </c>
      <c r="P476">
        <v>1</v>
      </c>
      <c r="Q476">
        <v>1</v>
      </c>
      <c r="R476">
        <v>0</v>
      </c>
      <c r="S476">
        <v>4</v>
      </c>
      <c r="T476">
        <v>3</v>
      </c>
      <c r="U476">
        <v>3</v>
      </c>
      <c r="V476">
        <v>0</v>
      </c>
      <c r="W476">
        <v>0</v>
      </c>
      <c r="X476">
        <v>1</v>
      </c>
      <c r="Y476">
        <v>2</v>
      </c>
      <c r="Z476">
        <v>3</v>
      </c>
      <c r="AA476">
        <v>2</v>
      </c>
      <c r="AB476">
        <v>1</v>
      </c>
      <c r="AC476">
        <v>1</v>
      </c>
      <c r="AD476">
        <v>0</v>
      </c>
      <c r="AE476">
        <v>4</v>
      </c>
      <c r="AF476">
        <v>3</v>
      </c>
      <c r="AG476">
        <v>3</v>
      </c>
      <c r="AH476">
        <v>0</v>
      </c>
      <c r="AI476">
        <v>0</v>
      </c>
      <c r="AJ476">
        <v>1</v>
      </c>
      <c r="AK476">
        <v>2</v>
      </c>
      <c r="AL476">
        <v>3</v>
      </c>
      <c r="AM476">
        <v>2</v>
      </c>
      <c r="AN476">
        <v>1</v>
      </c>
      <c r="AO476">
        <v>1</v>
      </c>
      <c r="AP476">
        <v>0</v>
      </c>
      <c r="AQ476">
        <v>4</v>
      </c>
      <c r="AR476">
        <v>3</v>
      </c>
      <c r="AS476">
        <v>3</v>
      </c>
      <c r="AT476">
        <v>0</v>
      </c>
      <c r="AU476">
        <v>0</v>
      </c>
      <c r="AV476">
        <v>1</v>
      </c>
      <c r="AW476">
        <v>27.9</v>
      </c>
      <c r="AX476">
        <v>27.9</v>
      </c>
      <c r="AY476">
        <v>27.9</v>
      </c>
      <c r="AZ476">
        <v>37.514000000000003</v>
      </c>
      <c r="BA476">
        <v>341</v>
      </c>
      <c r="BB476" t="s">
        <v>1022</v>
      </c>
      <c r="BC476">
        <v>0</v>
      </c>
      <c r="BD476">
        <v>27.881</v>
      </c>
      <c r="BE476" t="s">
        <v>130</v>
      </c>
      <c r="BF476" t="s">
        <v>131</v>
      </c>
      <c r="BG476" t="s">
        <v>130</v>
      </c>
      <c r="BH476" t="s">
        <v>131</v>
      </c>
      <c r="BI476" t="s">
        <v>131</v>
      </c>
      <c r="BJ476" t="s">
        <v>131</v>
      </c>
      <c r="BK476" t="s">
        <v>130</v>
      </c>
      <c r="BL476" t="s">
        <v>130</v>
      </c>
      <c r="BM476" t="s">
        <v>130</v>
      </c>
      <c r="BN476" t="s">
        <v>131</v>
      </c>
      <c r="BO476" t="s">
        <v>131</v>
      </c>
      <c r="BP476" t="s">
        <v>131</v>
      </c>
      <c r="BQ476">
        <v>13.8</v>
      </c>
      <c r="BR476">
        <v>18.5</v>
      </c>
      <c r="BS476">
        <v>13.8</v>
      </c>
      <c r="BT476">
        <v>4.7</v>
      </c>
      <c r="BU476">
        <v>9.1</v>
      </c>
      <c r="BV476">
        <v>0</v>
      </c>
      <c r="BW476">
        <v>27.9</v>
      </c>
      <c r="BX476">
        <v>18.5</v>
      </c>
      <c r="BY476">
        <v>18.8</v>
      </c>
      <c r="BZ476">
        <v>0</v>
      </c>
      <c r="CA476">
        <v>0</v>
      </c>
      <c r="CB476">
        <v>9.1</v>
      </c>
      <c r="CC476">
        <v>117930000</v>
      </c>
      <c r="CD476">
        <v>7122100</v>
      </c>
      <c r="CE476">
        <v>20225000</v>
      </c>
      <c r="CF476">
        <v>6742900</v>
      </c>
      <c r="CG476">
        <v>1479000</v>
      </c>
      <c r="CH476">
        <v>1198900</v>
      </c>
      <c r="CI476">
        <v>0</v>
      </c>
      <c r="CJ476">
        <v>40071000</v>
      </c>
      <c r="CK476">
        <v>17502000</v>
      </c>
      <c r="CL476">
        <v>22486000</v>
      </c>
      <c r="CM476">
        <v>0</v>
      </c>
      <c r="CN476">
        <v>0</v>
      </c>
      <c r="CO476">
        <v>1106800</v>
      </c>
      <c r="CP476">
        <v>5896700</v>
      </c>
      <c r="CQ476">
        <v>356100</v>
      </c>
      <c r="CR476">
        <v>1011300</v>
      </c>
      <c r="CS476">
        <v>337150</v>
      </c>
      <c r="CT476">
        <v>73950</v>
      </c>
      <c r="CU476">
        <v>59944</v>
      </c>
      <c r="CV476">
        <v>0</v>
      </c>
      <c r="CW476">
        <v>2003500</v>
      </c>
      <c r="CX476">
        <v>875090</v>
      </c>
      <c r="CY476">
        <v>1124300</v>
      </c>
      <c r="CZ476">
        <v>0</v>
      </c>
      <c r="DA476">
        <v>0</v>
      </c>
      <c r="DB476">
        <v>55339</v>
      </c>
      <c r="DC476">
        <v>18.44192</v>
      </c>
      <c r="DD476">
        <v>19.947780000000002</v>
      </c>
      <c r="DE476">
        <v>18.363029999999998</v>
      </c>
      <c r="DF476">
        <v>16.17426</v>
      </c>
      <c r="DG476">
        <v>15.87133</v>
      </c>
      <c r="DH476">
        <v>9</v>
      </c>
      <c r="DI476">
        <v>20.934090000000001</v>
      </c>
      <c r="DJ476">
        <v>19.739070000000002</v>
      </c>
      <c r="DK476">
        <v>20.1006</v>
      </c>
      <c r="DL476">
        <v>9</v>
      </c>
      <c r="DM476">
        <v>9</v>
      </c>
      <c r="DN476">
        <v>15.75601</v>
      </c>
      <c r="DO476">
        <v>1.00564170174703</v>
      </c>
      <c r="DP476">
        <v>-1.34034220377604</v>
      </c>
      <c r="DQ476">
        <v>0.30437399060637699</v>
      </c>
      <c r="DR476">
        <v>2.4298604329427098</v>
      </c>
      <c r="DS476">
        <v>1.02479905169571</v>
      </c>
      <c r="DT476">
        <v>5.2357142766316702</v>
      </c>
      <c r="DU476">
        <v>1</v>
      </c>
      <c r="DV476">
        <v>0</v>
      </c>
      <c r="DW476">
        <v>2</v>
      </c>
      <c r="DX476">
        <v>0</v>
      </c>
      <c r="DY476">
        <v>0</v>
      </c>
      <c r="DZ476">
        <v>0</v>
      </c>
      <c r="EA476">
        <v>2</v>
      </c>
      <c r="EB476">
        <v>2</v>
      </c>
      <c r="EC476">
        <v>1</v>
      </c>
      <c r="ED476">
        <v>0</v>
      </c>
      <c r="EE476">
        <v>0</v>
      </c>
      <c r="EF476">
        <v>0</v>
      </c>
      <c r="EG476">
        <v>8</v>
      </c>
      <c r="EH476">
        <v>172</v>
      </c>
      <c r="EI476" t="s">
        <v>1023</v>
      </c>
      <c r="EJ476" t="s">
        <v>136</v>
      </c>
      <c r="EK476" t="s">
        <v>1024</v>
      </c>
      <c r="EL476" t="s">
        <v>1025</v>
      </c>
      <c r="EM476" t="s">
        <v>1026</v>
      </c>
      <c r="EN476" t="s">
        <v>1027</v>
      </c>
    </row>
    <row r="477" spans="1:148" x14ac:dyDescent="0.25">
      <c r="A477" t="s">
        <v>459</v>
      </c>
      <c r="B477" t="s">
        <v>460</v>
      </c>
      <c r="C477" t="s">
        <v>461</v>
      </c>
      <c r="D477" t="s">
        <v>461</v>
      </c>
      <c r="E477" t="s">
        <v>461</v>
      </c>
      <c r="F477" t="s">
        <v>462</v>
      </c>
      <c r="G477" t="str">
        <f>MID(F477,FIND("&gt;sp|",F477)+4,6)</f>
        <v>O76021</v>
      </c>
      <c r="H477" t="s">
        <v>5011</v>
      </c>
      <c r="I477">
        <v>7</v>
      </c>
      <c r="J477">
        <v>11</v>
      </c>
      <c r="K477">
        <v>11</v>
      </c>
      <c r="L477">
        <v>11</v>
      </c>
      <c r="M477">
        <v>8</v>
      </c>
      <c r="N477">
        <v>6</v>
      </c>
      <c r="O477">
        <v>7</v>
      </c>
      <c r="P477">
        <v>9</v>
      </c>
      <c r="Q477">
        <v>10</v>
      </c>
      <c r="R477">
        <v>10</v>
      </c>
      <c r="S477">
        <v>9</v>
      </c>
      <c r="T477">
        <v>7</v>
      </c>
      <c r="U477">
        <v>6</v>
      </c>
      <c r="V477">
        <v>9</v>
      </c>
      <c r="W477">
        <v>10</v>
      </c>
      <c r="X477">
        <v>11</v>
      </c>
      <c r="Y477">
        <v>8</v>
      </c>
      <c r="Z477">
        <v>6</v>
      </c>
      <c r="AA477">
        <v>7</v>
      </c>
      <c r="AB477">
        <v>9</v>
      </c>
      <c r="AC477">
        <v>10</v>
      </c>
      <c r="AD477">
        <v>10</v>
      </c>
      <c r="AE477">
        <v>9</v>
      </c>
      <c r="AF477">
        <v>7</v>
      </c>
      <c r="AG477">
        <v>6</v>
      </c>
      <c r="AH477">
        <v>9</v>
      </c>
      <c r="AI477">
        <v>10</v>
      </c>
      <c r="AJ477">
        <v>11</v>
      </c>
      <c r="AK477">
        <v>8</v>
      </c>
      <c r="AL477">
        <v>6</v>
      </c>
      <c r="AM477">
        <v>7</v>
      </c>
      <c r="AN477">
        <v>9</v>
      </c>
      <c r="AO477">
        <v>10</v>
      </c>
      <c r="AP477">
        <v>10</v>
      </c>
      <c r="AQ477">
        <v>9</v>
      </c>
      <c r="AR477">
        <v>7</v>
      </c>
      <c r="AS477">
        <v>6</v>
      </c>
      <c r="AT477">
        <v>9</v>
      </c>
      <c r="AU477">
        <v>10</v>
      </c>
      <c r="AV477">
        <v>11</v>
      </c>
      <c r="AW477">
        <v>21.8</v>
      </c>
      <c r="AX477">
        <v>21.8</v>
      </c>
      <c r="AY477">
        <v>21.8</v>
      </c>
      <c r="AZ477">
        <v>54.972000000000001</v>
      </c>
      <c r="BA477">
        <v>490</v>
      </c>
      <c r="BB477" t="s">
        <v>463</v>
      </c>
      <c r="BC477">
        <v>0</v>
      </c>
      <c r="BD477">
        <v>82.742000000000004</v>
      </c>
      <c r="BE477" t="s">
        <v>130</v>
      </c>
      <c r="BF477" t="s">
        <v>131</v>
      </c>
      <c r="BG477" t="s">
        <v>130</v>
      </c>
      <c r="BH477" t="s">
        <v>130</v>
      </c>
      <c r="BI477" t="s">
        <v>130</v>
      </c>
      <c r="BJ477" t="s">
        <v>130</v>
      </c>
      <c r="BK477" t="s">
        <v>130</v>
      </c>
      <c r="BL477" t="s">
        <v>130</v>
      </c>
      <c r="BM477" t="s">
        <v>130</v>
      </c>
      <c r="BN477" t="s">
        <v>130</v>
      </c>
      <c r="BO477" t="s">
        <v>130</v>
      </c>
      <c r="BP477" t="s">
        <v>130</v>
      </c>
      <c r="BQ477">
        <v>16.100000000000001</v>
      </c>
      <c r="BR477">
        <v>14.3</v>
      </c>
      <c r="BS477">
        <v>12.2</v>
      </c>
      <c r="BT477">
        <v>16.899999999999999</v>
      </c>
      <c r="BU477">
        <v>19.2</v>
      </c>
      <c r="BV477">
        <v>19.2</v>
      </c>
      <c r="BW477">
        <v>18.8</v>
      </c>
      <c r="BX477">
        <v>16.100000000000001</v>
      </c>
      <c r="BY477">
        <v>14.7</v>
      </c>
      <c r="BZ477">
        <v>16.899999999999999</v>
      </c>
      <c r="CA477">
        <v>19.2</v>
      </c>
      <c r="CB477">
        <v>21.8</v>
      </c>
      <c r="CC477">
        <v>1142700000</v>
      </c>
      <c r="CD477">
        <v>34990000</v>
      </c>
      <c r="CE477">
        <v>23684000</v>
      </c>
      <c r="CF477">
        <v>30334000</v>
      </c>
      <c r="CG477">
        <v>77368000</v>
      </c>
      <c r="CH477">
        <v>183300000</v>
      </c>
      <c r="CI477">
        <v>140800000</v>
      </c>
      <c r="CJ477">
        <v>107590000</v>
      </c>
      <c r="CK477">
        <v>57969000</v>
      </c>
      <c r="CL477">
        <v>69808000</v>
      </c>
      <c r="CM477">
        <v>61984000</v>
      </c>
      <c r="CN477">
        <v>136590000</v>
      </c>
      <c r="CO477">
        <v>218300000</v>
      </c>
      <c r="CP477">
        <v>51941000</v>
      </c>
      <c r="CQ477">
        <v>1590500</v>
      </c>
      <c r="CR477">
        <v>1076600</v>
      </c>
      <c r="CS477">
        <v>1378800</v>
      </c>
      <c r="CT477">
        <v>3516700</v>
      </c>
      <c r="CU477">
        <v>8332000</v>
      </c>
      <c r="CV477">
        <v>6399800</v>
      </c>
      <c r="CW477">
        <v>4890200</v>
      </c>
      <c r="CX477">
        <v>2635000</v>
      </c>
      <c r="CY477">
        <v>3173100</v>
      </c>
      <c r="CZ477">
        <v>2817500</v>
      </c>
      <c r="DA477">
        <v>6208600</v>
      </c>
      <c r="DB477">
        <v>9922600</v>
      </c>
      <c r="DC477">
        <v>20.601050000000001</v>
      </c>
      <c r="DD477">
        <v>20.038049999999998</v>
      </c>
      <c r="DE477">
        <v>20.39498</v>
      </c>
      <c r="DF477">
        <v>21.74579</v>
      </c>
      <c r="DG477">
        <v>22.99023</v>
      </c>
      <c r="DH477">
        <v>22.6096</v>
      </c>
      <c r="DI477">
        <v>22.22146</v>
      </c>
      <c r="DJ477">
        <v>21.329370000000001</v>
      </c>
      <c r="DK477">
        <v>21.597460000000002</v>
      </c>
      <c r="DL477">
        <v>21.425979999999999</v>
      </c>
      <c r="DM477">
        <v>22.565840000000001</v>
      </c>
      <c r="DN477">
        <v>23.242290000000001</v>
      </c>
      <c r="DO477">
        <v>1.9341559066248799</v>
      </c>
      <c r="DP477">
        <v>-1.37140464782715</v>
      </c>
      <c r="DQ477">
        <v>1.9165804286668399E-2</v>
      </c>
      <c r="DR477">
        <v>3.717041015625E-2</v>
      </c>
      <c r="DS477">
        <v>2.1912635461521002</v>
      </c>
      <c r="DT477">
        <v>-2.1038449605306</v>
      </c>
      <c r="DU477">
        <v>2</v>
      </c>
      <c r="DV477">
        <v>0</v>
      </c>
      <c r="DW477">
        <v>1</v>
      </c>
      <c r="DX477">
        <v>2</v>
      </c>
      <c r="DY477">
        <v>7</v>
      </c>
      <c r="DZ477">
        <v>6</v>
      </c>
      <c r="EA477">
        <v>4</v>
      </c>
      <c r="EB477">
        <v>1</v>
      </c>
      <c r="EC477">
        <v>3</v>
      </c>
      <c r="ED477">
        <v>5</v>
      </c>
      <c r="EE477">
        <v>8</v>
      </c>
      <c r="EF477">
        <v>7</v>
      </c>
      <c r="EG477">
        <v>46</v>
      </c>
      <c r="EH477">
        <v>102</v>
      </c>
      <c r="EI477" t="s">
        <v>464</v>
      </c>
      <c r="EJ477" t="s">
        <v>465</v>
      </c>
      <c r="EK477" t="s">
        <v>466</v>
      </c>
      <c r="EL477" t="s">
        <v>467</v>
      </c>
      <c r="EM477" t="s">
        <v>468</v>
      </c>
      <c r="EN477" t="s">
        <v>469</v>
      </c>
    </row>
    <row r="478" spans="1:148" x14ac:dyDescent="0.25">
      <c r="A478" t="s">
        <v>659</v>
      </c>
      <c r="B478" t="s">
        <v>659</v>
      </c>
      <c r="C478" t="s">
        <v>660</v>
      </c>
      <c r="D478" t="s">
        <v>660</v>
      </c>
      <c r="E478" t="s">
        <v>660</v>
      </c>
      <c r="F478" t="s">
        <v>661</v>
      </c>
      <c r="G478" t="str">
        <f>MID(F478,FIND("&gt;sp|",F478)+4,6)</f>
        <v>P04844</v>
      </c>
      <c r="H478" t="s">
        <v>5032</v>
      </c>
      <c r="I478">
        <v>5</v>
      </c>
      <c r="J478">
        <v>4</v>
      </c>
      <c r="K478">
        <v>4</v>
      </c>
      <c r="L478">
        <v>4</v>
      </c>
      <c r="M478">
        <v>3</v>
      </c>
      <c r="N478">
        <v>3</v>
      </c>
      <c r="O478">
        <v>3</v>
      </c>
      <c r="P478">
        <v>2</v>
      </c>
      <c r="Q478">
        <v>3</v>
      </c>
      <c r="R478">
        <v>3</v>
      </c>
      <c r="S478">
        <v>4</v>
      </c>
      <c r="T478">
        <v>3</v>
      </c>
      <c r="U478">
        <v>4</v>
      </c>
      <c r="V478">
        <v>3</v>
      </c>
      <c r="W478">
        <v>2</v>
      </c>
      <c r="X478">
        <v>4</v>
      </c>
      <c r="Y478">
        <v>3</v>
      </c>
      <c r="Z478">
        <v>3</v>
      </c>
      <c r="AA478">
        <v>3</v>
      </c>
      <c r="AB478">
        <v>2</v>
      </c>
      <c r="AC478">
        <v>3</v>
      </c>
      <c r="AD478">
        <v>3</v>
      </c>
      <c r="AE478">
        <v>4</v>
      </c>
      <c r="AF478">
        <v>3</v>
      </c>
      <c r="AG478">
        <v>4</v>
      </c>
      <c r="AH478">
        <v>3</v>
      </c>
      <c r="AI478">
        <v>2</v>
      </c>
      <c r="AJ478">
        <v>4</v>
      </c>
      <c r="AK478">
        <v>3</v>
      </c>
      <c r="AL478">
        <v>3</v>
      </c>
      <c r="AM478">
        <v>3</v>
      </c>
      <c r="AN478">
        <v>2</v>
      </c>
      <c r="AO478">
        <v>3</v>
      </c>
      <c r="AP478">
        <v>3</v>
      </c>
      <c r="AQ478">
        <v>4</v>
      </c>
      <c r="AR478">
        <v>3</v>
      </c>
      <c r="AS478">
        <v>4</v>
      </c>
      <c r="AT478">
        <v>3</v>
      </c>
      <c r="AU478">
        <v>2</v>
      </c>
      <c r="AV478">
        <v>4</v>
      </c>
      <c r="AW478">
        <v>13.5</v>
      </c>
      <c r="AX478">
        <v>13.5</v>
      </c>
      <c r="AY478">
        <v>13.5</v>
      </c>
      <c r="AZ478">
        <v>67.722999999999999</v>
      </c>
      <c r="BA478">
        <v>615</v>
      </c>
      <c r="BB478" t="s">
        <v>662</v>
      </c>
      <c r="BC478">
        <v>0</v>
      </c>
      <c r="BD478">
        <v>43.25</v>
      </c>
      <c r="BE478" t="s">
        <v>131</v>
      </c>
      <c r="BF478" t="s">
        <v>130</v>
      </c>
      <c r="BG478" t="s">
        <v>131</v>
      </c>
      <c r="BH478" t="s">
        <v>131</v>
      </c>
      <c r="BI478" t="s">
        <v>131</v>
      </c>
      <c r="BJ478" t="s">
        <v>131</v>
      </c>
      <c r="BK478" t="s">
        <v>130</v>
      </c>
      <c r="BL478" t="s">
        <v>130</v>
      </c>
      <c r="BM478" t="s">
        <v>130</v>
      </c>
      <c r="BN478" t="s">
        <v>130</v>
      </c>
      <c r="BO478" t="s">
        <v>130</v>
      </c>
      <c r="BP478" t="s">
        <v>130</v>
      </c>
      <c r="BQ478">
        <v>9.9</v>
      </c>
      <c r="BR478">
        <v>9.9</v>
      </c>
      <c r="BS478">
        <v>9.9</v>
      </c>
      <c r="BT478">
        <v>8</v>
      </c>
      <c r="BU478">
        <v>9.9</v>
      </c>
      <c r="BV478">
        <v>9.9</v>
      </c>
      <c r="BW478">
        <v>13.5</v>
      </c>
      <c r="BX478">
        <v>9.9</v>
      </c>
      <c r="BY478">
        <v>13.5</v>
      </c>
      <c r="BZ478">
        <v>11.5</v>
      </c>
      <c r="CA478">
        <v>4.9000000000000004</v>
      </c>
      <c r="CB478">
        <v>13.5</v>
      </c>
      <c r="CC478">
        <v>246090000</v>
      </c>
      <c r="CD478">
        <v>11124000</v>
      </c>
      <c r="CE478">
        <v>19295000</v>
      </c>
      <c r="CF478">
        <v>11896000</v>
      </c>
      <c r="CG478">
        <v>6734900</v>
      </c>
      <c r="CH478">
        <v>8827600</v>
      </c>
      <c r="CI478">
        <v>7074200</v>
      </c>
      <c r="CJ478">
        <v>63648000</v>
      </c>
      <c r="CK478">
        <v>20438000</v>
      </c>
      <c r="CL478">
        <v>35760000</v>
      </c>
      <c r="CM478">
        <v>15982000</v>
      </c>
      <c r="CN478">
        <v>12512000</v>
      </c>
      <c r="CO478">
        <v>32802000</v>
      </c>
      <c r="CP478">
        <v>9843700</v>
      </c>
      <c r="CQ478">
        <v>444970</v>
      </c>
      <c r="CR478">
        <v>771780</v>
      </c>
      <c r="CS478">
        <v>475830</v>
      </c>
      <c r="CT478">
        <v>269390</v>
      </c>
      <c r="CU478">
        <v>353100</v>
      </c>
      <c r="CV478">
        <v>282970</v>
      </c>
      <c r="CW478">
        <v>2545900</v>
      </c>
      <c r="CX478">
        <v>817540</v>
      </c>
      <c r="CY478">
        <v>1430400</v>
      </c>
      <c r="CZ478">
        <v>639260</v>
      </c>
      <c r="DA478">
        <v>500480</v>
      </c>
      <c r="DB478">
        <v>1312100</v>
      </c>
      <c r="DC478">
        <v>18.763349999999999</v>
      </c>
      <c r="DD478">
        <v>19.557829999999999</v>
      </c>
      <c r="DE478">
        <v>18.86009</v>
      </c>
      <c r="DF478">
        <v>18.039339999999999</v>
      </c>
      <c r="DG478">
        <v>18.42972</v>
      </c>
      <c r="DH478">
        <v>18.110289999999999</v>
      </c>
      <c r="DI478">
        <v>21.27975</v>
      </c>
      <c r="DJ478">
        <v>19.640930000000001</v>
      </c>
      <c r="DK478">
        <v>20.447990000000001</v>
      </c>
      <c r="DL478">
        <v>19.28604</v>
      </c>
      <c r="DM478">
        <v>18.932950000000002</v>
      </c>
      <c r="DN478">
        <v>20.323450000000001</v>
      </c>
      <c r="DO478">
        <v>1.22510820261186</v>
      </c>
      <c r="DP478">
        <v>-1.39579900105794</v>
      </c>
      <c r="DQ478">
        <v>1.41663221286716</v>
      </c>
      <c r="DR478">
        <v>-1.32103220621745</v>
      </c>
      <c r="DS478">
        <v>1.4513630471821299</v>
      </c>
      <c r="DT478">
        <v>0.86730639139811305</v>
      </c>
      <c r="DU478">
        <v>0</v>
      </c>
      <c r="DV478">
        <v>1</v>
      </c>
      <c r="DW478">
        <v>0</v>
      </c>
      <c r="DX478">
        <v>0</v>
      </c>
      <c r="DY478">
        <v>0</v>
      </c>
      <c r="DZ478">
        <v>0</v>
      </c>
      <c r="EA478">
        <v>3</v>
      </c>
      <c r="EB478">
        <v>1</v>
      </c>
      <c r="EC478">
        <v>3</v>
      </c>
      <c r="ED478">
        <v>2</v>
      </c>
      <c r="EE478">
        <v>1</v>
      </c>
      <c r="EF478">
        <v>1</v>
      </c>
      <c r="EG478">
        <v>12</v>
      </c>
      <c r="EH478">
        <v>132</v>
      </c>
      <c r="EI478" t="s">
        <v>663</v>
      </c>
      <c r="EJ478" t="s">
        <v>136</v>
      </c>
      <c r="EK478" t="s">
        <v>664</v>
      </c>
      <c r="EL478" t="s">
        <v>665</v>
      </c>
      <c r="EM478" t="s">
        <v>666</v>
      </c>
      <c r="EN478" t="s">
        <v>667</v>
      </c>
    </row>
    <row r="479" spans="1:148" x14ac:dyDescent="0.25">
      <c r="A479" t="s">
        <v>4359</v>
      </c>
      <c r="B479" t="s">
        <v>4359</v>
      </c>
      <c r="C479" t="s">
        <v>129</v>
      </c>
      <c r="D479" t="s">
        <v>129</v>
      </c>
      <c r="E479" t="s">
        <v>129</v>
      </c>
      <c r="F479" t="s">
        <v>4360</v>
      </c>
      <c r="G479" t="str">
        <f>MID(F479,FIND("&gt;sp|",F479)+4,6)</f>
        <v>Q9BW60</v>
      </c>
      <c r="H479" t="s">
        <v>5455</v>
      </c>
      <c r="I479">
        <v>2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0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0</v>
      </c>
      <c r="AC479">
        <v>1</v>
      </c>
      <c r="AD479">
        <v>1</v>
      </c>
      <c r="AE479">
        <v>1</v>
      </c>
      <c r="AF479">
        <v>1</v>
      </c>
      <c r="AG479">
        <v>1</v>
      </c>
      <c r="AH479">
        <v>1</v>
      </c>
      <c r="AI479">
        <v>1</v>
      </c>
      <c r="AJ479">
        <v>1</v>
      </c>
      <c r="AK479">
        <v>1</v>
      </c>
      <c r="AL479">
        <v>1</v>
      </c>
      <c r="AM479">
        <v>1</v>
      </c>
      <c r="AN479">
        <v>0</v>
      </c>
      <c r="AO479">
        <v>1</v>
      </c>
      <c r="AP479">
        <v>1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5.2</v>
      </c>
      <c r="AX479">
        <v>5.2</v>
      </c>
      <c r="AY479">
        <v>5.2</v>
      </c>
      <c r="AZ479">
        <v>29.484999999999999</v>
      </c>
      <c r="BA479">
        <v>252</v>
      </c>
      <c r="BB479" t="s">
        <v>4361</v>
      </c>
      <c r="BC479">
        <v>3.9683000000000001E-3</v>
      </c>
      <c r="BD479">
        <v>9.4219000000000008</v>
      </c>
      <c r="BE479" t="s">
        <v>131</v>
      </c>
      <c r="BF479" t="s">
        <v>131</v>
      </c>
      <c r="BG479" t="s">
        <v>130</v>
      </c>
      <c r="BH479" t="s">
        <v>131</v>
      </c>
      <c r="BI479" t="s">
        <v>131</v>
      </c>
      <c r="BJ479" t="s">
        <v>131</v>
      </c>
      <c r="BK479" t="s">
        <v>131</v>
      </c>
      <c r="BL479" t="s">
        <v>130</v>
      </c>
      <c r="BM479" t="s">
        <v>130</v>
      </c>
      <c r="BN479" t="s">
        <v>130</v>
      </c>
      <c r="BO479" t="s">
        <v>130</v>
      </c>
      <c r="BP479" t="s">
        <v>131</v>
      </c>
      <c r="BQ479">
        <v>5.2</v>
      </c>
      <c r="BR479">
        <v>5.2</v>
      </c>
      <c r="BS479">
        <v>5.2</v>
      </c>
      <c r="BT479">
        <v>0</v>
      </c>
      <c r="BU479">
        <v>5.2</v>
      </c>
      <c r="BV479">
        <v>5.2</v>
      </c>
      <c r="BW479">
        <v>5.2</v>
      </c>
      <c r="BX479">
        <v>5.2</v>
      </c>
      <c r="BY479">
        <v>5.2</v>
      </c>
      <c r="BZ479">
        <v>5.2</v>
      </c>
      <c r="CA479">
        <v>5.2</v>
      </c>
      <c r="CB479">
        <v>5.2</v>
      </c>
      <c r="CC479">
        <v>18176000</v>
      </c>
      <c r="CD479">
        <v>843520</v>
      </c>
      <c r="CE479">
        <v>517690</v>
      </c>
      <c r="CF479">
        <v>853860</v>
      </c>
      <c r="CG479">
        <v>0</v>
      </c>
      <c r="CH479">
        <v>505020</v>
      </c>
      <c r="CI479">
        <v>830990</v>
      </c>
      <c r="CJ479">
        <v>5430700</v>
      </c>
      <c r="CK479">
        <v>1021600</v>
      </c>
      <c r="CL479">
        <v>1298700</v>
      </c>
      <c r="CM479">
        <v>1756200</v>
      </c>
      <c r="CN479">
        <v>2427800</v>
      </c>
      <c r="CO479">
        <v>2689800</v>
      </c>
      <c r="CP479">
        <v>2596600</v>
      </c>
      <c r="CQ479">
        <v>120500</v>
      </c>
      <c r="CR479">
        <v>73956</v>
      </c>
      <c r="CS479">
        <v>121980</v>
      </c>
      <c r="CT479">
        <v>0</v>
      </c>
      <c r="CU479">
        <v>72146</v>
      </c>
      <c r="CV479">
        <v>118710</v>
      </c>
      <c r="CW479">
        <v>775810</v>
      </c>
      <c r="CX479">
        <v>145940</v>
      </c>
      <c r="CY479">
        <v>185540</v>
      </c>
      <c r="CZ479">
        <v>250880</v>
      </c>
      <c r="DA479">
        <v>346830</v>
      </c>
      <c r="DB479">
        <v>384260</v>
      </c>
      <c r="DC479">
        <v>16.87867</v>
      </c>
      <c r="DD479">
        <v>16.174379999999999</v>
      </c>
      <c r="DE479">
        <v>16.89629</v>
      </c>
      <c r="DF479">
        <v>9</v>
      </c>
      <c r="DG479">
        <v>16.138629999999999</v>
      </c>
      <c r="DH479">
        <v>16.85708</v>
      </c>
      <c r="DI479">
        <v>19.565339999999999</v>
      </c>
      <c r="DJ479">
        <v>17.15502</v>
      </c>
      <c r="DK479">
        <v>17.501370000000001</v>
      </c>
      <c r="DL479">
        <v>17.936640000000001</v>
      </c>
      <c r="DM479">
        <v>18.403870000000001</v>
      </c>
      <c r="DN479">
        <v>18.55172</v>
      </c>
      <c r="DO479">
        <v>0.83738507597706002</v>
      </c>
      <c r="DP479">
        <v>-1.42413075764974</v>
      </c>
      <c r="DQ479">
        <v>0.78903642132676699</v>
      </c>
      <c r="DR479">
        <v>-4.2988389333089199</v>
      </c>
      <c r="DS479">
        <v>0.45348741801008602</v>
      </c>
      <c r="DT479">
        <v>2.6512082417806</v>
      </c>
      <c r="DU479">
        <v>0</v>
      </c>
      <c r="DV479">
        <v>0</v>
      </c>
      <c r="DW479">
        <v>1</v>
      </c>
      <c r="DX479">
        <v>0</v>
      </c>
      <c r="DY479">
        <v>0</v>
      </c>
      <c r="DZ479">
        <v>0</v>
      </c>
      <c r="EA479">
        <v>0</v>
      </c>
      <c r="EB479">
        <v>1</v>
      </c>
      <c r="EC479">
        <v>1</v>
      </c>
      <c r="ED479">
        <v>1</v>
      </c>
      <c r="EE479">
        <v>1</v>
      </c>
      <c r="EF479">
        <v>0</v>
      </c>
      <c r="EG479">
        <v>5</v>
      </c>
      <c r="EH479">
        <v>608</v>
      </c>
      <c r="EI479">
        <v>2310</v>
      </c>
      <c r="EJ479" t="b">
        <v>1</v>
      </c>
      <c r="EK479">
        <v>2411</v>
      </c>
      <c r="EL479" t="s">
        <v>4362</v>
      </c>
      <c r="EM479" t="s">
        <v>4363</v>
      </c>
      <c r="EN479">
        <v>12017</v>
      </c>
    </row>
    <row r="480" spans="1:148" x14ac:dyDescent="0.25">
      <c r="A480" t="s">
        <v>2063</v>
      </c>
      <c r="B480" t="s">
        <v>2063</v>
      </c>
      <c r="C480" t="s">
        <v>128</v>
      </c>
      <c r="D480" t="s">
        <v>128</v>
      </c>
      <c r="E480" t="s">
        <v>128</v>
      </c>
      <c r="F480" t="s">
        <v>2064</v>
      </c>
      <c r="G480" t="str">
        <f>MID(F480,FIND("&gt;sp|",F480)+4,6)</f>
        <v>P46977</v>
      </c>
      <c r="H480" t="s">
        <v>5176</v>
      </c>
      <c r="I480">
        <v>2</v>
      </c>
      <c r="J480">
        <v>2</v>
      </c>
      <c r="K480">
        <v>2</v>
      </c>
      <c r="L480">
        <v>2</v>
      </c>
      <c r="M480">
        <v>2</v>
      </c>
      <c r="N480">
        <v>2</v>
      </c>
      <c r="O480">
        <v>2</v>
      </c>
      <c r="P480">
        <v>1</v>
      </c>
      <c r="Q480">
        <v>2</v>
      </c>
      <c r="R480">
        <v>2</v>
      </c>
      <c r="S480">
        <v>2</v>
      </c>
      <c r="T480">
        <v>2</v>
      </c>
      <c r="U480">
        <v>2</v>
      </c>
      <c r="V480">
        <v>2</v>
      </c>
      <c r="W480">
        <v>2</v>
      </c>
      <c r="X480">
        <v>2</v>
      </c>
      <c r="Y480">
        <v>2</v>
      </c>
      <c r="Z480">
        <v>2</v>
      </c>
      <c r="AA480">
        <v>2</v>
      </c>
      <c r="AB480">
        <v>1</v>
      </c>
      <c r="AC480">
        <v>2</v>
      </c>
      <c r="AD480">
        <v>2</v>
      </c>
      <c r="AE480">
        <v>2</v>
      </c>
      <c r="AF480">
        <v>2</v>
      </c>
      <c r="AG480">
        <v>2</v>
      </c>
      <c r="AH480">
        <v>2</v>
      </c>
      <c r="AI480">
        <v>2</v>
      </c>
      <c r="AJ480">
        <v>2</v>
      </c>
      <c r="AK480">
        <v>2</v>
      </c>
      <c r="AL480">
        <v>2</v>
      </c>
      <c r="AM480">
        <v>2</v>
      </c>
      <c r="AN480">
        <v>1</v>
      </c>
      <c r="AO480">
        <v>2</v>
      </c>
      <c r="AP480">
        <v>2</v>
      </c>
      <c r="AQ480">
        <v>2</v>
      </c>
      <c r="AR480">
        <v>2</v>
      </c>
      <c r="AS480">
        <v>2</v>
      </c>
      <c r="AT480">
        <v>2</v>
      </c>
      <c r="AU480">
        <v>2</v>
      </c>
      <c r="AV480">
        <v>2</v>
      </c>
      <c r="AW480">
        <v>5.5</v>
      </c>
      <c r="AX480">
        <v>5.5</v>
      </c>
      <c r="AY480">
        <v>5.5</v>
      </c>
      <c r="AZ480">
        <v>69.587999999999994</v>
      </c>
      <c r="BA480">
        <v>613</v>
      </c>
      <c r="BB480" t="s">
        <v>2065</v>
      </c>
      <c r="BC480">
        <v>0</v>
      </c>
      <c r="BD480">
        <v>13.964</v>
      </c>
      <c r="BE480" t="s">
        <v>130</v>
      </c>
      <c r="BF480" t="s">
        <v>130</v>
      </c>
      <c r="BG480" t="s">
        <v>131</v>
      </c>
      <c r="BH480" t="s">
        <v>131</v>
      </c>
      <c r="BI480" t="s">
        <v>131</v>
      </c>
      <c r="BJ480" t="s">
        <v>131</v>
      </c>
      <c r="BK480" t="s">
        <v>130</v>
      </c>
      <c r="BL480" t="s">
        <v>130</v>
      </c>
      <c r="BM480" t="s">
        <v>130</v>
      </c>
      <c r="BN480" t="s">
        <v>131</v>
      </c>
      <c r="BO480" t="s">
        <v>130</v>
      </c>
      <c r="BP480" t="s">
        <v>130</v>
      </c>
      <c r="BQ480">
        <v>5.5</v>
      </c>
      <c r="BR480">
        <v>5.5</v>
      </c>
      <c r="BS480">
        <v>5.5</v>
      </c>
      <c r="BT480">
        <v>1.3</v>
      </c>
      <c r="BU480">
        <v>5.5</v>
      </c>
      <c r="BV480">
        <v>5.5</v>
      </c>
      <c r="BW480">
        <v>5.5</v>
      </c>
      <c r="BX480">
        <v>5.5</v>
      </c>
      <c r="BY480">
        <v>5.5</v>
      </c>
      <c r="BZ480">
        <v>5.5</v>
      </c>
      <c r="CA480">
        <v>5.5</v>
      </c>
      <c r="CB480">
        <v>5.5</v>
      </c>
      <c r="CC480">
        <v>128400000</v>
      </c>
      <c r="CD480">
        <v>7684100</v>
      </c>
      <c r="CE480">
        <v>5805800</v>
      </c>
      <c r="CF480">
        <v>7538100</v>
      </c>
      <c r="CG480">
        <v>359500</v>
      </c>
      <c r="CH480">
        <v>3139700</v>
      </c>
      <c r="CI480">
        <v>3036500</v>
      </c>
      <c r="CJ480">
        <v>36602000</v>
      </c>
      <c r="CK480">
        <v>11855000</v>
      </c>
      <c r="CL480">
        <v>18448000</v>
      </c>
      <c r="CM480">
        <v>10742000</v>
      </c>
      <c r="CN480">
        <v>8287100</v>
      </c>
      <c r="CO480">
        <v>14906000</v>
      </c>
      <c r="CP480">
        <v>5136200</v>
      </c>
      <c r="CQ480">
        <v>307370</v>
      </c>
      <c r="CR480">
        <v>232230</v>
      </c>
      <c r="CS480">
        <v>301530</v>
      </c>
      <c r="CT480">
        <v>14380</v>
      </c>
      <c r="CU480">
        <v>125590</v>
      </c>
      <c r="CV480">
        <v>121460</v>
      </c>
      <c r="CW480">
        <v>1464100</v>
      </c>
      <c r="CX480">
        <v>474210</v>
      </c>
      <c r="CY480">
        <v>737940</v>
      </c>
      <c r="CZ480">
        <v>429690</v>
      </c>
      <c r="DA480">
        <v>331480</v>
      </c>
      <c r="DB480">
        <v>596250</v>
      </c>
      <c r="DC480">
        <v>18.229620000000001</v>
      </c>
      <c r="DD480">
        <v>17.825199999999999</v>
      </c>
      <c r="DE480">
        <v>18.20194</v>
      </c>
      <c r="DF480">
        <v>13.811780000000001</v>
      </c>
      <c r="DG480">
        <v>16.938359999999999</v>
      </c>
      <c r="DH480">
        <v>16.89012</v>
      </c>
      <c r="DI480">
        <v>20.481580000000001</v>
      </c>
      <c r="DJ480">
        <v>18.855170000000001</v>
      </c>
      <c r="DK480">
        <v>19.49314</v>
      </c>
      <c r="DL480">
        <v>18.71294</v>
      </c>
      <c r="DM480">
        <v>18.338560000000001</v>
      </c>
      <c r="DN480">
        <v>19.185559999999999</v>
      </c>
      <c r="DO480">
        <v>1.4435868284373601</v>
      </c>
      <c r="DP480">
        <v>-1.52437973022461</v>
      </c>
      <c r="DQ480">
        <v>1.2650750481436499</v>
      </c>
      <c r="DR480">
        <v>-2.8655989964803101</v>
      </c>
      <c r="DS480">
        <v>0.99210829602041495</v>
      </c>
      <c r="DT480">
        <v>2.2054980595906599</v>
      </c>
      <c r="DU480">
        <v>1</v>
      </c>
      <c r="DV480">
        <v>1</v>
      </c>
      <c r="DW480">
        <v>0</v>
      </c>
      <c r="DX480">
        <v>0</v>
      </c>
      <c r="DY480">
        <v>0</v>
      </c>
      <c r="DZ480">
        <v>0</v>
      </c>
      <c r="EA480">
        <v>2</v>
      </c>
      <c r="EB480">
        <v>2</v>
      </c>
      <c r="EC480">
        <v>2</v>
      </c>
      <c r="ED480">
        <v>0</v>
      </c>
      <c r="EE480">
        <v>1</v>
      </c>
      <c r="EF480">
        <v>1</v>
      </c>
      <c r="EG480">
        <v>10</v>
      </c>
      <c r="EH480">
        <v>300</v>
      </c>
      <c r="EI480" t="s">
        <v>2066</v>
      </c>
      <c r="EJ480" t="s">
        <v>138</v>
      </c>
      <c r="EK480" t="s">
        <v>2067</v>
      </c>
      <c r="EL480" t="s">
        <v>2068</v>
      </c>
      <c r="EM480" t="s">
        <v>2069</v>
      </c>
      <c r="EN480" t="s">
        <v>2070</v>
      </c>
    </row>
    <row r="481" spans="1:148" x14ac:dyDescent="0.25">
      <c r="A481" t="s">
        <v>4653</v>
      </c>
      <c r="B481" t="s">
        <v>4653</v>
      </c>
      <c r="C481" t="s">
        <v>140</v>
      </c>
      <c r="D481" t="s">
        <v>140</v>
      </c>
      <c r="E481" t="s">
        <v>140</v>
      </c>
      <c r="F481" t="s">
        <v>4654</v>
      </c>
      <c r="G481" t="str">
        <f>MID(F481,FIND("&gt;sp|",F481)+4,6)</f>
        <v>Q9NW13</v>
      </c>
      <c r="H481" t="s">
        <v>5496</v>
      </c>
      <c r="I481">
        <v>3</v>
      </c>
      <c r="J481">
        <v>2</v>
      </c>
      <c r="K481">
        <v>2</v>
      </c>
      <c r="L481">
        <v>2</v>
      </c>
      <c r="M481">
        <v>2</v>
      </c>
      <c r="N481">
        <v>2</v>
      </c>
      <c r="O481">
        <v>2</v>
      </c>
      <c r="P481">
        <v>1</v>
      </c>
      <c r="Q481">
        <v>1</v>
      </c>
      <c r="R481">
        <v>0</v>
      </c>
      <c r="S481">
        <v>2</v>
      </c>
      <c r="T481">
        <v>2</v>
      </c>
      <c r="U481">
        <v>2</v>
      </c>
      <c r="V481">
        <v>2</v>
      </c>
      <c r="W481">
        <v>1</v>
      </c>
      <c r="X481">
        <v>2</v>
      </c>
      <c r="Y481">
        <v>2</v>
      </c>
      <c r="Z481">
        <v>2</v>
      </c>
      <c r="AA481">
        <v>2</v>
      </c>
      <c r="AB481">
        <v>1</v>
      </c>
      <c r="AC481">
        <v>1</v>
      </c>
      <c r="AD481">
        <v>0</v>
      </c>
      <c r="AE481">
        <v>2</v>
      </c>
      <c r="AF481">
        <v>2</v>
      </c>
      <c r="AG481">
        <v>2</v>
      </c>
      <c r="AH481">
        <v>2</v>
      </c>
      <c r="AI481">
        <v>1</v>
      </c>
      <c r="AJ481">
        <v>2</v>
      </c>
      <c r="AK481">
        <v>2</v>
      </c>
      <c r="AL481">
        <v>2</v>
      </c>
      <c r="AM481">
        <v>2</v>
      </c>
      <c r="AN481">
        <v>1</v>
      </c>
      <c r="AO481">
        <v>1</v>
      </c>
      <c r="AP481">
        <v>0</v>
      </c>
      <c r="AQ481">
        <v>2</v>
      </c>
      <c r="AR481">
        <v>2</v>
      </c>
      <c r="AS481">
        <v>2</v>
      </c>
      <c r="AT481">
        <v>2</v>
      </c>
      <c r="AU481">
        <v>1</v>
      </c>
      <c r="AV481">
        <v>2</v>
      </c>
      <c r="AW481">
        <v>17.2</v>
      </c>
      <c r="AX481">
        <v>17.2</v>
      </c>
      <c r="AY481">
        <v>17.2</v>
      </c>
      <c r="AZ481">
        <v>21.167999999999999</v>
      </c>
      <c r="BA481">
        <v>186</v>
      </c>
      <c r="BB481" t="s">
        <v>4655</v>
      </c>
      <c r="BC481">
        <v>0</v>
      </c>
      <c r="BD481">
        <v>31.818999999999999</v>
      </c>
      <c r="BE481" t="s">
        <v>131</v>
      </c>
      <c r="BF481" t="s">
        <v>130</v>
      </c>
      <c r="BG481" t="s">
        <v>130</v>
      </c>
      <c r="BH481" t="s">
        <v>131</v>
      </c>
      <c r="BI481" t="s">
        <v>131</v>
      </c>
      <c r="BJ481" t="s">
        <v>131</v>
      </c>
      <c r="BK481" t="s">
        <v>130</v>
      </c>
      <c r="BL481" t="s">
        <v>130</v>
      </c>
      <c r="BM481" t="s">
        <v>130</v>
      </c>
      <c r="BN481" t="s">
        <v>131</v>
      </c>
      <c r="BO481" t="s">
        <v>130</v>
      </c>
      <c r="BP481" t="s">
        <v>130</v>
      </c>
      <c r="BQ481">
        <v>17.2</v>
      </c>
      <c r="BR481">
        <v>17.2</v>
      </c>
      <c r="BS481">
        <v>17.2</v>
      </c>
      <c r="BT481">
        <v>5.4</v>
      </c>
      <c r="BU481">
        <v>11.8</v>
      </c>
      <c r="BV481">
        <v>0</v>
      </c>
      <c r="BW481">
        <v>17.2</v>
      </c>
      <c r="BX481">
        <v>17.2</v>
      </c>
      <c r="BY481">
        <v>17.2</v>
      </c>
      <c r="BZ481">
        <v>17.2</v>
      </c>
      <c r="CA481">
        <v>11.8</v>
      </c>
      <c r="CB481">
        <v>17.2</v>
      </c>
      <c r="CC481">
        <v>39727000</v>
      </c>
      <c r="CD481">
        <v>1132200</v>
      </c>
      <c r="CE481">
        <v>3212100</v>
      </c>
      <c r="CF481">
        <v>1521000</v>
      </c>
      <c r="CG481">
        <v>0</v>
      </c>
      <c r="CH481">
        <v>1535300</v>
      </c>
      <c r="CI481">
        <v>0</v>
      </c>
      <c r="CJ481">
        <v>7789600</v>
      </c>
      <c r="CK481">
        <v>3156300</v>
      </c>
      <c r="CL481">
        <v>5849400</v>
      </c>
      <c r="CM481">
        <v>1461700</v>
      </c>
      <c r="CN481">
        <v>6013000</v>
      </c>
      <c r="CO481">
        <v>8056200</v>
      </c>
      <c r="CP481">
        <v>7945400</v>
      </c>
      <c r="CQ481">
        <v>226440</v>
      </c>
      <c r="CR481">
        <v>642420</v>
      </c>
      <c r="CS481">
        <v>304200</v>
      </c>
      <c r="CT481">
        <v>0</v>
      </c>
      <c r="CU481">
        <v>307070</v>
      </c>
      <c r="CV481">
        <v>0</v>
      </c>
      <c r="CW481">
        <v>1557900</v>
      </c>
      <c r="CX481">
        <v>631270</v>
      </c>
      <c r="CY481">
        <v>1169900</v>
      </c>
      <c r="CZ481">
        <v>292350</v>
      </c>
      <c r="DA481">
        <v>1202600</v>
      </c>
      <c r="DB481">
        <v>1611200</v>
      </c>
      <c r="DC481">
        <v>17.78877</v>
      </c>
      <c r="DD481">
        <v>19.29316</v>
      </c>
      <c r="DE481">
        <v>18.214659999999999</v>
      </c>
      <c r="DF481">
        <v>9</v>
      </c>
      <c r="DG481">
        <v>18.228210000000001</v>
      </c>
      <c r="DH481">
        <v>9</v>
      </c>
      <c r="DI481">
        <v>20.571169999999999</v>
      </c>
      <c r="DJ481">
        <v>19.267900000000001</v>
      </c>
      <c r="DK481">
        <v>20.15795</v>
      </c>
      <c r="DL481">
        <v>18.157340000000001</v>
      </c>
      <c r="DM481">
        <v>20.19773</v>
      </c>
      <c r="DN481">
        <v>20.619700000000002</v>
      </c>
      <c r="DO481">
        <v>1.24648297267629</v>
      </c>
      <c r="DP481">
        <v>-1.5668118794759101</v>
      </c>
      <c r="DQ481">
        <v>1.12533084179042</v>
      </c>
      <c r="DR481">
        <v>-7.5821857452392596</v>
      </c>
      <c r="DS481">
        <v>0.95725265385780101</v>
      </c>
      <c r="DT481">
        <v>6.3561261494954397</v>
      </c>
      <c r="DU481">
        <v>0</v>
      </c>
      <c r="DV481">
        <v>1</v>
      </c>
      <c r="DW481">
        <v>2</v>
      </c>
      <c r="DX481">
        <v>0</v>
      </c>
      <c r="DY481">
        <v>0</v>
      </c>
      <c r="DZ481">
        <v>0</v>
      </c>
      <c r="EA481">
        <v>2</v>
      </c>
      <c r="EB481">
        <v>2</v>
      </c>
      <c r="EC481">
        <v>1</v>
      </c>
      <c r="ED481">
        <v>0</v>
      </c>
      <c r="EE481">
        <v>1</v>
      </c>
      <c r="EF481">
        <v>3</v>
      </c>
      <c r="EG481">
        <v>12</v>
      </c>
      <c r="EH481">
        <v>651</v>
      </c>
      <c r="EI481" t="s">
        <v>4656</v>
      </c>
      <c r="EJ481" t="s">
        <v>138</v>
      </c>
      <c r="EK481" t="s">
        <v>4657</v>
      </c>
      <c r="EL481" t="s">
        <v>4658</v>
      </c>
      <c r="EM481" t="s">
        <v>4659</v>
      </c>
      <c r="EN481" t="s">
        <v>4660</v>
      </c>
    </row>
    <row r="482" spans="1:148" x14ac:dyDescent="0.25">
      <c r="A482" t="s">
        <v>2688</v>
      </c>
      <c r="B482" t="s">
        <v>2689</v>
      </c>
      <c r="C482" t="s">
        <v>2690</v>
      </c>
      <c r="D482" t="s">
        <v>2690</v>
      </c>
      <c r="E482" t="s">
        <v>2690</v>
      </c>
      <c r="F482" t="s">
        <v>2691</v>
      </c>
      <c r="G482" t="str">
        <f>MID(F482,FIND("&gt;sp|",F482)+4,6)</f>
        <v>P62826</v>
      </c>
      <c r="H482" t="s">
        <v>5251</v>
      </c>
      <c r="I482">
        <v>6</v>
      </c>
      <c r="J482">
        <v>4</v>
      </c>
      <c r="K482">
        <v>4</v>
      </c>
      <c r="L482">
        <v>4</v>
      </c>
      <c r="M482">
        <v>3</v>
      </c>
      <c r="N482">
        <v>2</v>
      </c>
      <c r="O482">
        <v>3</v>
      </c>
      <c r="P482">
        <v>2</v>
      </c>
      <c r="Q482">
        <v>3</v>
      </c>
      <c r="R482">
        <v>2</v>
      </c>
      <c r="S482">
        <v>4</v>
      </c>
      <c r="T482">
        <v>4</v>
      </c>
      <c r="U482">
        <v>3</v>
      </c>
      <c r="V482">
        <v>3</v>
      </c>
      <c r="W482">
        <v>4</v>
      </c>
      <c r="X482">
        <v>4</v>
      </c>
      <c r="Y482">
        <v>3</v>
      </c>
      <c r="Z482">
        <v>2</v>
      </c>
      <c r="AA482">
        <v>3</v>
      </c>
      <c r="AB482">
        <v>2</v>
      </c>
      <c r="AC482">
        <v>3</v>
      </c>
      <c r="AD482">
        <v>2</v>
      </c>
      <c r="AE482">
        <v>4</v>
      </c>
      <c r="AF482">
        <v>4</v>
      </c>
      <c r="AG482">
        <v>3</v>
      </c>
      <c r="AH482">
        <v>3</v>
      </c>
      <c r="AI482">
        <v>4</v>
      </c>
      <c r="AJ482">
        <v>4</v>
      </c>
      <c r="AK482">
        <v>3</v>
      </c>
      <c r="AL482">
        <v>2</v>
      </c>
      <c r="AM482">
        <v>3</v>
      </c>
      <c r="AN482">
        <v>2</v>
      </c>
      <c r="AO482">
        <v>3</v>
      </c>
      <c r="AP482">
        <v>2</v>
      </c>
      <c r="AQ482">
        <v>4</v>
      </c>
      <c r="AR482">
        <v>4</v>
      </c>
      <c r="AS482">
        <v>3</v>
      </c>
      <c r="AT482">
        <v>3</v>
      </c>
      <c r="AU482">
        <v>4</v>
      </c>
      <c r="AV482">
        <v>4</v>
      </c>
      <c r="AW482">
        <v>13.9</v>
      </c>
      <c r="AX482">
        <v>13.9</v>
      </c>
      <c r="AY482">
        <v>13.9</v>
      </c>
      <c r="AZ482">
        <v>24.422999999999998</v>
      </c>
      <c r="BA482">
        <v>216</v>
      </c>
      <c r="BB482" t="s">
        <v>2692</v>
      </c>
      <c r="BC482">
        <v>0</v>
      </c>
      <c r="BD482">
        <v>26.242000000000001</v>
      </c>
      <c r="BE482" t="s">
        <v>131</v>
      </c>
      <c r="BF482" t="s">
        <v>130</v>
      </c>
      <c r="BG482" t="s">
        <v>130</v>
      </c>
      <c r="BH482" t="s">
        <v>131</v>
      </c>
      <c r="BI482" t="s">
        <v>131</v>
      </c>
      <c r="BJ482" t="s">
        <v>130</v>
      </c>
      <c r="BK482" t="s">
        <v>130</v>
      </c>
      <c r="BL482" t="s">
        <v>130</v>
      </c>
      <c r="BM482" t="s">
        <v>130</v>
      </c>
      <c r="BN482" t="s">
        <v>130</v>
      </c>
      <c r="BO482" t="s">
        <v>130</v>
      </c>
      <c r="BP482" t="s">
        <v>130</v>
      </c>
      <c r="BQ482">
        <v>9.3000000000000007</v>
      </c>
      <c r="BR482">
        <v>4.2</v>
      </c>
      <c r="BS482">
        <v>9.3000000000000007</v>
      </c>
      <c r="BT482">
        <v>4.2</v>
      </c>
      <c r="BU482">
        <v>9.3000000000000007</v>
      </c>
      <c r="BV482">
        <v>4.2</v>
      </c>
      <c r="BW482">
        <v>13.9</v>
      </c>
      <c r="BX482">
        <v>13.9</v>
      </c>
      <c r="BY482">
        <v>9.3000000000000007</v>
      </c>
      <c r="BZ482">
        <v>9.3000000000000007</v>
      </c>
      <c r="CA482">
        <v>13.9</v>
      </c>
      <c r="CB482">
        <v>13.9</v>
      </c>
      <c r="CC482">
        <v>442830000</v>
      </c>
      <c r="CD482">
        <v>20873000</v>
      </c>
      <c r="CE482">
        <v>20962000</v>
      </c>
      <c r="CF482">
        <v>23048000</v>
      </c>
      <c r="CG482">
        <v>5465400</v>
      </c>
      <c r="CH482">
        <v>15908000</v>
      </c>
      <c r="CI482">
        <v>8150700</v>
      </c>
      <c r="CJ482">
        <v>106600000</v>
      </c>
      <c r="CK482">
        <v>60146000</v>
      </c>
      <c r="CL482">
        <v>47281000</v>
      </c>
      <c r="CM482">
        <v>31421000</v>
      </c>
      <c r="CN482">
        <v>33649000</v>
      </c>
      <c r="CO482">
        <v>69329000</v>
      </c>
      <c r="CP482">
        <v>40257000</v>
      </c>
      <c r="CQ482">
        <v>1897500</v>
      </c>
      <c r="CR482">
        <v>1905600</v>
      </c>
      <c r="CS482">
        <v>2095300</v>
      </c>
      <c r="CT482">
        <v>496850</v>
      </c>
      <c r="CU482">
        <v>1446200</v>
      </c>
      <c r="CV482">
        <v>740970</v>
      </c>
      <c r="CW482">
        <v>9691000</v>
      </c>
      <c r="CX482">
        <v>5467800</v>
      </c>
      <c r="CY482">
        <v>4298200</v>
      </c>
      <c r="CZ482">
        <v>2856400</v>
      </c>
      <c r="DA482">
        <v>3059000</v>
      </c>
      <c r="DB482">
        <v>6302600</v>
      </c>
      <c r="DC482">
        <v>20.85567</v>
      </c>
      <c r="DD482">
        <v>20.861809999999998</v>
      </c>
      <c r="DE482">
        <v>20.998729999999998</v>
      </c>
      <c r="DF482">
        <v>18.922450000000001</v>
      </c>
      <c r="DG482">
        <v>20.463830000000002</v>
      </c>
      <c r="DH482">
        <v>19.49906</v>
      </c>
      <c r="DI482">
        <v>23.208210000000001</v>
      </c>
      <c r="DJ482">
        <v>22.382529999999999</v>
      </c>
      <c r="DK482">
        <v>22.035299999999999</v>
      </c>
      <c r="DL482">
        <v>21.44577</v>
      </c>
      <c r="DM482">
        <v>21.544630000000002</v>
      </c>
      <c r="DN482">
        <v>22.587510000000002</v>
      </c>
      <c r="DO482">
        <v>2.01918954228573</v>
      </c>
      <c r="DP482">
        <v>-1.6366113026936799</v>
      </c>
      <c r="DQ482">
        <v>1.7378964654190201</v>
      </c>
      <c r="DR482">
        <v>-2.23085594177246</v>
      </c>
      <c r="DS482">
        <v>1.3224222125866201</v>
      </c>
      <c r="DT482">
        <v>1.2769559224446601</v>
      </c>
      <c r="DU482">
        <v>0</v>
      </c>
      <c r="DV482">
        <v>1</v>
      </c>
      <c r="DW482">
        <v>1</v>
      </c>
      <c r="DX482">
        <v>0</v>
      </c>
      <c r="DY482">
        <v>0</v>
      </c>
      <c r="DZ482">
        <v>1</v>
      </c>
      <c r="EA482">
        <v>3</v>
      </c>
      <c r="EB482">
        <v>1</v>
      </c>
      <c r="EC482">
        <v>2</v>
      </c>
      <c r="ED482">
        <v>1</v>
      </c>
      <c r="EE482">
        <v>1</v>
      </c>
      <c r="EF482">
        <v>2</v>
      </c>
      <c r="EG482">
        <v>13</v>
      </c>
      <c r="EH482">
        <v>376</v>
      </c>
      <c r="EI482" t="s">
        <v>2693</v>
      </c>
      <c r="EJ482" t="s">
        <v>136</v>
      </c>
      <c r="EK482" t="s">
        <v>2694</v>
      </c>
      <c r="EL482" t="s">
        <v>2695</v>
      </c>
      <c r="EM482" t="s">
        <v>2696</v>
      </c>
      <c r="EN482" t="s">
        <v>2697</v>
      </c>
    </row>
    <row r="483" spans="1:148" x14ac:dyDescent="0.25">
      <c r="A483" t="s">
        <v>4912</v>
      </c>
      <c r="B483" t="s">
        <v>4912</v>
      </c>
      <c r="C483">
        <v>1</v>
      </c>
      <c r="D483">
        <v>1</v>
      </c>
      <c r="E483">
        <v>1</v>
      </c>
      <c r="F483" t="s">
        <v>4913</v>
      </c>
      <c r="G483" t="str">
        <f>MID(F483,FIND("&gt;sp|",F483)+4,6)</f>
        <v>Q9Y490</v>
      </c>
      <c r="H483" t="s">
        <v>5532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1</v>
      </c>
      <c r="T483">
        <v>1</v>
      </c>
      <c r="U483">
        <v>1</v>
      </c>
      <c r="V483">
        <v>0</v>
      </c>
      <c r="W483">
        <v>1</v>
      </c>
      <c r="X483">
        <v>1</v>
      </c>
      <c r="Y483">
        <v>1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1</v>
      </c>
      <c r="AF483">
        <v>1</v>
      </c>
      <c r="AG483">
        <v>1</v>
      </c>
      <c r="AH483">
        <v>0</v>
      </c>
      <c r="AI483">
        <v>1</v>
      </c>
      <c r="AJ483">
        <v>1</v>
      </c>
      <c r="AK483">
        <v>1</v>
      </c>
      <c r="AL483">
        <v>0</v>
      </c>
      <c r="AM483">
        <v>1</v>
      </c>
      <c r="AN483">
        <v>0</v>
      </c>
      <c r="AO483">
        <v>0</v>
      </c>
      <c r="AP483">
        <v>0</v>
      </c>
      <c r="AQ483">
        <v>1</v>
      </c>
      <c r="AR483">
        <v>1</v>
      </c>
      <c r="AS483">
        <v>1</v>
      </c>
      <c r="AT483">
        <v>0</v>
      </c>
      <c r="AU483">
        <v>1</v>
      </c>
      <c r="AV483">
        <v>1</v>
      </c>
      <c r="AW483">
        <v>1.2</v>
      </c>
      <c r="AX483">
        <v>1.2</v>
      </c>
      <c r="AY483">
        <v>1.2</v>
      </c>
      <c r="AZ483">
        <v>269.76</v>
      </c>
      <c r="BA483">
        <v>2541</v>
      </c>
      <c r="BB483">
        <v>2541</v>
      </c>
      <c r="BC483">
        <v>4.7022000000000001E-3</v>
      </c>
      <c r="BD483">
        <v>6.2439999999999998</v>
      </c>
      <c r="BE483" t="s">
        <v>131</v>
      </c>
      <c r="BF483" t="s">
        <v>131</v>
      </c>
      <c r="BG483" t="s">
        <v>130</v>
      </c>
      <c r="BH483" t="s">
        <v>131</v>
      </c>
      <c r="BI483" t="s">
        <v>131</v>
      </c>
      <c r="BJ483" t="s">
        <v>131</v>
      </c>
      <c r="BK483" t="s">
        <v>131</v>
      </c>
      <c r="BL483" t="s">
        <v>130</v>
      </c>
      <c r="BM483" t="s">
        <v>131</v>
      </c>
      <c r="BN483" t="s">
        <v>131</v>
      </c>
      <c r="BO483" t="s">
        <v>131</v>
      </c>
      <c r="BP483" t="s">
        <v>131</v>
      </c>
      <c r="BQ483">
        <v>1.2</v>
      </c>
      <c r="BR483">
        <v>0</v>
      </c>
      <c r="BS483">
        <v>1.2</v>
      </c>
      <c r="BT483">
        <v>0</v>
      </c>
      <c r="BU483">
        <v>0</v>
      </c>
      <c r="BV483">
        <v>0</v>
      </c>
      <c r="BW483">
        <v>1.2</v>
      </c>
      <c r="BX483">
        <v>1.2</v>
      </c>
      <c r="BY483">
        <v>1.2</v>
      </c>
      <c r="BZ483">
        <v>0</v>
      </c>
      <c r="CA483">
        <v>1.2</v>
      </c>
      <c r="CB483">
        <v>1.2</v>
      </c>
      <c r="CC483">
        <v>10554000</v>
      </c>
      <c r="CD483">
        <v>1052700</v>
      </c>
      <c r="CE483">
        <v>0</v>
      </c>
      <c r="CF483">
        <v>1775700</v>
      </c>
      <c r="CG483">
        <v>0</v>
      </c>
      <c r="CH483">
        <v>0</v>
      </c>
      <c r="CI483">
        <v>0</v>
      </c>
      <c r="CJ483">
        <v>3133600</v>
      </c>
      <c r="CK483">
        <v>1036900</v>
      </c>
      <c r="CL483">
        <v>1208600</v>
      </c>
      <c r="CM483">
        <v>0</v>
      </c>
      <c r="CN483">
        <v>1238200</v>
      </c>
      <c r="CO483">
        <v>1108700</v>
      </c>
      <c r="CP483">
        <v>79356</v>
      </c>
      <c r="CQ483">
        <v>7914.8</v>
      </c>
      <c r="CR483">
        <v>0</v>
      </c>
      <c r="CS483">
        <v>13351</v>
      </c>
      <c r="CT483">
        <v>0</v>
      </c>
      <c r="CU483">
        <v>0</v>
      </c>
      <c r="CV483">
        <v>0</v>
      </c>
      <c r="CW483">
        <v>23561</v>
      </c>
      <c r="CX483">
        <v>7795.9</v>
      </c>
      <c r="CY483">
        <v>9087.2000000000007</v>
      </c>
      <c r="CZ483">
        <v>0</v>
      </c>
      <c r="DA483">
        <v>9309.9</v>
      </c>
      <c r="DB483">
        <v>8335.9</v>
      </c>
      <c r="DC483">
        <v>12.950340000000001</v>
      </c>
      <c r="DD483">
        <v>9</v>
      </c>
      <c r="DE483">
        <v>13.704660000000001</v>
      </c>
      <c r="DF483">
        <v>9</v>
      </c>
      <c r="DG483">
        <v>9</v>
      </c>
      <c r="DH483">
        <v>9</v>
      </c>
      <c r="DI483">
        <v>14.52411</v>
      </c>
      <c r="DJ483">
        <v>12.9285</v>
      </c>
      <c r="DK483">
        <v>13.149620000000001</v>
      </c>
      <c r="DL483">
        <v>9</v>
      </c>
      <c r="DM483">
        <v>13.18455</v>
      </c>
      <c r="DN483">
        <v>13.025119999999999</v>
      </c>
      <c r="DO483">
        <v>0.46208682229188602</v>
      </c>
      <c r="DP483">
        <v>-1.6490783691406301</v>
      </c>
      <c r="DQ483">
        <v>0.93454540853371904</v>
      </c>
      <c r="DR483">
        <v>-2.7365576426188101</v>
      </c>
      <c r="DS483">
        <v>0.92398214686408797</v>
      </c>
      <c r="DT483">
        <v>2.88499927520752</v>
      </c>
      <c r="DU483">
        <v>0</v>
      </c>
      <c r="DV483">
        <v>0</v>
      </c>
      <c r="DW483">
        <v>1</v>
      </c>
      <c r="DX483">
        <v>0</v>
      </c>
      <c r="DY483">
        <v>0</v>
      </c>
      <c r="DZ483">
        <v>0</v>
      </c>
      <c r="EA483">
        <v>0</v>
      </c>
      <c r="EB483">
        <v>2</v>
      </c>
      <c r="EC483">
        <v>0</v>
      </c>
      <c r="ED483">
        <v>0</v>
      </c>
      <c r="EE483">
        <v>0</v>
      </c>
      <c r="EF483">
        <v>0</v>
      </c>
      <c r="EG483">
        <v>3</v>
      </c>
      <c r="EH483">
        <v>686</v>
      </c>
      <c r="EI483">
        <v>1200</v>
      </c>
      <c r="EJ483" t="b">
        <v>1</v>
      </c>
      <c r="EK483">
        <v>1253</v>
      </c>
      <c r="EL483" t="s">
        <v>4914</v>
      </c>
      <c r="EM483" t="s">
        <v>4915</v>
      </c>
      <c r="EN483">
        <v>6045</v>
      </c>
    </row>
    <row r="484" spans="1:148" x14ac:dyDescent="0.25">
      <c r="A484" t="s">
        <v>2917</v>
      </c>
      <c r="B484" t="s">
        <v>2918</v>
      </c>
      <c r="C484" t="s">
        <v>2919</v>
      </c>
      <c r="D484" t="s">
        <v>2920</v>
      </c>
      <c r="E484" t="s">
        <v>2920</v>
      </c>
      <c r="F484" t="s">
        <v>2921</v>
      </c>
      <c r="G484" t="str">
        <f>MID(F484,FIND("&gt;sp|",F484)+4,6)</f>
        <v>P68133</v>
      </c>
      <c r="H484" t="s">
        <v>5275</v>
      </c>
      <c r="I484">
        <v>10</v>
      </c>
      <c r="J484">
        <v>15</v>
      </c>
      <c r="K484">
        <v>3</v>
      </c>
      <c r="L484">
        <v>3</v>
      </c>
      <c r="M484">
        <v>13</v>
      </c>
      <c r="N484">
        <v>13</v>
      </c>
      <c r="O484">
        <v>12</v>
      </c>
      <c r="P484">
        <v>14</v>
      </c>
      <c r="Q484">
        <v>14</v>
      </c>
      <c r="R484">
        <v>12</v>
      </c>
      <c r="S484">
        <v>13</v>
      </c>
      <c r="T484">
        <v>12</v>
      </c>
      <c r="U484">
        <v>13</v>
      </c>
      <c r="V484">
        <v>14</v>
      </c>
      <c r="W484">
        <v>14</v>
      </c>
      <c r="X484">
        <v>15</v>
      </c>
      <c r="Y484">
        <v>1</v>
      </c>
      <c r="Z484">
        <v>1</v>
      </c>
      <c r="AA484">
        <v>1</v>
      </c>
      <c r="AB484">
        <v>2</v>
      </c>
      <c r="AC484">
        <v>2</v>
      </c>
      <c r="AD484">
        <v>1</v>
      </c>
      <c r="AE484">
        <v>2</v>
      </c>
      <c r="AF484">
        <v>1</v>
      </c>
      <c r="AG484">
        <v>2</v>
      </c>
      <c r="AH484">
        <v>2</v>
      </c>
      <c r="AI484">
        <v>2</v>
      </c>
      <c r="AJ484">
        <v>3</v>
      </c>
      <c r="AK484">
        <v>1</v>
      </c>
      <c r="AL484">
        <v>1</v>
      </c>
      <c r="AM484">
        <v>1</v>
      </c>
      <c r="AN484">
        <v>2</v>
      </c>
      <c r="AO484">
        <v>2</v>
      </c>
      <c r="AP484">
        <v>1</v>
      </c>
      <c r="AQ484">
        <v>2</v>
      </c>
      <c r="AR484">
        <v>1</v>
      </c>
      <c r="AS484">
        <v>2</v>
      </c>
      <c r="AT484">
        <v>2</v>
      </c>
      <c r="AU484">
        <v>2</v>
      </c>
      <c r="AV484">
        <v>3</v>
      </c>
      <c r="AW484">
        <v>33.700000000000003</v>
      </c>
      <c r="AX484">
        <v>8.8000000000000007</v>
      </c>
      <c r="AY484">
        <v>8.8000000000000007</v>
      </c>
      <c r="AZ484">
        <v>42.051000000000002</v>
      </c>
      <c r="BA484">
        <v>377</v>
      </c>
      <c r="BB484" t="s">
        <v>2922</v>
      </c>
      <c r="BC484">
        <v>0</v>
      </c>
      <c r="BD484">
        <v>28.896000000000001</v>
      </c>
      <c r="BE484" t="s">
        <v>130</v>
      </c>
      <c r="BF484" t="s">
        <v>130</v>
      </c>
      <c r="BG484" t="s">
        <v>130</v>
      </c>
      <c r="BH484" t="s">
        <v>130</v>
      </c>
      <c r="BI484" t="s">
        <v>131</v>
      </c>
      <c r="BJ484" t="s">
        <v>131</v>
      </c>
      <c r="BK484" t="s">
        <v>130</v>
      </c>
      <c r="BL484" t="s">
        <v>130</v>
      </c>
      <c r="BM484" t="s">
        <v>130</v>
      </c>
      <c r="BN484" t="s">
        <v>130</v>
      </c>
      <c r="BO484" t="s">
        <v>130</v>
      </c>
      <c r="BP484" t="s">
        <v>130</v>
      </c>
      <c r="BQ484">
        <v>32.1</v>
      </c>
      <c r="BR484">
        <v>32.1</v>
      </c>
      <c r="BS484">
        <v>30.5</v>
      </c>
      <c r="BT484">
        <v>33.700000000000003</v>
      </c>
      <c r="BU484">
        <v>33.700000000000003</v>
      </c>
      <c r="BV484">
        <v>30.5</v>
      </c>
      <c r="BW484">
        <v>29.7</v>
      </c>
      <c r="BX484">
        <v>30.5</v>
      </c>
      <c r="BY484">
        <v>30.5</v>
      </c>
      <c r="BZ484">
        <v>33.700000000000003</v>
      </c>
      <c r="CA484">
        <v>33.700000000000003</v>
      </c>
      <c r="CB484">
        <v>33.700000000000003</v>
      </c>
      <c r="CC484">
        <v>1822600000</v>
      </c>
      <c r="CD484">
        <v>44916000</v>
      </c>
      <c r="CE484">
        <v>116500000</v>
      </c>
      <c r="CF484">
        <v>77605000</v>
      </c>
      <c r="CG484">
        <v>63218000</v>
      </c>
      <c r="CH484">
        <v>57868000</v>
      </c>
      <c r="CI484">
        <v>20910000</v>
      </c>
      <c r="CJ484">
        <v>443780000</v>
      </c>
      <c r="CK484">
        <v>90723000</v>
      </c>
      <c r="CL484">
        <v>339320000</v>
      </c>
      <c r="CM484">
        <v>49501000</v>
      </c>
      <c r="CN484">
        <v>123820000</v>
      </c>
      <c r="CO484">
        <v>394440000</v>
      </c>
      <c r="CP484">
        <v>91130000</v>
      </c>
      <c r="CQ484">
        <v>2245800</v>
      </c>
      <c r="CR484">
        <v>5824800</v>
      </c>
      <c r="CS484">
        <v>3880300</v>
      </c>
      <c r="CT484">
        <v>3160900</v>
      </c>
      <c r="CU484">
        <v>2893400</v>
      </c>
      <c r="CV484">
        <v>1045500</v>
      </c>
      <c r="CW484">
        <v>22189000</v>
      </c>
      <c r="CX484">
        <v>4536200</v>
      </c>
      <c r="CY484">
        <v>16966000</v>
      </c>
      <c r="CZ484">
        <v>2475100</v>
      </c>
      <c r="DA484">
        <v>6191000</v>
      </c>
      <c r="DB484">
        <v>19722000</v>
      </c>
      <c r="DC484">
        <v>21.098800000000001</v>
      </c>
      <c r="DD484">
        <v>22.473780000000001</v>
      </c>
      <c r="DE484">
        <v>21.887740000000001</v>
      </c>
      <c r="DF484">
        <v>21.591899999999999</v>
      </c>
      <c r="DG484">
        <v>21.46433</v>
      </c>
      <c r="DH484">
        <v>19.995760000000001</v>
      </c>
      <c r="DI484">
        <v>24.40334</v>
      </c>
      <c r="DJ484">
        <v>22.113050000000001</v>
      </c>
      <c r="DK484">
        <v>24.01614</v>
      </c>
      <c r="DL484">
        <v>21.239059999999998</v>
      </c>
      <c r="DM484">
        <v>22.56174</v>
      </c>
      <c r="DN484">
        <v>24.2333</v>
      </c>
      <c r="DO484">
        <v>0.97544771219451198</v>
      </c>
      <c r="DP484">
        <v>-1.6907412211100299</v>
      </c>
      <c r="DQ484">
        <v>0.75883525875162305</v>
      </c>
      <c r="DR484">
        <v>-1.66069984436035</v>
      </c>
      <c r="DS484">
        <v>0.54722582586433699</v>
      </c>
      <c r="DT484">
        <v>0.802771250406902</v>
      </c>
      <c r="DU484">
        <v>2</v>
      </c>
      <c r="DV484">
        <v>3</v>
      </c>
      <c r="DW484">
        <v>1</v>
      </c>
      <c r="DX484">
        <v>1</v>
      </c>
      <c r="DY484">
        <v>0</v>
      </c>
      <c r="DZ484">
        <v>0</v>
      </c>
      <c r="EA484">
        <v>3</v>
      </c>
      <c r="EB484">
        <v>2</v>
      </c>
      <c r="EC484">
        <v>4</v>
      </c>
      <c r="ED484">
        <v>2</v>
      </c>
      <c r="EE484">
        <v>1</v>
      </c>
      <c r="EF484">
        <v>4</v>
      </c>
      <c r="EG484">
        <v>23</v>
      </c>
      <c r="EH484">
        <v>401</v>
      </c>
      <c r="EI484" t="s">
        <v>2923</v>
      </c>
      <c r="EJ484" t="s">
        <v>2924</v>
      </c>
      <c r="EK484" t="s">
        <v>2925</v>
      </c>
      <c r="EL484" t="s">
        <v>2926</v>
      </c>
      <c r="EM484" t="s">
        <v>2927</v>
      </c>
      <c r="EN484" t="s">
        <v>2928</v>
      </c>
      <c r="EP484" t="s">
        <v>2929</v>
      </c>
      <c r="ER484" t="s">
        <v>2930</v>
      </c>
    </row>
    <row r="485" spans="1:148" x14ac:dyDescent="0.25">
      <c r="A485" t="s">
        <v>280</v>
      </c>
      <c r="B485" t="s">
        <v>280</v>
      </c>
      <c r="C485" t="s">
        <v>156</v>
      </c>
      <c r="D485" t="s">
        <v>156</v>
      </c>
      <c r="E485" t="s">
        <v>156</v>
      </c>
      <c r="F485" t="s">
        <v>281</v>
      </c>
      <c r="G485" t="str">
        <f>MID(F485,FIND("&gt;sp|",F485)+4,6)</f>
        <v>O15260</v>
      </c>
      <c r="H485" t="s">
        <v>4988</v>
      </c>
      <c r="I485">
        <v>4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0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0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  <c r="AK485">
        <v>1</v>
      </c>
      <c r="AL485">
        <v>1</v>
      </c>
      <c r="AM485">
        <v>1</v>
      </c>
      <c r="AN485">
        <v>0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14.1</v>
      </c>
      <c r="AX485">
        <v>14.1</v>
      </c>
      <c r="AY485">
        <v>14.1</v>
      </c>
      <c r="AZ485">
        <v>14.853999999999999</v>
      </c>
      <c r="BA485">
        <v>128</v>
      </c>
      <c r="BB485" t="s">
        <v>282</v>
      </c>
      <c r="BC485">
        <v>0</v>
      </c>
      <c r="BD485">
        <v>22.065000000000001</v>
      </c>
      <c r="BE485" t="s">
        <v>131</v>
      </c>
      <c r="BF485" t="s">
        <v>131</v>
      </c>
      <c r="BG485" t="s">
        <v>131</v>
      </c>
      <c r="BH485" t="s">
        <v>131</v>
      </c>
      <c r="BI485" t="s">
        <v>131</v>
      </c>
      <c r="BJ485" t="s">
        <v>131</v>
      </c>
      <c r="BK485" t="s">
        <v>131</v>
      </c>
      <c r="BL485" t="s">
        <v>131</v>
      </c>
      <c r="BM485" t="s">
        <v>131</v>
      </c>
      <c r="BN485" t="s">
        <v>130</v>
      </c>
      <c r="BO485" t="s">
        <v>130</v>
      </c>
      <c r="BP485" t="s">
        <v>130</v>
      </c>
      <c r="BQ485">
        <v>14.1</v>
      </c>
      <c r="BR485">
        <v>14.1</v>
      </c>
      <c r="BS485">
        <v>14.1</v>
      </c>
      <c r="BT485">
        <v>0</v>
      </c>
      <c r="BU485">
        <v>14.1</v>
      </c>
      <c r="BV485">
        <v>14.1</v>
      </c>
      <c r="BW485">
        <v>14.1</v>
      </c>
      <c r="BX485">
        <v>14.1</v>
      </c>
      <c r="BY485">
        <v>14.1</v>
      </c>
      <c r="BZ485">
        <v>14.1</v>
      </c>
      <c r="CA485">
        <v>14.1</v>
      </c>
      <c r="CB485">
        <v>14.1</v>
      </c>
      <c r="CC485">
        <v>38265000</v>
      </c>
      <c r="CD485">
        <v>417090</v>
      </c>
      <c r="CE485">
        <v>1980900</v>
      </c>
      <c r="CF485">
        <v>643230</v>
      </c>
      <c r="CG485">
        <v>0</v>
      </c>
      <c r="CH485">
        <v>4730300</v>
      </c>
      <c r="CI485">
        <v>2327500</v>
      </c>
      <c r="CJ485">
        <v>4927200</v>
      </c>
      <c r="CK485">
        <v>1850000</v>
      </c>
      <c r="CL485">
        <v>2014000</v>
      </c>
      <c r="CM485">
        <v>4767400</v>
      </c>
      <c r="CN485">
        <v>5660000</v>
      </c>
      <c r="CO485">
        <v>8946900</v>
      </c>
      <c r="CP485">
        <v>7652900</v>
      </c>
      <c r="CQ485">
        <v>83418</v>
      </c>
      <c r="CR485">
        <v>396180</v>
      </c>
      <c r="CS485">
        <v>128650</v>
      </c>
      <c r="CT485">
        <v>0</v>
      </c>
      <c r="CU485">
        <v>946050</v>
      </c>
      <c r="CV485">
        <v>465500</v>
      </c>
      <c r="CW485">
        <v>985450</v>
      </c>
      <c r="CX485">
        <v>370000</v>
      </c>
      <c r="CY485">
        <v>402800</v>
      </c>
      <c r="CZ485">
        <v>953470</v>
      </c>
      <c r="DA485">
        <v>1132000</v>
      </c>
      <c r="DB485">
        <v>1789400</v>
      </c>
      <c r="DC485">
        <v>16.34807</v>
      </c>
      <c r="DD485">
        <v>18.595800000000001</v>
      </c>
      <c r="DE485">
        <v>16.973089999999999</v>
      </c>
      <c r="DF485">
        <v>9</v>
      </c>
      <c r="DG485">
        <v>19.851559999999999</v>
      </c>
      <c r="DH485">
        <v>18.828420000000001</v>
      </c>
      <c r="DI485">
        <v>19.910419999999998</v>
      </c>
      <c r="DJ485">
        <v>18.497170000000001</v>
      </c>
      <c r="DK485">
        <v>18.619700000000002</v>
      </c>
      <c r="DL485">
        <v>19.862829999999999</v>
      </c>
      <c r="DM485">
        <v>20.110440000000001</v>
      </c>
      <c r="DN485">
        <v>20.771039999999999</v>
      </c>
      <c r="DO485">
        <v>0.98832304262499104</v>
      </c>
      <c r="DP485">
        <v>-1.70344416300455</v>
      </c>
      <c r="DQ485">
        <v>0.55627614704733197</v>
      </c>
      <c r="DR485">
        <v>-4.3547782897949201</v>
      </c>
      <c r="DS485">
        <v>0.149331528422362</v>
      </c>
      <c r="DT485">
        <v>1.41232681274414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2</v>
      </c>
      <c r="EE485">
        <v>1</v>
      </c>
      <c r="EF485">
        <v>2</v>
      </c>
      <c r="EG485">
        <v>5</v>
      </c>
      <c r="EH485">
        <v>76</v>
      </c>
      <c r="EI485">
        <v>1173</v>
      </c>
      <c r="EJ485" t="b">
        <v>1</v>
      </c>
      <c r="EK485">
        <v>1226</v>
      </c>
      <c r="EL485" t="s">
        <v>283</v>
      </c>
      <c r="EM485" t="s">
        <v>284</v>
      </c>
      <c r="EN485">
        <v>5910</v>
      </c>
    </row>
    <row r="486" spans="1:148" x14ac:dyDescent="0.25">
      <c r="A486" t="s">
        <v>4509</v>
      </c>
      <c r="B486" t="s">
        <v>4509</v>
      </c>
      <c r="C486">
        <v>1</v>
      </c>
      <c r="D486">
        <v>1</v>
      </c>
      <c r="E486">
        <v>1</v>
      </c>
      <c r="F486" t="s">
        <v>4510</v>
      </c>
      <c r="G486" t="str">
        <f>MID(F486,FIND("&gt;sp|",F486)+4,6)</f>
        <v>Q9H6S0</v>
      </c>
      <c r="H486" t="s">
        <v>5476</v>
      </c>
      <c r="I486">
        <v>1</v>
      </c>
      <c r="J486">
        <v>1</v>
      </c>
      <c r="K486">
        <v>1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2</v>
      </c>
      <c r="AX486">
        <v>2</v>
      </c>
      <c r="AY486">
        <v>2</v>
      </c>
      <c r="AZ486">
        <v>160.25</v>
      </c>
      <c r="BA486">
        <v>1430</v>
      </c>
      <c r="BB486">
        <v>1430</v>
      </c>
      <c r="BC486">
        <v>3.3784000000000002E-3</v>
      </c>
      <c r="BD486">
        <v>6.7171000000000003</v>
      </c>
      <c r="BE486" t="s">
        <v>131</v>
      </c>
      <c r="BF486" t="s">
        <v>131</v>
      </c>
      <c r="BG486" t="s">
        <v>131</v>
      </c>
      <c r="BH486" t="s">
        <v>131</v>
      </c>
      <c r="BI486" t="s">
        <v>130</v>
      </c>
      <c r="BJ486" t="s">
        <v>131</v>
      </c>
      <c r="BK486" t="s">
        <v>131</v>
      </c>
      <c r="BL486" t="s">
        <v>131</v>
      </c>
      <c r="BM486" t="s">
        <v>131</v>
      </c>
      <c r="BN486" t="s">
        <v>131</v>
      </c>
      <c r="BO486" t="s">
        <v>131</v>
      </c>
      <c r="BP486" t="s">
        <v>131</v>
      </c>
      <c r="BQ486">
        <v>0</v>
      </c>
      <c r="BR486">
        <v>0</v>
      </c>
      <c r="BS486">
        <v>0</v>
      </c>
      <c r="BT486">
        <v>0</v>
      </c>
      <c r="BU486">
        <v>2</v>
      </c>
      <c r="BV486">
        <v>0</v>
      </c>
      <c r="BW486">
        <v>2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3407200</v>
      </c>
      <c r="CD486">
        <v>0</v>
      </c>
      <c r="CE486">
        <v>0</v>
      </c>
      <c r="CF486">
        <v>0</v>
      </c>
      <c r="CG486">
        <v>0</v>
      </c>
      <c r="CH486">
        <v>1974300</v>
      </c>
      <c r="CI486">
        <v>0</v>
      </c>
      <c r="CJ486">
        <v>1432900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45429</v>
      </c>
      <c r="CQ486">
        <v>0</v>
      </c>
      <c r="CR486">
        <v>0</v>
      </c>
      <c r="CS486">
        <v>0</v>
      </c>
      <c r="CT486">
        <v>0</v>
      </c>
      <c r="CU486">
        <v>26324</v>
      </c>
      <c r="CV486">
        <v>0</v>
      </c>
      <c r="CW486">
        <v>19105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9</v>
      </c>
      <c r="DD486">
        <v>9</v>
      </c>
      <c r="DE486">
        <v>9</v>
      </c>
      <c r="DF486">
        <v>9</v>
      </c>
      <c r="DG486">
        <v>14.684089999999999</v>
      </c>
      <c r="DH486">
        <v>9</v>
      </c>
      <c r="DI486">
        <v>14.22166</v>
      </c>
      <c r="DJ486">
        <v>9</v>
      </c>
      <c r="DK486">
        <v>9</v>
      </c>
      <c r="DL486">
        <v>9</v>
      </c>
      <c r="DM486">
        <v>9</v>
      </c>
      <c r="DN486">
        <v>9</v>
      </c>
      <c r="DO486">
        <v>0.42724341246478897</v>
      </c>
      <c r="DP486">
        <v>-1.7405541737874399</v>
      </c>
      <c r="DQ486">
        <v>0.42724341246478797</v>
      </c>
      <c r="DR486">
        <v>1.89469718933105</v>
      </c>
      <c r="DS486">
        <v>0.42724341246478797</v>
      </c>
      <c r="DT486">
        <v>-1.89469718933105</v>
      </c>
      <c r="DU486">
        <v>0</v>
      </c>
      <c r="DV486">
        <v>0</v>
      </c>
      <c r="DW486">
        <v>0</v>
      </c>
      <c r="DX486">
        <v>0</v>
      </c>
      <c r="DY486">
        <v>1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1</v>
      </c>
      <c r="EH486">
        <v>630</v>
      </c>
      <c r="EI486">
        <v>3172</v>
      </c>
      <c r="EJ486" t="b">
        <v>1</v>
      </c>
      <c r="EK486">
        <v>3326</v>
      </c>
      <c r="EL486" t="s">
        <v>4511</v>
      </c>
      <c r="EM486">
        <v>16200</v>
      </c>
      <c r="EN486">
        <v>16200</v>
      </c>
    </row>
    <row r="487" spans="1:148" x14ac:dyDescent="0.25">
      <c r="A487" t="s">
        <v>572</v>
      </c>
      <c r="B487" t="s">
        <v>572</v>
      </c>
      <c r="C487" t="s">
        <v>573</v>
      </c>
      <c r="D487" t="s">
        <v>573</v>
      </c>
      <c r="E487" t="s">
        <v>573</v>
      </c>
      <c r="F487" t="s">
        <v>574</v>
      </c>
      <c r="G487" t="str">
        <f>MID(F487,FIND("&gt;sp|",F487)+4,6)</f>
        <v>P01871</v>
      </c>
      <c r="H487" t="s">
        <v>5025</v>
      </c>
      <c r="I487">
        <v>5</v>
      </c>
      <c r="J487">
        <v>7</v>
      </c>
      <c r="K487">
        <v>7</v>
      </c>
      <c r="L487">
        <v>7</v>
      </c>
      <c r="M487">
        <v>7</v>
      </c>
      <c r="N487">
        <v>7</v>
      </c>
      <c r="O487">
        <v>6</v>
      </c>
      <c r="P487">
        <v>0</v>
      </c>
      <c r="Q487">
        <v>1</v>
      </c>
      <c r="R487">
        <v>0</v>
      </c>
      <c r="S487">
        <v>7</v>
      </c>
      <c r="T487">
        <v>7</v>
      </c>
      <c r="U487">
        <v>7</v>
      </c>
      <c r="V487">
        <v>0</v>
      </c>
      <c r="W487">
        <v>0</v>
      </c>
      <c r="X487">
        <v>0</v>
      </c>
      <c r="Y487">
        <v>7</v>
      </c>
      <c r="Z487">
        <v>7</v>
      </c>
      <c r="AA487">
        <v>6</v>
      </c>
      <c r="AB487">
        <v>0</v>
      </c>
      <c r="AC487">
        <v>1</v>
      </c>
      <c r="AD487">
        <v>0</v>
      </c>
      <c r="AE487">
        <v>7</v>
      </c>
      <c r="AF487">
        <v>7</v>
      </c>
      <c r="AG487">
        <v>7</v>
      </c>
      <c r="AH487">
        <v>0</v>
      </c>
      <c r="AI487">
        <v>0</v>
      </c>
      <c r="AJ487">
        <v>0</v>
      </c>
      <c r="AK487">
        <v>7</v>
      </c>
      <c r="AL487">
        <v>7</v>
      </c>
      <c r="AM487">
        <v>6</v>
      </c>
      <c r="AN487">
        <v>0</v>
      </c>
      <c r="AO487">
        <v>1</v>
      </c>
      <c r="AP487">
        <v>0</v>
      </c>
      <c r="AQ487">
        <v>7</v>
      </c>
      <c r="AR487">
        <v>7</v>
      </c>
      <c r="AS487">
        <v>7</v>
      </c>
      <c r="AT487">
        <v>0</v>
      </c>
      <c r="AU487">
        <v>0</v>
      </c>
      <c r="AV487">
        <v>0</v>
      </c>
      <c r="AW487">
        <v>24.1</v>
      </c>
      <c r="AX487">
        <v>24.1</v>
      </c>
      <c r="AY487">
        <v>24.1</v>
      </c>
      <c r="AZ487">
        <v>49.381999999999998</v>
      </c>
      <c r="BA487">
        <v>452</v>
      </c>
      <c r="BB487" t="s">
        <v>575</v>
      </c>
      <c r="BC487">
        <v>0</v>
      </c>
      <c r="BD487">
        <v>61.289000000000001</v>
      </c>
      <c r="BE487" t="s">
        <v>131</v>
      </c>
      <c r="BF487" t="s">
        <v>131</v>
      </c>
      <c r="BG487" t="s">
        <v>130</v>
      </c>
      <c r="BH487" t="s">
        <v>131</v>
      </c>
      <c r="BI487" t="s">
        <v>131</v>
      </c>
      <c r="BJ487" t="s">
        <v>131</v>
      </c>
      <c r="BK487" t="s">
        <v>130</v>
      </c>
      <c r="BL487" t="s">
        <v>130</v>
      </c>
      <c r="BM487" t="s">
        <v>130</v>
      </c>
      <c r="BN487" t="s">
        <v>131</v>
      </c>
      <c r="BO487" t="s">
        <v>131</v>
      </c>
      <c r="BP487" t="s">
        <v>131</v>
      </c>
      <c r="BQ487">
        <v>24.1</v>
      </c>
      <c r="BR487">
        <v>24.1</v>
      </c>
      <c r="BS487">
        <v>20.8</v>
      </c>
      <c r="BT487">
        <v>0</v>
      </c>
      <c r="BU487">
        <v>5.5</v>
      </c>
      <c r="BV487">
        <v>0</v>
      </c>
      <c r="BW487">
        <v>24.1</v>
      </c>
      <c r="BX487">
        <v>24.1</v>
      </c>
      <c r="BY487">
        <v>24.1</v>
      </c>
      <c r="BZ487">
        <v>0</v>
      </c>
      <c r="CA487">
        <v>0</v>
      </c>
      <c r="CB487">
        <v>0</v>
      </c>
      <c r="CC487">
        <v>798330000</v>
      </c>
      <c r="CD487">
        <v>71737000</v>
      </c>
      <c r="CE487">
        <v>62344000</v>
      </c>
      <c r="CF487">
        <v>38729000</v>
      </c>
      <c r="CG487">
        <v>0</v>
      </c>
      <c r="CH487">
        <v>3812300</v>
      </c>
      <c r="CI487">
        <v>0</v>
      </c>
      <c r="CJ487">
        <v>251920000</v>
      </c>
      <c r="CK487">
        <v>131330000</v>
      </c>
      <c r="CL487">
        <v>238460000</v>
      </c>
      <c r="CM487">
        <v>0</v>
      </c>
      <c r="CN487">
        <v>0</v>
      </c>
      <c r="CO487">
        <v>0</v>
      </c>
      <c r="CP487">
        <v>33264000</v>
      </c>
      <c r="CQ487">
        <v>2989100</v>
      </c>
      <c r="CR487">
        <v>2597600</v>
      </c>
      <c r="CS487">
        <v>1613700</v>
      </c>
      <c r="CT487">
        <v>0</v>
      </c>
      <c r="CU487">
        <v>158840</v>
      </c>
      <c r="CV487">
        <v>0</v>
      </c>
      <c r="CW487">
        <v>10497000</v>
      </c>
      <c r="CX487">
        <v>5472000</v>
      </c>
      <c r="CY487">
        <v>9935700</v>
      </c>
      <c r="CZ487">
        <v>0</v>
      </c>
      <c r="DA487">
        <v>0</v>
      </c>
      <c r="DB487">
        <v>0</v>
      </c>
      <c r="DC487">
        <v>21.511279999999999</v>
      </c>
      <c r="DD487">
        <v>21.30875</v>
      </c>
      <c r="DE487">
        <v>20.621939999999999</v>
      </c>
      <c r="DF487">
        <v>9</v>
      </c>
      <c r="DG487">
        <v>17.27721</v>
      </c>
      <c r="DH487">
        <v>9</v>
      </c>
      <c r="DI487">
        <v>23.32347</v>
      </c>
      <c r="DJ487">
        <v>22.38364</v>
      </c>
      <c r="DK487">
        <v>23.24419</v>
      </c>
      <c r="DL487">
        <v>9</v>
      </c>
      <c r="DM487">
        <v>9</v>
      </c>
      <c r="DN487">
        <v>9</v>
      </c>
      <c r="DO487">
        <v>1.9818472609283</v>
      </c>
      <c r="DP487">
        <v>-1.8364435831705701</v>
      </c>
      <c r="DQ487">
        <v>0.42724341246478797</v>
      </c>
      <c r="DR487">
        <v>2.7590713500976598</v>
      </c>
      <c r="DS487">
        <v>1.5588360742460601</v>
      </c>
      <c r="DT487">
        <v>9.3882516225179007</v>
      </c>
      <c r="DU487">
        <v>0</v>
      </c>
      <c r="DV487">
        <v>0</v>
      </c>
      <c r="DW487">
        <v>1</v>
      </c>
      <c r="DX487">
        <v>0</v>
      </c>
      <c r="DY487">
        <v>0</v>
      </c>
      <c r="DZ487">
        <v>0</v>
      </c>
      <c r="EA487">
        <v>7</v>
      </c>
      <c r="EB487">
        <v>2</v>
      </c>
      <c r="EC487">
        <v>6</v>
      </c>
      <c r="ED487">
        <v>0</v>
      </c>
      <c r="EE487">
        <v>0</v>
      </c>
      <c r="EF487">
        <v>0</v>
      </c>
      <c r="EG487">
        <v>16</v>
      </c>
      <c r="EH487">
        <v>121</v>
      </c>
      <c r="EI487" t="s">
        <v>576</v>
      </c>
      <c r="EJ487" t="s">
        <v>137</v>
      </c>
      <c r="EK487" t="s">
        <v>577</v>
      </c>
      <c r="EL487" t="s">
        <v>578</v>
      </c>
      <c r="EM487" t="s">
        <v>579</v>
      </c>
      <c r="EN487" t="s">
        <v>580</v>
      </c>
    </row>
    <row r="488" spans="1:148" x14ac:dyDescent="0.25">
      <c r="A488" t="s">
        <v>372</v>
      </c>
      <c r="B488" t="s">
        <v>372</v>
      </c>
      <c r="C488" t="s">
        <v>286</v>
      </c>
      <c r="D488" t="s">
        <v>286</v>
      </c>
      <c r="E488" t="s">
        <v>286</v>
      </c>
      <c r="F488" t="s">
        <v>373</v>
      </c>
      <c r="G488" t="str">
        <f>MID(F488,FIND("&gt;sp|",F488)+4,6)</f>
        <v>O60313</v>
      </c>
      <c r="H488" t="s">
        <v>4999</v>
      </c>
      <c r="I488">
        <v>6</v>
      </c>
      <c r="J488">
        <v>1</v>
      </c>
      <c r="K488">
        <v>1</v>
      </c>
      <c r="L488">
        <v>1</v>
      </c>
      <c r="M488">
        <v>1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1</v>
      </c>
      <c r="T488">
        <v>1</v>
      </c>
      <c r="U488">
        <v>1</v>
      </c>
      <c r="V488">
        <v>0</v>
      </c>
      <c r="W488">
        <v>0</v>
      </c>
      <c r="X488">
        <v>1</v>
      </c>
      <c r="Y488">
        <v>1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1</v>
      </c>
      <c r="AF488">
        <v>1</v>
      </c>
      <c r="AG488">
        <v>1</v>
      </c>
      <c r="AH488">
        <v>0</v>
      </c>
      <c r="AI488">
        <v>0</v>
      </c>
      <c r="AJ488">
        <v>1</v>
      </c>
      <c r="AK488">
        <v>1</v>
      </c>
      <c r="AL488">
        <v>0</v>
      </c>
      <c r="AM488">
        <v>1</v>
      </c>
      <c r="AN488">
        <v>0</v>
      </c>
      <c r="AO488">
        <v>0</v>
      </c>
      <c r="AP488">
        <v>0</v>
      </c>
      <c r="AQ488">
        <v>1</v>
      </c>
      <c r="AR488">
        <v>1</v>
      </c>
      <c r="AS488">
        <v>1</v>
      </c>
      <c r="AT488">
        <v>0</v>
      </c>
      <c r="AU488">
        <v>0</v>
      </c>
      <c r="AV488">
        <v>1</v>
      </c>
      <c r="AW488">
        <v>2.9</v>
      </c>
      <c r="AX488">
        <v>2.9</v>
      </c>
      <c r="AY488">
        <v>2.9</v>
      </c>
      <c r="AZ488">
        <v>111.63</v>
      </c>
      <c r="BA488">
        <v>960</v>
      </c>
      <c r="BB488" t="s">
        <v>374</v>
      </c>
      <c r="BC488">
        <v>0</v>
      </c>
      <c r="BD488">
        <v>12.101000000000001</v>
      </c>
      <c r="BE488" t="s">
        <v>130</v>
      </c>
      <c r="BF488" t="s">
        <v>131</v>
      </c>
      <c r="BG488" t="s">
        <v>130</v>
      </c>
      <c r="BH488" t="s">
        <v>131</v>
      </c>
      <c r="BI488" t="s">
        <v>131</v>
      </c>
      <c r="BJ488" t="s">
        <v>131</v>
      </c>
      <c r="BK488" t="s">
        <v>130</v>
      </c>
      <c r="BL488" t="s">
        <v>131</v>
      </c>
      <c r="BM488" t="s">
        <v>130</v>
      </c>
      <c r="BN488" t="s">
        <v>131</v>
      </c>
      <c r="BO488" t="s">
        <v>131</v>
      </c>
      <c r="BP488" t="s">
        <v>130</v>
      </c>
      <c r="BQ488">
        <v>2.9</v>
      </c>
      <c r="BR488">
        <v>0</v>
      </c>
      <c r="BS488">
        <v>2.9</v>
      </c>
      <c r="BT488">
        <v>0</v>
      </c>
      <c r="BU488">
        <v>0</v>
      </c>
      <c r="BV488">
        <v>0</v>
      </c>
      <c r="BW488">
        <v>2.9</v>
      </c>
      <c r="BX488">
        <v>2.9</v>
      </c>
      <c r="BY488">
        <v>2.9</v>
      </c>
      <c r="BZ488">
        <v>0</v>
      </c>
      <c r="CA488">
        <v>0</v>
      </c>
      <c r="CB488">
        <v>2.9</v>
      </c>
      <c r="CC488">
        <v>8512700</v>
      </c>
      <c r="CD488">
        <v>1520300</v>
      </c>
      <c r="CE488">
        <v>0</v>
      </c>
      <c r="CF488">
        <v>1100200</v>
      </c>
      <c r="CG488">
        <v>0</v>
      </c>
      <c r="CH488">
        <v>0</v>
      </c>
      <c r="CI488">
        <v>0</v>
      </c>
      <c r="CJ488">
        <v>2330600</v>
      </c>
      <c r="CK488">
        <v>749190</v>
      </c>
      <c r="CL488">
        <v>1402500</v>
      </c>
      <c r="CM488">
        <v>0</v>
      </c>
      <c r="CN488">
        <v>0</v>
      </c>
      <c r="CO488">
        <v>1409900</v>
      </c>
      <c r="CP488">
        <v>157640</v>
      </c>
      <c r="CQ488">
        <v>28153</v>
      </c>
      <c r="CR488">
        <v>0</v>
      </c>
      <c r="CS488">
        <v>20375</v>
      </c>
      <c r="CT488">
        <v>0</v>
      </c>
      <c r="CU488">
        <v>0</v>
      </c>
      <c r="CV488">
        <v>0</v>
      </c>
      <c r="CW488">
        <v>43159</v>
      </c>
      <c r="CX488">
        <v>13874</v>
      </c>
      <c r="CY488">
        <v>25972</v>
      </c>
      <c r="CZ488">
        <v>0</v>
      </c>
      <c r="DA488">
        <v>0</v>
      </c>
      <c r="DB488">
        <v>26110</v>
      </c>
      <c r="DC488">
        <v>14.781000000000001</v>
      </c>
      <c r="DD488">
        <v>9</v>
      </c>
      <c r="DE488">
        <v>14.31451</v>
      </c>
      <c r="DF488">
        <v>9</v>
      </c>
      <c r="DG488">
        <v>9</v>
      </c>
      <c r="DH488">
        <v>9</v>
      </c>
      <c r="DI488">
        <v>15.39737</v>
      </c>
      <c r="DJ488">
        <v>13.7601</v>
      </c>
      <c r="DK488">
        <v>14.664669999999999</v>
      </c>
      <c r="DL488">
        <v>9</v>
      </c>
      <c r="DM488">
        <v>9</v>
      </c>
      <c r="DN488">
        <v>14.67231</v>
      </c>
      <c r="DO488">
        <v>0.42599796305098198</v>
      </c>
      <c r="DP488">
        <v>-1.90887546539307</v>
      </c>
      <c r="DQ488">
        <v>0.42724341246478797</v>
      </c>
      <c r="DR488">
        <v>-1.8907715479532901</v>
      </c>
      <c r="DS488">
        <v>0.93248607130195804</v>
      </c>
      <c r="DT488">
        <v>3.6985044479370099</v>
      </c>
      <c r="DU488">
        <v>2</v>
      </c>
      <c r="DV488">
        <v>0</v>
      </c>
      <c r="DW488">
        <v>1</v>
      </c>
      <c r="DX488">
        <v>0</v>
      </c>
      <c r="DY488">
        <v>0</v>
      </c>
      <c r="DZ488">
        <v>0</v>
      </c>
      <c r="EA488">
        <v>1</v>
      </c>
      <c r="EB488">
        <v>0</v>
      </c>
      <c r="EC488">
        <v>2</v>
      </c>
      <c r="ED488">
        <v>0</v>
      </c>
      <c r="EE488">
        <v>0</v>
      </c>
      <c r="EF488">
        <v>1</v>
      </c>
      <c r="EG488">
        <v>7</v>
      </c>
      <c r="EH488">
        <v>89</v>
      </c>
      <c r="EI488">
        <v>2935</v>
      </c>
      <c r="EJ488" t="b">
        <v>1</v>
      </c>
      <c r="EK488">
        <v>3078</v>
      </c>
      <c r="EL488" t="s">
        <v>375</v>
      </c>
      <c r="EM488" t="s">
        <v>376</v>
      </c>
      <c r="EN488">
        <v>14973</v>
      </c>
    </row>
    <row r="489" spans="1:148" x14ac:dyDescent="0.25">
      <c r="A489" t="s">
        <v>3741</v>
      </c>
      <c r="B489" t="s">
        <v>3741</v>
      </c>
      <c r="C489">
        <v>1</v>
      </c>
      <c r="D489">
        <v>1</v>
      </c>
      <c r="E489">
        <v>1</v>
      </c>
      <c r="F489" t="s">
        <v>3742</v>
      </c>
      <c r="G489" t="str">
        <f>MID(F489,FIND("&gt;sp|",F489)+4,6)</f>
        <v>Q6IN84</v>
      </c>
      <c r="H489" t="s">
        <v>5366</v>
      </c>
      <c r="I489">
        <v>1</v>
      </c>
      <c r="J489">
        <v>1</v>
      </c>
      <c r="K489">
        <v>1</v>
      </c>
      <c r="L489">
        <v>1</v>
      </c>
      <c r="M489">
        <v>0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0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1</v>
      </c>
      <c r="AJ489">
        <v>1</v>
      </c>
      <c r="AK489">
        <v>0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3.4</v>
      </c>
      <c r="AX489">
        <v>3.4</v>
      </c>
      <c r="AY489">
        <v>3.4</v>
      </c>
      <c r="AZ489">
        <v>38.637999999999998</v>
      </c>
      <c r="BA489">
        <v>353</v>
      </c>
      <c r="BB489">
        <v>353</v>
      </c>
      <c r="BC489">
        <v>3.4247000000000001E-3</v>
      </c>
      <c r="BD489">
        <v>6.8253000000000004</v>
      </c>
      <c r="BE489" t="s">
        <v>131</v>
      </c>
      <c r="BF489" t="s">
        <v>131</v>
      </c>
      <c r="BG489" t="s">
        <v>131</v>
      </c>
      <c r="BH489" t="s">
        <v>131</v>
      </c>
      <c r="BI489" t="s">
        <v>130</v>
      </c>
      <c r="BJ489" t="s">
        <v>130</v>
      </c>
      <c r="BK489" t="s">
        <v>131</v>
      </c>
      <c r="BL489" t="s">
        <v>131</v>
      </c>
      <c r="BM489" t="s">
        <v>131</v>
      </c>
      <c r="BN489" t="s">
        <v>131</v>
      </c>
      <c r="BO489" t="s">
        <v>131</v>
      </c>
      <c r="BP489" t="s">
        <v>130</v>
      </c>
      <c r="BQ489">
        <v>0</v>
      </c>
      <c r="BR489">
        <v>3.4</v>
      </c>
      <c r="BS489">
        <v>3.4</v>
      </c>
      <c r="BT489">
        <v>3.4</v>
      </c>
      <c r="BU489">
        <v>3.4</v>
      </c>
      <c r="BV489">
        <v>3.4</v>
      </c>
      <c r="BW489">
        <v>3.4</v>
      </c>
      <c r="BX489">
        <v>3.4</v>
      </c>
      <c r="BY489">
        <v>3.4</v>
      </c>
      <c r="BZ489">
        <v>3.4</v>
      </c>
      <c r="CA489">
        <v>3.4</v>
      </c>
      <c r="CB489">
        <v>3.4</v>
      </c>
      <c r="CC489">
        <v>62809000</v>
      </c>
      <c r="CD489">
        <v>0</v>
      </c>
      <c r="CE489">
        <v>2566600</v>
      </c>
      <c r="CF489">
        <v>2944000</v>
      </c>
      <c r="CG489">
        <v>5148300</v>
      </c>
      <c r="CH489">
        <v>15393000</v>
      </c>
      <c r="CI489">
        <v>12668000</v>
      </c>
      <c r="CJ489">
        <v>1763000</v>
      </c>
      <c r="CK489">
        <v>1004600</v>
      </c>
      <c r="CL489">
        <v>1975800</v>
      </c>
      <c r="CM489">
        <v>4944000</v>
      </c>
      <c r="CN489">
        <v>5605300</v>
      </c>
      <c r="CO489">
        <v>8796500</v>
      </c>
      <c r="CP489">
        <v>3694600</v>
      </c>
      <c r="CQ489">
        <v>0</v>
      </c>
      <c r="CR489">
        <v>150970</v>
      </c>
      <c r="CS489">
        <v>173180</v>
      </c>
      <c r="CT489">
        <v>302840</v>
      </c>
      <c r="CU489">
        <v>905480</v>
      </c>
      <c r="CV489">
        <v>745160</v>
      </c>
      <c r="CW489">
        <v>103710</v>
      </c>
      <c r="CX489">
        <v>59093</v>
      </c>
      <c r="CY489">
        <v>116220</v>
      </c>
      <c r="CZ489">
        <v>290820</v>
      </c>
      <c r="DA489">
        <v>329720</v>
      </c>
      <c r="DB489">
        <v>517440</v>
      </c>
      <c r="DC489">
        <v>9</v>
      </c>
      <c r="DD489">
        <v>17.203900000000001</v>
      </c>
      <c r="DE489">
        <v>17.401910000000001</v>
      </c>
      <c r="DF489">
        <v>18.208200000000001</v>
      </c>
      <c r="DG489">
        <v>19.788319999999999</v>
      </c>
      <c r="DH489">
        <v>19.507190000000001</v>
      </c>
      <c r="DI489">
        <v>16.662199999999999</v>
      </c>
      <c r="DJ489">
        <v>15.8507</v>
      </c>
      <c r="DK489">
        <v>16.826499999999999</v>
      </c>
      <c r="DL489">
        <v>18.14977</v>
      </c>
      <c r="DM489">
        <v>18.330880000000001</v>
      </c>
      <c r="DN489">
        <v>18.981030000000001</v>
      </c>
      <c r="DO489">
        <v>0.27554803488190499</v>
      </c>
      <c r="DP489">
        <v>-1.9111922581990599</v>
      </c>
      <c r="DQ489">
        <v>0.549431470093387</v>
      </c>
      <c r="DR489">
        <v>0.68067677815755101</v>
      </c>
      <c r="DS489">
        <v>0.75782675850911096</v>
      </c>
      <c r="DT489">
        <v>-4.6326313018798801</v>
      </c>
      <c r="DU489">
        <v>0</v>
      </c>
      <c r="DV489">
        <v>0</v>
      </c>
      <c r="DW489">
        <v>0</v>
      </c>
      <c r="DX489">
        <v>0</v>
      </c>
      <c r="DY489">
        <v>1</v>
      </c>
      <c r="DZ489">
        <v>1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1</v>
      </c>
      <c r="EG489">
        <v>3</v>
      </c>
      <c r="EH489">
        <v>506</v>
      </c>
      <c r="EI489">
        <v>1263</v>
      </c>
      <c r="EJ489" t="b">
        <v>1</v>
      </c>
      <c r="EK489">
        <v>1318</v>
      </c>
      <c r="EL489" t="s">
        <v>3743</v>
      </c>
      <c r="EM489" t="s">
        <v>3744</v>
      </c>
      <c r="EN489">
        <v>6407</v>
      </c>
    </row>
    <row r="490" spans="1:148" x14ac:dyDescent="0.25">
      <c r="A490" t="s">
        <v>470</v>
      </c>
      <c r="B490" t="s">
        <v>470</v>
      </c>
      <c r="C490">
        <v>1</v>
      </c>
      <c r="D490">
        <v>1</v>
      </c>
      <c r="E490">
        <v>1</v>
      </c>
      <c r="F490" t="s">
        <v>471</v>
      </c>
      <c r="G490" t="str">
        <f>MID(F490,FIND("&gt;sp|",F490)+4,6)</f>
        <v>O76031</v>
      </c>
      <c r="H490" t="s">
        <v>5012</v>
      </c>
      <c r="I490">
        <v>1</v>
      </c>
      <c r="J490">
        <v>1</v>
      </c>
      <c r="K490">
        <v>1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</v>
      </c>
      <c r="W490">
        <v>0</v>
      </c>
      <c r="X490">
        <v>1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1</v>
      </c>
      <c r="AG490">
        <v>0</v>
      </c>
      <c r="AH490">
        <v>1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1</v>
      </c>
      <c r="AW490">
        <v>2.4</v>
      </c>
      <c r="AX490">
        <v>2.4</v>
      </c>
      <c r="AY490">
        <v>2.4</v>
      </c>
      <c r="AZ490">
        <v>69.222999999999999</v>
      </c>
      <c r="BA490">
        <v>633</v>
      </c>
      <c r="BB490">
        <v>633</v>
      </c>
      <c r="BC490">
        <v>3.8241E-3</v>
      </c>
      <c r="BD490">
        <v>8.4293999999999993</v>
      </c>
      <c r="BE490" t="s">
        <v>131</v>
      </c>
      <c r="BF490" t="s">
        <v>131</v>
      </c>
      <c r="BG490" t="s">
        <v>131</v>
      </c>
      <c r="BH490" t="s">
        <v>131</v>
      </c>
      <c r="BI490" t="s">
        <v>131</v>
      </c>
      <c r="BJ490" t="s">
        <v>131</v>
      </c>
      <c r="BK490" t="s">
        <v>131</v>
      </c>
      <c r="BL490" t="s">
        <v>130</v>
      </c>
      <c r="BM490" t="s">
        <v>131</v>
      </c>
      <c r="BN490" t="s">
        <v>130</v>
      </c>
      <c r="BO490" t="s">
        <v>131</v>
      </c>
      <c r="BP490" t="s">
        <v>131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2.4</v>
      </c>
      <c r="BY490">
        <v>0</v>
      </c>
      <c r="BZ490">
        <v>2.4</v>
      </c>
      <c r="CA490">
        <v>0</v>
      </c>
      <c r="CB490">
        <v>2.4</v>
      </c>
      <c r="CC490">
        <v>5197900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1124400</v>
      </c>
      <c r="CL490">
        <v>0</v>
      </c>
      <c r="CM490">
        <v>924850</v>
      </c>
      <c r="CN490">
        <v>0</v>
      </c>
      <c r="CO490">
        <v>3148700</v>
      </c>
      <c r="CP490">
        <v>133280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28830</v>
      </c>
      <c r="CY490">
        <v>0</v>
      </c>
      <c r="CZ490">
        <v>23714</v>
      </c>
      <c r="DA490">
        <v>0</v>
      </c>
      <c r="DB490">
        <v>80735</v>
      </c>
      <c r="DC490">
        <v>9</v>
      </c>
      <c r="DD490">
        <v>9</v>
      </c>
      <c r="DE490">
        <v>9</v>
      </c>
      <c r="DF490">
        <v>9</v>
      </c>
      <c r="DG490">
        <v>9</v>
      </c>
      <c r="DH490">
        <v>9</v>
      </c>
      <c r="DI490">
        <v>9</v>
      </c>
      <c r="DJ490">
        <v>14.81528</v>
      </c>
      <c r="DK490">
        <v>9</v>
      </c>
      <c r="DL490">
        <v>14.53345</v>
      </c>
      <c r="DM490">
        <v>9</v>
      </c>
      <c r="DN490">
        <v>16.300909999999998</v>
      </c>
      <c r="DO490">
        <v>0.42724341246478797</v>
      </c>
      <c r="DP490">
        <v>-1.9384276072184199</v>
      </c>
      <c r="DQ490">
        <v>0.90796428001891605</v>
      </c>
      <c r="DR490">
        <v>-4.2781194051106803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1</v>
      </c>
      <c r="EC490">
        <v>0</v>
      </c>
      <c r="ED490">
        <v>1</v>
      </c>
      <c r="EE490">
        <v>0</v>
      </c>
      <c r="EF490">
        <v>0</v>
      </c>
      <c r="EG490">
        <v>2</v>
      </c>
      <c r="EH490">
        <v>103</v>
      </c>
      <c r="EI490">
        <v>2849</v>
      </c>
      <c r="EJ490" t="b">
        <v>1</v>
      </c>
      <c r="EK490">
        <v>2989</v>
      </c>
      <c r="EL490" t="s">
        <v>472</v>
      </c>
      <c r="EM490" t="s">
        <v>473</v>
      </c>
      <c r="EN490">
        <v>14534</v>
      </c>
    </row>
    <row r="491" spans="1:148" x14ac:dyDescent="0.25">
      <c r="A491" t="s">
        <v>3812</v>
      </c>
      <c r="B491" t="s">
        <v>3812</v>
      </c>
      <c r="C491" t="s">
        <v>3813</v>
      </c>
      <c r="D491" t="s">
        <v>3813</v>
      </c>
      <c r="E491" t="s">
        <v>3813</v>
      </c>
      <c r="F491" t="s">
        <v>3814</v>
      </c>
      <c r="G491" t="str">
        <f>MID(F491,FIND("&gt;sp|",F491)+4,6)</f>
        <v>Q7L513</v>
      </c>
      <c r="H491" t="s">
        <v>5378</v>
      </c>
      <c r="I491">
        <v>16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0</v>
      </c>
      <c r="Q491">
        <v>0</v>
      </c>
      <c r="R491">
        <v>0</v>
      </c>
      <c r="S491">
        <v>1</v>
      </c>
      <c r="T491">
        <v>1</v>
      </c>
      <c r="U491">
        <v>1</v>
      </c>
      <c r="V491">
        <v>0</v>
      </c>
      <c r="W491">
        <v>0</v>
      </c>
      <c r="X491">
        <v>0</v>
      </c>
      <c r="Y491">
        <v>1</v>
      </c>
      <c r="Z491">
        <v>1</v>
      </c>
      <c r="AA491">
        <v>1</v>
      </c>
      <c r="AB491">
        <v>0</v>
      </c>
      <c r="AC491">
        <v>0</v>
      </c>
      <c r="AD491">
        <v>0</v>
      </c>
      <c r="AE491">
        <v>1</v>
      </c>
      <c r="AF491">
        <v>1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1</v>
      </c>
      <c r="AM491">
        <v>1</v>
      </c>
      <c r="AN491">
        <v>0</v>
      </c>
      <c r="AO491">
        <v>0</v>
      </c>
      <c r="AP491">
        <v>0</v>
      </c>
      <c r="AQ491">
        <v>1</v>
      </c>
      <c r="AR491">
        <v>1</v>
      </c>
      <c r="AS491">
        <v>1</v>
      </c>
      <c r="AT491">
        <v>0</v>
      </c>
      <c r="AU491">
        <v>0</v>
      </c>
      <c r="AV491">
        <v>0</v>
      </c>
      <c r="AW491">
        <v>8.9</v>
      </c>
      <c r="AX491">
        <v>8.9</v>
      </c>
      <c r="AY491">
        <v>8.9</v>
      </c>
      <c r="AZ491">
        <v>13.076000000000001</v>
      </c>
      <c r="BA491">
        <v>124</v>
      </c>
      <c r="BB491" t="s">
        <v>3815</v>
      </c>
      <c r="BC491">
        <v>4.9179999999999996E-3</v>
      </c>
      <c r="BD491">
        <v>6.5636000000000001</v>
      </c>
      <c r="BE491" t="s">
        <v>131</v>
      </c>
      <c r="BF491" t="s">
        <v>131</v>
      </c>
      <c r="BG491" t="s">
        <v>131</v>
      </c>
      <c r="BH491" t="s">
        <v>131</v>
      </c>
      <c r="BI491" t="s">
        <v>131</v>
      </c>
      <c r="BJ491" t="s">
        <v>131</v>
      </c>
      <c r="BK491" t="s">
        <v>130</v>
      </c>
      <c r="BL491" t="s">
        <v>131</v>
      </c>
      <c r="BM491" t="s">
        <v>130</v>
      </c>
      <c r="BN491" t="s">
        <v>131</v>
      </c>
      <c r="BO491" t="s">
        <v>131</v>
      </c>
      <c r="BP491" t="s">
        <v>131</v>
      </c>
      <c r="BQ491">
        <v>8.9</v>
      </c>
      <c r="BR491">
        <v>8.9</v>
      </c>
      <c r="BS491">
        <v>8.9</v>
      </c>
      <c r="BT491">
        <v>0</v>
      </c>
      <c r="BU491">
        <v>0</v>
      </c>
      <c r="BV491">
        <v>0</v>
      </c>
      <c r="BW491">
        <v>8.9</v>
      </c>
      <c r="BX491">
        <v>8.9</v>
      </c>
      <c r="BY491">
        <v>8.9</v>
      </c>
      <c r="BZ491">
        <v>0</v>
      </c>
      <c r="CA491">
        <v>0</v>
      </c>
      <c r="CB491">
        <v>0</v>
      </c>
      <c r="CC491">
        <v>58803000</v>
      </c>
      <c r="CD491">
        <v>3308000</v>
      </c>
      <c r="CE491">
        <v>4576500</v>
      </c>
      <c r="CF491">
        <v>3892800</v>
      </c>
      <c r="CG491">
        <v>0</v>
      </c>
      <c r="CH491">
        <v>0</v>
      </c>
      <c r="CI491">
        <v>0</v>
      </c>
      <c r="CJ491">
        <v>21018000</v>
      </c>
      <c r="CK491">
        <v>10596000</v>
      </c>
      <c r="CL491">
        <v>15411000</v>
      </c>
      <c r="CM491">
        <v>0</v>
      </c>
      <c r="CN491">
        <v>0</v>
      </c>
      <c r="CO491">
        <v>0</v>
      </c>
      <c r="CP491">
        <v>58803000</v>
      </c>
      <c r="CQ491">
        <v>3308000</v>
      </c>
      <c r="CR491">
        <v>4576500</v>
      </c>
      <c r="CS491">
        <v>3892800</v>
      </c>
      <c r="CT491">
        <v>0</v>
      </c>
      <c r="CU491">
        <v>0</v>
      </c>
      <c r="CV491">
        <v>0</v>
      </c>
      <c r="CW491">
        <v>21018000</v>
      </c>
      <c r="CX491">
        <v>10596000</v>
      </c>
      <c r="CY491">
        <v>15411000</v>
      </c>
      <c r="CZ491">
        <v>0</v>
      </c>
      <c r="DA491">
        <v>0</v>
      </c>
      <c r="DB491">
        <v>0</v>
      </c>
      <c r="DC491">
        <v>21.657530000000001</v>
      </c>
      <c r="DD491">
        <v>22.125810000000001</v>
      </c>
      <c r="DE491">
        <v>21.892379999999999</v>
      </c>
      <c r="DF491">
        <v>9</v>
      </c>
      <c r="DG491">
        <v>9</v>
      </c>
      <c r="DH491">
        <v>9</v>
      </c>
      <c r="DI491">
        <v>24.325119999999998</v>
      </c>
      <c r="DJ491">
        <v>23.337019999999999</v>
      </c>
      <c r="DK491">
        <v>23.877459999999999</v>
      </c>
      <c r="DL491">
        <v>9</v>
      </c>
      <c r="DM491">
        <v>9</v>
      </c>
      <c r="DN491">
        <v>9</v>
      </c>
      <c r="DO491">
        <v>2.4593174194350498</v>
      </c>
      <c r="DP491">
        <v>-1.9546267191569</v>
      </c>
      <c r="DQ491">
        <v>0</v>
      </c>
      <c r="DR491">
        <v>0</v>
      </c>
      <c r="DS491">
        <v>7.1397558099685696</v>
      </c>
      <c r="DT491">
        <v>12.8919054667155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1</v>
      </c>
      <c r="EB491">
        <v>0</v>
      </c>
      <c r="EC491">
        <v>1</v>
      </c>
      <c r="ED491">
        <v>0</v>
      </c>
      <c r="EE491">
        <v>0</v>
      </c>
      <c r="EF491">
        <v>0</v>
      </c>
      <c r="EG491">
        <v>2</v>
      </c>
      <c r="EH491">
        <v>519</v>
      </c>
      <c r="EI491">
        <v>3555</v>
      </c>
      <c r="EJ491" t="b">
        <v>1</v>
      </c>
      <c r="EK491">
        <v>3718</v>
      </c>
      <c r="EL491" t="s">
        <v>3816</v>
      </c>
      <c r="EM491" t="s">
        <v>3817</v>
      </c>
      <c r="EN491">
        <v>18334</v>
      </c>
    </row>
    <row r="492" spans="1:148" x14ac:dyDescent="0.25">
      <c r="A492" t="s">
        <v>4684</v>
      </c>
      <c r="B492" t="s">
        <v>4684</v>
      </c>
      <c r="C492" t="s">
        <v>129</v>
      </c>
      <c r="D492" t="s">
        <v>129</v>
      </c>
      <c r="E492" t="s">
        <v>129</v>
      </c>
      <c r="F492" t="s">
        <v>4685</v>
      </c>
      <c r="G492" t="str">
        <f>MID(F492,FIND("&gt;sp|",F492)+4,6)</f>
        <v>Q9NZ08</v>
      </c>
      <c r="H492" t="s">
        <v>5500</v>
      </c>
      <c r="I492">
        <v>2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0</v>
      </c>
      <c r="Q492">
        <v>0</v>
      </c>
      <c r="R492">
        <v>0</v>
      </c>
      <c r="S492">
        <v>1</v>
      </c>
      <c r="T492">
        <v>1</v>
      </c>
      <c r="U492">
        <v>1</v>
      </c>
      <c r="V492">
        <v>0</v>
      </c>
      <c r="W492">
        <v>0</v>
      </c>
      <c r="X492">
        <v>0</v>
      </c>
      <c r="Y492">
        <v>1</v>
      </c>
      <c r="Z492">
        <v>1</v>
      </c>
      <c r="AA492">
        <v>1</v>
      </c>
      <c r="AB492">
        <v>0</v>
      </c>
      <c r="AC492">
        <v>0</v>
      </c>
      <c r="AD492">
        <v>0</v>
      </c>
      <c r="AE492">
        <v>1</v>
      </c>
      <c r="AF492">
        <v>1</v>
      </c>
      <c r="AG492">
        <v>1</v>
      </c>
      <c r="AH492">
        <v>0</v>
      </c>
      <c r="AI492">
        <v>0</v>
      </c>
      <c r="AJ492">
        <v>0</v>
      </c>
      <c r="AK492">
        <v>1</v>
      </c>
      <c r="AL492">
        <v>1</v>
      </c>
      <c r="AM492">
        <v>1</v>
      </c>
      <c r="AN492">
        <v>0</v>
      </c>
      <c r="AO492">
        <v>0</v>
      </c>
      <c r="AP492">
        <v>0</v>
      </c>
      <c r="AQ492">
        <v>1</v>
      </c>
      <c r="AR492">
        <v>1</v>
      </c>
      <c r="AS492">
        <v>1</v>
      </c>
      <c r="AT492">
        <v>0</v>
      </c>
      <c r="AU492">
        <v>0</v>
      </c>
      <c r="AV492">
        <v>0</v>
      </c>
      <c r="AW492">
        <v>1.9</v>
      </c>
      <c r="AX492">
        <v>1.9</v>
      </c>
      <c r="AY492">
        <v>1.9</v>
      </c>
      <c r="AZ492">
        <v>107.23</v>
      </c>
      <c r="BA492">
        <v>941</v>
      </c>
      <c r="BB492" t="s">
        <v>4686</v>
      </c>
      <c r="BC492">
        <v>3.6562999999999999E-3</v>
      </c>
      <c r="BD492">
        <v>7.6416000000000004</v>
      </c>
      <c r="BE492" t="s">
        <v>131</v>
      </c>
      <c r="BF492" t="s">
        <v>131</v>
      </c>
      <c r="BG492" t="s">
        <v>131</v>
      </c>
      <c r="BH492" t="s">
        <v>131</v>
      </c>
      <c r="BI492" t="s">
        <v>131</v>
      </c>
      <c r="BJ492" t="s">
        <v>131</v>
      </c>
      <c r="BK492" t="s">
        <v>130</v>
      </c>
      <c r="BL492" t="s">
        <v>131</v>
      </c>
      <c r="BM492" t="s">
        <v>131</v>
      </c>
      <c r="BN492" t="s">
        <v>131</v>
      </c>
      <c r="BO492" t="s">
        <v>131</v>
      </c>
      <c r="BP492" t="s">
        <v>131</v>
      </c>
      <c r="BQ492">
        <v>1.9</v>
      </c>
      <c r="BR492">
        <v>1.9</v>
      </c>
      <c r="BS492">
        <v>1.9</v>
      </c>
      <c r="BT492">
        <v>0</v>
      </c>
      <c r="BU492">
        <v>0</v>
      </c>
      <c r="BV492">
        <v>0</v>
      </c>
      <c r="BW492">
        <v>1.9</v>
      </c>
      <c r="BX492">
        <v>1.9</v>
      </c>
      <c r="BY492">
        <v>1.9</v>
      </c>
      <c r="BZ492">
        <v>0</v>
      </c>
      <c r="CA492">
        <v>0</v>
      </c>
      <c r="CB492">
        <v>0</v>
      </c>
      <c r="CC492">
        <v>29908000</v>
      </c>
      <c r="CD492">
        <v>1704500</v>
      </c>
      <c r="CE492">
        <v>2513800</v>
      </c>
      <c r="CF492">
        <v>1831200</v>
      </c>
      <c r="CG492">
        <v>0</v>
      </c>
      <c r="CH492">
        <v>0</v>
      </c>
      <c r="CI492">
        <v>0</v>
      </c>
      <c r="CJ492">
        <v>9995700</v>
      </c>
      <c r="CK492">
        <v>5856200</v>
      </c>
      <c r="CL492">
        <v>8006700</v>
      </c>
      <c r="CM492">
        <v>0</v>
      </c>
      <c r="CN492">
        <v>0</v>
      </c>
      <c r="CO492">
        <v>0</v>
      </c>
      <c r="CP492">
        <v>650180</v>
      </c>
      <c r="CQ492">
        <v>37055</v>
      </c>
      <c r="CR492">
        <v>54647</v>
      </c>
      <c r="CS492">
        <v>39810</v>
      </c>
      <c r="CT492">
        <v>0</v>
      </c>
      <c r="CU492">
        <v>0</v>
      </c>
      <c r="CV492">
        <v>0</v>
      </c>
      <c r="CW492">
        <v>217300</v>
      </c>
      <c r="CX492">
        <v>127310</v>
      </c>
      <c r="CY492">
        <v>174060</v>
      </c>
      <c r="CZ492">
        <v>0</v>
      </c>
      <c r="DA492">
        <v>0</v>
      </c>
      <c r="DB492">
        <v>0</v>
      </c>
      <c r="DC492">
        <v>15.177379999999999</v>
      </c>
      <c r="DD492">
        <v>15.73785</v>
      </c>
      <c r="DE492">
        <v>15.28084</v>
      </c>
      <c r="DF492">
        <v>9</v>
      </c>
      <c r="DG492">
        <v>9</v>
      </c>
      <c r="DH492">
        <v>9</v>
      </c>
      <c r="DI492">
        <v>17.729330000000001</v>
      </c>
      <c r="DJ492">
        <v>16.957989999999999</v>
      </c>
      <c r="DK492">
        <v>17.409230000000001</v>
      </c>
      <c r="DL492">
        <v>9</v>
      </c>
      <c r="DM492">
        <v>9</v>
      </c>
      <c r="DN492">
        <v>9</v>
      </c>
      <c r="DO492">
        <v>2.65132435184342</v>
      </c>
      <c r="DP492">
        <v>-1.9668207168579099</v>
      </c>
      <c r="DQ492">
        <v>0</v>
      </c>
      <c r="DR492">
        <v>0</v>
      </c>
      <c r="DS492">
        <v>5.50426449448178</v>
      </c>
      <c r="DT492">
        <v>6.3986927668253601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1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1</v>
      </c>
      <c r="EH492">
        <v>655</v>
      </c>
      <c r="EI492">
        <v>2976</v>
      </c>
      <c r="EJ492" t="b">
        <v>1</v>
      </c>
      <c r="EK492">
        <v>3123</v>
      </c>
      <c r="EL492" t="s">
        <v>4687</v>
      </c>
      <c r="EM492">
        <v>15193</v>
      </c>
      <c r="EN492">
        <v>15193</v>
      </c>
    </row>
    <row r="493" spans="1:148" x14ac:dyDescent="0.25">
      <c r="A493" t="s">
        <v>4027</v>
      </c>
      <c r="B493" t="s">
        <v>4027</v>
      </c>
      <c r="C493" t="s">
        <v>140</v>
      </c>
      <c r="D493" t="s">
        <v>140</v>
      </c>
      <c r="E493" t="s">
        <v>140</v>
      </c>
      <c r="F493" t="s">
        <v>4028</v>
      </c>
      <c r="G493" t="str">
        <f>MID(F493,FIND("&gt;sp|",F493)+4,6)</f>
        <v>Q92542</v>
      </c>
      <c r="H493" t="s">
        <v>5411</v>
      </c>
      <c r="I493">
        <v>3</v>
      </c>
      <c r="J493">
        <v>2</v>
      </c>
      <c r="K493">
        <v>2</v>
      </c>
      <c r="L493">
        <v>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2</v>
      </c>
      <c r="W493">
        <v>2</v>
      </c>
      <c r="X493">
        <v>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</v>
      </c>
      <c r="AF493">
        <v>0</v>
      </c>
      <c r="AG493">
        <v>0</v>
      </c>
      <c r="AH493">
        <v>2</v>
      </c>
      <c r="AI493">
        <v>2</v>
      </c>
      <c r="AJ493">
        <v>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2</v>
      </c>
      <c r="AU493">
        <v>2</v>
      </c>
      <c r="AV493">
        <v>1</v>
      </c>
      <c r="AW493">
        <v>11.9</v>
      </c>
      <c r="AX493">
        <v>11.9</v>
      </c>
      <c r="AY493">
        <v>11.9</v>
      </c>
      <c r="AZ493">
        <v>35.628</v>
      </c>
      <c r="BA493">
        <v>319</v>
      </c>
      <c r="BB493" t="s">
        <v>4029</v>
      </c>
      <c r="BC493">
        <v>0</v>
      </c>
      <c r="BD493">
        <v>13.164999999999999</v>
      </c>
      <c r="BE493" t="s">
        <v>131</v>
      </c>
      <c r="BF493" t="s">
        <v>131</v>
      </c>
      <c r="BG493" t="s">
        <v>131</v>
      </c>
      <c r="BH493" t="s">
        <v>131</v>
      </c>
      <c r="BI493" t="s">
        <v>131</v>
      </c>
      <c r="BJ493" t="s">
        <v>131</v>
      </c>
      <c r="BK493" t="s">
        <v>131</v>
      </c>
      <c r="BL493" t="s">
        <v>131</v>
      </c>
      <c r="BM493" t="s">
        <v>131</v>
      </c>
      <c r="BN493" t="s">
        <v>130</v>
      </c>
      <c r="BO493" t="s">
        <v>130</v>
      </c>
      <c r="BP493" t="s">
        <v>130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9.1</v>
      </c>
      <c r="BX493">
        <v>0</v>
      </c>
      <c r="BY493">
        <v>0</v>
      </c>
      <c r="BZ493">
        <v>11.9</v>
      </c>
      <c r="CA493">
        <v>11.9</v>
      </c>
      <c r="CB493">
        <v>9.1</v>
      </c>
      <c r="CC493">
        <v>15183000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551620</v>
      </c>
      <c r="CK493">
        <v>0</v>
      </c>
      <c r="CL493">
        <v>0</v>
      </c>
      <c r="CM493">
        <v>1517000</v>
      </c>
      <c r="CN493">
        <v>7661600</v>
      </c>
      <c r="CO493">
        <v>5452500</v>
      </c>
      <c r="CP493">
        <v>948920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34476</v>
      </c>
      <c r="CX493">
        <v>0</v>
      </c>
      <c r="CY493">
        <v>0</v>
      </c>
      <c r="CZ493">
        <v>94813</v>
      </c>
      <c r="DA493">
        <v>478850</v>
      </c>
      <c r="DB493">
        <v>340780</v>
      </c>
      <c r="DC493">
        <v>9</v>
      </c>
      <c r="DD493">
        <v>9</v>
      </c>
      <c r="DE493">
        <v>9</v>
      </c>
      <c r="DF493">
        <v>9</v>
      </c>
      <c r="DG493">
        <v>9</v>
      </c>
      <c r="DH493">
        <v>9</v>
      </c>
      <c r="DI493">
        <v>15.073309999999999</v>
      </c>
      <c r="DJ493">
        <v>9</v>
      </c>
      <c r="DK493">
        <v>9</v>
      </c>
      <c r="DL493">
        <v>16.532800000000002</v>
      </c>
      <c r="DM493">
        <v>18.869219999999999</v>
      </c>
      <c r="DN493">
        <v>18.37848</v>
      </c>
      <c r="DO493">
        <v>0.42724341246478797</v>
      </c>
      <c r="DP493">
        <v>-2.02443504333496</v>
      </c>
      <c r="DQ493">
        <v>3.63466755653406</v>
      </c>
      <c r="DR493">
        <v>-8.9268309275309292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1</v>
      </c>
      <c r="EE493">
        <v>1</v>
      </c>
      <c r="EF493">
        <v>1</v>
      </c>
      <c r="EG493">
        <v>3</v>
      </c>
      <c r="EH493">
        <v>558</v>
      </c>
      <c r="EI493" t="s">
        <v>4030</v>
      </c>
      <c r="EJ493" t="s">
        <v>138</v>
      </c>
      <c r="EK493" t="s">
        <v>4031</v>
      </c>
      <c r="EL493" t="s">
        <v>4032</v>
      </c>
      <c r="EM493" t="s">
        <v>4033</v>
      </c>
      <c r="EN493" t="s">
        <v>4034</v>
      </c>
    </row>
    <row r="494" spans="1:148" x14ac:dyDescent="0.25">
      <c r="A494" t="s">
        <v>3864</v>
      </c>
      <c r="B494" t="s">
        <v>3864</v>
      </c>
      <c r="C494">
        <v>1</v>
      </c>
      <c r="D494">
        <v>1</v>
      </c>
      <c r="E494">
        <v>1</v>
      </c>
      <c r="F494" t="s">
        <v>3865</v>
      </c>
      <c r="G494" t="str">
        <f>MID(F494,FIND("&gt;sp|",F494)+4,6)</f>
        <v>Q8IWF2</v>
      </c>
      <c r="H494" t="s">
        <v>5386</v>
      </c>
      <c r="I494">
        <v>1</v>
      </c>
      <c r="J494">
        <v>1</v>
      </c>
      <c r="K494">
        <v>1</v>
      </c>
      <c r="L494">
        <v>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1</v>
      </c>
      <c r="W494">
        <v>1</v>
      </c>
      <c r="X494">
        <v>1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1</v>
      </c>
      <c r="AI494">
        <v>1</v>
      </c>
      <c r="AJ494">
        <v>1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1</v>
      </c>
      <c r="AV494">
        <v>1</v>
      </c>
      <c r="AW494">
        <v>3.4</v>
      </c>
      <c r="AX494">
        <v>3.4</v>
      </c>
      <c r="AY494">
        <v>3.4</v>
      </c>
      <c r="AZ494">
        <v>77.790000000000006</v>
      </c>
      <c r="BA494">
        <v>684</v>
      </c>
      <c r="BB494">
        <v>684</v>
      </c>
      <c r="BC494">
        <v>3.5971000000000002E-3</v>
      </c>
      <c r="BD494">
        <v>7.3327</v>
      </c>
      <c r="BE494" t="s">
        <v>131</v>
      </c>
      <c r="BF494" t="s">
        <v>131</v>
      </c>
      <c r="BG494" t="s">
        <v>131</v>
      </c>
      <c r="BH494" t="s">
        <v>131</v>
      </c>
      <c r="BI494" t="s">
        <v>131</v>
      </c>
      <c r="BJ494" t="s">
        <v>131</v>
      </c>
      <c r="BK494" t="s">
        <v>131</v>
      </c>
      <c r="BL494" t="s">
        <v>131</v>
      </c>
      <c r="BM494" t="s">
        <v>131</v>
      </c>
      <c r="BN494" t="s">
        <v>130</v>
      </c>
      <c r="BO494" t="s">
        <v>131</v>
      </c>
      <c r="BP494" t="s">
        <v>131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3.4</v>
      </c>
      <c r="BX494">
        <v>0</v>
      </c>
      <c r="BY494">
        <v>0</v>
      </c>
      <c r="BZ494">
        <v>3.4</v>
      </c>
      <c r="CA494">
        <v>3.4</v>
      </c>
      <c r="CB494">
        <v>3.4</v>
      </c>
      <c r="CC494">
        <v>7759400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1339300</v>
      </c>
      <c r="CK494">
        <v>0</v>
      </c>
      <c r="CL494">
        <v>0</v>
      </c>
      <c r="CM494">
        <v>1029700</v>
      </c>
      <c r="CN494">
        <v>3242900</v>
      </c>
      <c r="CO494">
        <v>2147600</v>
      </c>
      <c r="CP494">
        <v>228220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39391</v>
      </c>
      <c r="CX494">
        <v>0</v>
      </c>
      <c r="CY494">
        <v>0</v>
      </c>
      <c r="CZ494">
        <v>30286</v>
      </c>
      <c r="DA494">
        <v>95378</v>
      </c>
      <c r="DB494">
        <v>63163</v>
      </c>
      <c r="DC494">
        <v>9</v>
      </c>
      <c r="DD494">
        <v>9</v>
      </c>
      <c r="DE494">
        <v>9</v>
      </c>
      <c r="DF494">
        <v>9</v>
      </c>
      <c r="DG494">
        <v>9</v>
      </c>
      <c r="DH494">
        <v>9</v>
      </c>
      <c r="DI494">
        <v>15.26558</v>
      </c>
      <c r="DJ494">
        <v>9</v>
      </c>
      <c r="DK494">
        <v>9</v>
      </c>
      <c r="DL494">
        <v>14.88636</v>
      </c>
      <c r="DM494">
        <v>16.541370000000001</v>
      </c>
      <c r="DN494">
        <v>15.94679</v>
      </c>
      <c r="DO494">
        <v>0.42724341246478897</v>
      </c>
      <c r="DP494">
        <v>-2.08852608998617</v>
      </c>
      <c r="DQ494">
        <v>3.8248010742417802</v>
      </c>
      <c r="DR494">
        <v>-6.7915077209472701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1</v>
      </c>
      <c r="EE494">
        <v>0</v>
      </c>
      <c r="EF494">
        <v>0</v>
      </c>
      <c r="EG494">
        <v>1</v>
      </c>
      <c r="EH494">
        <v>528</v>
      </c>
      <c r="EI494">
        <v>1151</v>
      </c>
      <c r="EJ494" t="b">
        <v>1</v>
      </c>
      <c r="EK494">
        <v>1204</v>
      </c>
      <c r="EL494" t="s">
        <v>3866</v>
      </c>
      <c r="EM494">
        <v>5826</v>
      </c>
      <c r="EN494">
        <v>5826</v>
      </c>
    </row>
    <row r="495" spans="1:148" x14ac:dyDescent="0.25">
      <c r="A495" t="s">
        <v>4104</v>
      </c>
      <c r="B495" t="s">
        <v>4104</v>
      </c>
      <c r="C495">
        <v>5</v>
      </c>
      <c r="D495">
        <v>5</v>
      </c>
      <c r="E495">
        <v>5</v>
      </c>
      <c r="F495" t="s">
        <v>4105</v>
      </c>
      <c r="G495" t="str">
        <f>MID(F495,FIND("&gt;sp|",F495)+4,6)</f>
        <v>Q96AG4</v>
      </c>
      <c r="H495" t="s">
        <v>5420</v>
      </c>
      <c r="I495">
        <v>1</v>
      </c>
      <c r="J495">
        <v>5</v>
      </c>
      <c r="K495">
        <v>5</v>
      </c>
      <c r="L495">
        <v>5</v>
      </c>
      <c r="M495">
        <v>2</v>
      </c>
      <c r="N495">
        <v>2</v>
      </c>
      <c r="O495">
        <v>1</v>
      </c>
      <c r="P495">
        <v>3</v>
      </c>
      <c r="Q495">
        <v>4</v>
      </c>
      <c r="R495">
        <v>4</v>
      </c>
      <c r="S495">
        <v>3</v>
      </c>
      <c r="T495">
        <v>3</v>
      </c>
      <c r="U495">
        <v>4</v>
      </c>
      <c r="V495">
        <v>4</v>
      </c>
      <c r="W495">
        <v>4</v>
      </c>
      <c r="X495">
        <v>5</v>
      </c>
      <c r="Y495">
        <v>2</v>
      </c>
      <c r="Z495">
        <v>2</v>
      </c>
      <c r="AA495">
        <v>1</v>
      </c>
      <c r="AB495">
        <v>3</v>
      </c>
      <c r="AC495">
        <v>4</v>
      </c>
      <c r="AD495">
        <v>4</v>
      </c>
      <c r="AE495">
        <v>3</v>
      </c>
      <c r="AF495">
        <v>3</v>
      </c>
      <c r="AG495">
        <v>4</v>
      </c>
      <c r="AH495">
        <v>4</v>
      </c>
      <c r="AI495">
        <v>4</v>
      </c>
      <c r="AJ495">
        <v>5</v>
      </c>
      <c r="AK495">
        <v>2</v>
      </c>
      <c r="AL495">
        <v>2</v>
      </c>
      <c r="AM495">
        <v>1</v>
      </c>
      <c r="AN495">
        <v>3</v>
      </c>
      <c r="AO495">
        <v>4</v>
      </c>
      <c r="AP495">
        <v>4</v>
      </c>
      <c r="AQ495">
        <v>3</v>
      </c>
      <c r="AR495">
        <v>3</v>
      </c>
      <c r="AS495">
        <v>4</v>
      </c>
      <c r="AT495">
        <v>4</v>
      </c>
      <c r="AU495">
        <v>4</v>
      </c>
      <c r="AV495">
        <v>5</v>
      </c>
      <c r="AW495">
        <v>17.3</v>
      </c>
      <c r="AX495">
        <v>17.3</v>
      </c>
      <c r="AY495">
        <v>17.3</v>
      </c>
      <c r="AZ495">
        <v>34.93</v>
      </c>
      <c r="BA495">
        <v>307</v>
      </c>
      <c r="BB495">
        <v>307</v>
      </c>
      <c r="BC495">
        <v>0</v>
      </c>
      <c r="BD495">
        <v>28.533999999999999</v>
      </c>
      <c r="BE495" t="s">
        <v>131</v>
      </c>
      <c r="BF495" t="s">
        <v>131</v>
      </c>
      <c r="BG495" t="s">
        <v>131</v>
      </c>
      <c r="BH495" t="s">
        <v>131</v>
      </c>
      <c r="BI495" t="s">
        <v>130</v>
      </c>
      <c r="BJ495" t="s">
        <v>131</v>
      </c>
      <c r="BK495" t="s">
        <v>131</v>
      </c>
      <c r="BL495" t="s">
        <v>131</v>
      </c>
      <c r="BM495" t="s">
        <v>131</v>
      </c>
      <c r="BN495" t="s">
        <v>130</v>
      </c>
      <c r="BO495" t="s">
        <v>131</v>
      </c>
      <c r="BP495" t="s">
        <v>130</v>
      </c>
      <c r="BQ495">
        <v>6.5</v>
      </c>
      <c r="BR495">
        <v>6.5</v>
      </c>
      <c r="BS495">
        <v>3.3</v>
      </c>
      <c r="BT495">
        <v>11.4</v>
      </c>
      <c r="BU495">
        <v>14.7</v>
      </c>
      <c r="BV495">
        <v>14.7</v>
      </c>
      <c r="BW495">
        <v>11.4</v>
      </c>
      <c r="BX495">
        <v>11.4</v>
      </c>
      <c r="BY495">
        <v>14.7</v>
      </c>
      <c r="BZ495">
        <v>14.7</v>
      </c>
      <c r="CA495">
        <v>14.7</v>
      </c>
      <c r="CB495">
        <v>17.3</v>
      </c>
      <c r="CC495">
        <v>341780000</v>
      </c>
      <c r="CD495">
        <v>5869400</v>
      </c>
      <c r="CE495">
        <v>4496000</v>
      </c>
      <c r="CF495">
        <v>1262600</v>
      </c>
      <c r="CG495">
        <v>29485000</v>
      </c>
      <c r="CH495">
        <v>49761000</v>
      </c>
      <c r="CI495">
        <v>49078000</v>
      </c>
      <c r="CJ495">
        <v>17932000</v>
      </c>
      <c r="CK495">
        <v>9219800</v>
      </c>
      <c r="CL495">
        <v>15825000</v>
      </c>
      <c r="CM495">
        <v>39690000</v>
      </c>
      <c r="CN495">
        <v>48799000</v>
      </c>
      <c r="CO495">
        <v>70358000</v>
      </c>
      <c r="CP495">
        <v>24413000</v>
      </c>
      <c r="CQ495">
        <v>419240</v>
      </c>
      <c r="CR495">
        <v>321140</v>
      </c>
      <c r="CS495">
        <v>90183</v>
      </c>
      <c r="CT495">
        <v>2106100</v>
      </c>
      <c r="CU495">
        <v>3554300</v>
      </c>
      <c r="CV495">
        <v>3505600</v>
      </c>
      <c r="CW495">
        <v>1280800</v>
      </c>
      <c r="CX495">
        <v>658560</v>
      </c>
      <c r="CY495">
        <v>1130400</v>
      </c>
      <c r="CZ495">
        <v>2835000</v>
      </c>
      <c r="DA495">
        <v>3485600</v>
      </c>
      <c r="DB495">
        <v>5025600</v>
      </c>
      <c r="DC495">
        <v>18.677420000000001</v>
      </c>
      <c r="DD495">
        <v>18.292840000000002</v>
      </c>
      <c r="DE495">
        <v>16.460570000000001</v>
      </c>
      <c r="DF495">
        <v>21.006139999999998</v>
      </c>
      <c r="DG495">
        <v>21.761130000000001</v>
      </c>
      <c r="DH495">
        <v>21.741230000000002</v>
      </c>
      <c r="DI495">
        <v>20.288609999999998</v>
      </c>
      <c r="DJ495">
        <v>19.328949999999999</v>
      </c>
      <c r="DK495">
        <v>20.1084</v>
      </c>
      <c r="DL495">
        <v>21.434920000000002</v>
      </c>
      <c r="DM495">
        <v>21.732980000000001</v>
      </c>
      <c r="DN495">
        <v>22.260860000000001</v>
      </c>
      <c r="DO495">
        <v>1.31944285321303</v>
      </c>
      <c r="DP495">
        <v>-2.0983810424804701</v>
      </c>
      <c r="DQ495">
        <v>0.370642249474471</v>
      </c>
      <c r="DR495">
        <v>-0.306750615437824</v>
      </c>
      <c r="DS495">
        <v>2.1483115330151801</v>
      </c>
      <c r="DT495">
        <v>-3.6925589243571002</v>
      </c>
      <c r="DU495">
        <v>0</v>
      </c>
      <c r="DV495">
        <v>0</v>
      </c>
      <c r="DW495">
        <v>0</v>
      </c>
      <c r="DX495">
        <v>0</v>
      </c>
      <c r="DY495">
        <v>1</v>
      </c>
      <c r="DZ495">
        <v>0</v>
      </c>
      <c r="EA495">
        <v>0</v>
      </c>
      <c r="EB495">
        <v>0</v>
      </c>
      <c r="EC495">
        <v>0</v>
      </c>
      <c r="ED495">
        <v>1</v>
      </c>
      <c r="EE495">
        <v>0</v>
      </c>
      <c r="EF495">
        <v>4</v>
      </c>
      <c r="EG495">
        <v>6</v>
      </c>
      <c r="EH495">
        <v>568</v>
      </c>
      <c r="EI495" t="s">
        <v>4106</v>
      </c>
      <c r="EJ495" t="s">
        <v>147</v>
      </c>
      <c r="EK495" t="s">
        <v>4107</v>
      </c>
      <c r="EL495" t="s">
        <v>4108</v>
      </c>
      <c r="EM495" t="s">
        <v>4109</v>
      </c>
      <c r="EN495" t="s">
        <v>4110</v>
      </c>
    </row>
    <row r="496" spans="1:148" x14ac:dyDescent="0.25">
      <c r="A496" t="s">
        <v>265</v>
      </c>
      <c r="B496" t="s">
        <v>265</v>
      </c>
      <c r="C496" t="s">
        <v>141</v>
      </c>
      <c r="D496" t="s">
        <v>141</v>
      </c>
      <c r="E496" t="s">
        <v>141</v>
      </c>
      <c r="F496" t="s">
        <v>266</v>
      </c>
      <c r="G496" t="str">
        <f>MID(F496,FIND("&gt;sp|",F496)+4,6)</f>
        <v>O14579</v>
      </c>
      <c r="H496" t="s">
        <v>4985</v>
      </c>
      <c r="I496">
        <v>3</v>
      </c>
      <c r="J496">
        <v>1</v>
      </c>
      <c r="K496">
        <v>1</v>
      </c>
      <c r="L496">
        <v>1</v>
      </c>
      <c r="M496">
        <v>0</v>
      </c>
      <c r="N496">
        <v>1</v>
      </c>
      <c r="O496">
        <v>1</v>
      </c>
      <c r="P496">
        <v>0</v>
      </c>
      <c r="Q496">
        <v>0</v>
      </c>
      <c r="R496">
        <v>0</v>
      </c>
      <c r="S496">
        <v>1</v>
      </c>
      <c r="T496">
        <v>1</v>
      </c>
      <c r="U496">
        <v>1</v>
      </c>
      <c r="V496">
        <v>0</v>
      </c>
      <c r="W496">
        <v>0</v>
      </c>
      <c r="X496">
        <v>0</v>
      </c>
      <c r="Y496">
        <v>0</v>
      </c>
      <c r="Z496">
        <v>1</v>
      </c>
      <c r="AA496">
        <v>1</v>
      </c>
      <c r="AB496">
        <v>0</v>
      </c>
      <c r="AC496">
        <v>0</v>
      </c>
      <c r="AD496">
        <v>0</v>
      </c>
      <c r="AE496">
        <v>1</v>
      </c>
      <c r="AF496">
        <v>1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1</v>
      </c>
      <c r="AN496">
        <v>0</v>
      </c>
      <c r="AO496">
        <v>0</v>
      </c>
      <c r="AP496">
        <v>0</v>
      </c>
      <c r="AQ496">
        <v>1</v>
      </c>
      <c r="AR496">
        <v>1</v>
      </c>
      <c r="AS496">
        <v>1</v>
      </c>
      <c r="AT496">
        <v>0</v>
      </c>
      <c r="AU496">
        <v>0</v>
      </c>
      <c r="AV496">
        <v>0</v>
      </c>
      <c r="AW496">
        <v>10.1</v>
      </c>
      <c r="AX496">
        <v>10.1</v>
      </c>
      <c r="AY496">
        <v>10.1</v>
      </c>
      <c r="AZ496">
        <v>28.795999999999999</v>
      </c>
      <c r="BA496">
        <v>257</v>
      </c>
      <c r="BB496" t="s">
        <v>267</v>
      </c>
      <c r="BC496">
        <v>6.0790000000000002E-3</v>
      </c>
      <c r="BD496">
        <v>6.133</v>
      </c>
      <c r="BE496" t="s">
        <v>131</v>
      </c>
      <c r="BF496" t="s">
        <v>130</v>
      </c>
      <c r="BG496" t="s">
        <v>131</v>
      </c>
      <c r="BH496" t="s">
        <v>131</v>
      </c>
      <c r="BI496" t="s">
        <v>131</v>
      </c>
      <c r="BJ496" t="s">
        <v>131</v>
      </c>
      <c r="BK496" t="s">
        <v>131</v>
      </c>
      <c r="BL496" t="s">
        <v>131</v>
      </c>
      <c r="BM496" t="s">
        <v>131</v>
      </c>
      <c r="BN496" t="s">
        <v>131</v>
      </c>
      <c r="BO496" t="s">
        <v>131</v>
      </c>
      <c r="BP496" t="s">
        <v>131</v>
      </c>
      <c r="BQ496">
        <v>0</v>
      </c>
      <c r="BR496">
        <v>10.1</v>
      </c>
      <c r="BS496">
        <v>10.1</v>
      </c>
      <c r="BT496">
        <v>0</v>
      </c>
      <c r="BU496">
        <v>0</v>
      </c>
      <c r="BV496">
        <v>0</v>
      </c>
      <c r="BW496">
        <v>10.1</v>
      </c>
      <c r="BX496">
        <v>10.1</v>
      </c>
      <c r="BY496">
        <v>10.1</v>
      </c>
      <c r="BZ496">
        <v>0</v>
      </c>
      <c r="CA496">
        <v>0</v>
      </c>
      <c r="CB496">
        <v>0</v>
      </c>
      <c r="CC496">
        <v>4113100</v>
      </c>
      <c r="CD496">
        <v>0</v>
      </c>
      <c r="CE496">
        <v>1002000</v>
      </c>
      <c r="CF496">
        <v>694070</v>
      </c>
      <c r="CG496">
        <v>0</v>
      </c>
      <c r="CH496">
        <v>0</v>
      </c>
      <c r="CI496">
        <v>0</v>
      </c>
      <c r="CJ496">
        <v>1373400</v>
      </c>
      <c r="CK496">
        <v>451450</v>
      </c>
      <c r="CL496">
        <v>592090</v>
      </c>
      <c r="CM496">
        <v>0</v>
      </c>
      <c r="CN496">
        <v>0</v>
      </c>
      <c r="CO496">
        <v>0</v>
      </c>
      <c r="CP496">
        <v>316390</v>
      </c>
      <c r="CQ496">
        <v>0</v>
      </c>
      <c r="CR496">
        <v>77081</v>
      </c>
      <c r="CS496">
        <v>53390</v>
      </c>
      <c r="CT496">
        <v>0</v>
      </c>
      <c r="CU496">
        <v>0</v>
      </c>
      <c r="CV496">
        <v>0</v>
      </c>
      <c r="CW496">
        <v>105650</v>
      </c>
      <c r="CX496">
        <v>34727</v>
      </c>
      <c r="CY496">
        <v>45545</v>
      </c>
      <c r="CZ496">
        <v>0</v>
      </c>
      <c r="DA496">
        <v>0</v>
      </c>
      <c r="DB496">
        <v>0</v>
      </c>
      <c r="DC496">
        <v>9</v>
      </c>
      <c r="DD496">
        <v>16.234089999999998</v>
      </c>
      <c r="DE496">
        <v>15.704280000000001</v>
      </c>
      <c r="DF496">
        <v>9</v>
      </c>
      <c r="DG496">
        <v>9</v>
      </c>
      <c r="DH496">
        <v>9</v>
      </c>
      <c r="DI496">
        <v>16.688929999999999</v>
      </c>
      <c r="DJ496">
        <v>15.083769999999999</v>
      </c>
      <c r="DK496">
        <v>15.475009999999999</v>
      </c>
      <c r="DL496">
        <v>9</v>
      </c>
      <c r="DM496">
        <v>9</v>
      </c>
      <c r="DN496">
        <v>9</v>
      </c>
      <c r="DO496">
        <v>0.37019827958540902</v>
      </c>
      <c r="DP496">
        <v>-2.1031128565470398</v>
      </c>
      <c r="DQ496">
        <v>0</v>
      </c>
      <c r="DR496">
        <v>0</v>
      </c>
      <c r="DS496">
        <v>0.93296309697319102</v>
      </c>
      <c r="DT496">
        <v>4.6461229324340803</v>
      </c>
      <c r="DU496">
        <v>0</v>
      </c>
      <c r="DV496">
        <v>1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1</v>
      </c>
      <c r="EH496">
        <v>72</v>
      </c>
      <c r="EI496">
        <v>2392</v>
      </c>
      <c r="EJ496" t="b">
        <v>1</v>
      </c>
      <c r="EK496">
        <v>2509</v>
      </c>
      <c r="EL496" t="s">
        <v>268</v>
      </c>
      <c r="EM496">
        <v>12417</v>
      </c>
      <c r="EN496">
        <v>12417</v>
      </c>
    </row>
    <row r="497" spans="1:148" x14ac:dyDescent="0.25">
      <c r="A497" t="s">
        <v>3970</v>
      </c>
      <c r="B497" t="s">
        <v>3970</v>
      </c>
      <c r="C497">
        <v>1</v>
      </c>
      <c r="D497">
        <v>1</v>
      </c>
      <c r="E497">
        <v>1</v>
      </c>
      <c r="F497" t="s">
        <v>3971</v>
      </c>
      <c r="G497" t="str">
        <f>MID(F497,FIND("&gt;sp|",F497)+4,6)</f>
        <v>Q8NHP8</v>
      </c>
      <c r="H497" t="s">
        <v>5401</v>
      </c>
      <c r="I497">
        <v>1</v>
      </c>
      <c r="J497">
        <v>1</v>
      </c>
      <c r="K497">
        <v>1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1</v>
      </c>
      <c r="W497">
        <v>1</v>
      </c>
      <c r="X497">
        <v>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</v>
      </c>
      <c r="AF497">
        <v>0</v>
      </c>
      <c r="AG497">
        <v>0</v>
      </c>
      <c r="AH497">
        <v>1</v>
      </c>
      <c r="AI497">
        <v>1</v>
      </c>
      <c r="AJ497">
        <v>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1</v>
      </c>
      <c r="AV497">
        <v>1</v>
      </c>
      <c r="AW497">
        <v>4.0999999999999996</v>
      </c>
      <c r="AX497">
        <v>4.0999999999999996</v>
      </c>
      <c r="AY497">
        <v>4.0999999999999996</v>
      </c>
      <c r="AZ497">
        <v>65.471000000000004</v>
      </c>
      <c r="BA497">
        <v>589</v>
      </c>
      <c r="BB497">
        <v>589</v>
      </c>
      <c r="BC497">
        <v>3.3841000000000001E-3</v>
      </c>
      <c r="BD497">
        <v>6.7202999999999999</v>
      </c>
      <c r="BE497" t="s">
        <v>131</v>
      </c>
      <c r="BF497" t="s">
        <v>131</v>
      </c>
      <c r="BG497" t="s">
        <v>131</v>
      </c>
      <c r="BH497" t="s">
        <v>131</v>
      </c>
      <c r="BI497" t="s">
        <v>131</v>
      </c>
      <c r="BJ497" t="s">
        <v>131</v>
      </c>
      <c r="BK497" t="s">
        <v>131</v>
      </c>
      <c r="BL497" t="s">
        <v>131</v>
      </c>
      <c r="BM497" t="s">
        <v>131</v>
      </c>
      <c r="BN497" t="s">
        <v>131</v>
      </c>
      <c r="BO497" t="s">
        <v>130</v>
      </c>
      <c r="BP497" t="s">
        <v>130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4.0999999999999996</v>
      </c>
      <c r="BX497">
        <v>0</v>
      </c>
      <c r="BY497">
        <v>0</v>
      </c>
      <c r="BZ497">
        <v>4.0999999999999996</v>
      </c>
      <c r="CA497">
        <v>4.0999999999999996</v>
      </c>
      <c r="CB497">
        <v>4.0999999999999996</v>
      </c>
      <c r="CC497">
        <v>29583000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1032900</v>
      </c>
      <c r="CK497">
        <v>0</v>
      </c>
      <c r="CL497">
        <v>0</v>
      </c>
      <c r="CM497">
        <v>5543000</v>
      </c>
      <c r="CN497">
        <v>9984600</v>
      </c>
      <c r="CO497">
        <v>13023000</v>
      </c>
      <c r="CP497">
        <v>1183300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41314</v>
      </c>
      <c r="CX497">
        <v>0</v>
      </c>
      <c r="CY497">
        <v>0</v>
      </c>
      <c r="CZ497">
        <v>221720</v>
      </c>
      <c r="DA497">
        <v>399380</v>
      </c>
      <c r="DB497">
        <v>520910</v>
      </c>
      <c r="DC497">
        <v>9</v>
      </c>
      <c r="DD497">
        <v>9</v>
      </c>
      <c r="DE497">
        <v>9</v>
      </c>
      <c r="DF497">
        <v>9</v>
      </c>
      <c r="DG497">
        <v>9</v>
      </c>
      <c r="DH497">
        <v>9</v>
      </c>
      <c r="DI497">
        <v>15.334339999999999</v>
      </c>
      <c r="DJ497">
        <v>9</v>
      </c>
      <c r="DK497">
        <v>9</v>
      </c>
      <c r="DL497">
        <v>17.758379999999999</v>
      </c>
      <c r="DM497">
        <v>18.607399999999998</v>
      </c>
      <c r="DN497">
        <v>18.990670000000001</v>
      </c>
      <c r="DO497">
        <v>0.42724341246478897</v>
      </c>
      <c r="DP497">
        <v>-2.1114476521809902</v>
      </c>
      <c r="DQ497">
        <v>4.8833532861486004</v>
      </c>
      <c r="DR497">
        <v>-9.4521522521972692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1</v>
      </c>
      <c r="EF497">
        <v>1</v>
      </c>
      <c r="EG497">
        <v>2</v>
      </c>
      <c r="EH497">
        <v>546</v>
      </c>
      <c r="EI497">
        <v>3565</v>
      </c>
      <c r="EJ497" t="b">
        <v>1</v>
      </c>
      <c r="EK497">
        <v>3728</v>
      </c>
      <c r="EL497" t="s">
        <v>3972</v>
      </c>
      <c r="EM497" t="s">
        <v>3973</v>
      </c>
      <c r="EN497">
        <v>18412</v>
      </c>
    </row>
    <row r="498" spans="1:148" x14ac:dyDescent="0.25">
      <c r="A498" t="s">
        <v>4724</v>
      </c>
      <c r="B498" t="s">
        <v>4724</v>
      </c>
      <c r="C498">
        <v>3</v>
      </c>
      <c r="D498">
        <v>3</v>
      </c>
      <c r="E498">
        <v>3</v>
      </c>
      <c r="F498" t="s">
        <v>4725</v>
      </c>
      <c r="G498" t="str">
        <f>MID(F498,FIND("&gt;sp|",F498)+4,6)</f>
        <v>Q9UKD2</v>
      </c>
      <c r="H498" t="s">
        <v>5506</v>
      </c>
      <c r="I498">
        <v>1</v>
      </c>
      <c r="J498">
        <v>3</v>
      </c>
      <c r="K498">
        <v>3</v>
      </c>
      <c r="L498">
        <v>3</v>
      </c>
      <c r="M498">
        <v>1</v>
      </c>
      <c r="N498">
        <v>2</v>
      </c>
      <c r="O498">
        <v>1</v>
      </c>
      <c r="P498">
        <v>1</v>
      </c>
      <c r="Q498">
        <v>1</v>
      </c>
      <c r="R498">
        <v>1</v>
      </c>
      <c r="S498">
        <v>3</v>
      </c>
      <c r="T498">
        <v>1</v>
      </c>
      <c r="U498">
        <v>3</v>
      </c>
      <c r="V498">
        <v>1</v>
      </c>
      <c r="W498">
        <v>1</v>
      </c>
      <c r="X498">
        <v>2</v>
      </c>
      <c r="Y498">
        <v>1</v>
      </c>
      <c r="Z498">
        <v>2</v>
      </c>
      <c r="AA498">
        <v>1</v>
      </c>
      <c r="AB498">
        <v>1</v>
      </c>
      <c r="AC498">
        <v>1</v>
      </c>
      <c r="AD498">
        <v>1</v>
      </c>
      <c r="AE498">
        <v>3</v>
      </c>
      <c r="AF498">
        <v>1</v>
      </c>
      <c r="AG498">
        <v>3</v>
      </c>
      <c r="AH498">
        <v>1</v>
      </c>
      <c r="AI498">
        <v>1</v>
      </c>
      <c r="AJ498">
        <v>2</v>
      </c>
      <c r="AK498">
        <v>1</v>
      </c>
      <c r="AL498">
        <v>2</v>
      </c>
      <c r="AM498">
        <v>1</v>
      </c>
      <c r="AN498">
        <v>1</v>
      </c>
      <c r="AO498">
        <v>1</v>
      </c>
      <c r="AP498">
        <v>1</v>
      </c>
      <c r="AQ498">
        <v>3</v>
      </c>
      <c r="AR498">
        <v>1</v>
      </c>
      <c r="AS498">
        <v>3</v>
      </c>
      <c r="AT498">
        <v>1</v>
      </c>
      <c r="AU498">
        <v>1</v>
      </c>
      <c r="AV498">
        <v>2</v>
      </c>
      <c r="AW498">
        <v>20.9</v>
      </c>
      <c r="AX498">
        <v>20.9</v>
      </c>
      <c r="AY498">
        <v>20.9</v>
      </c>
      <c r="AZ498">
        <v>27.56</v>
      </c>
      <c r="BA498">
        <v>239</v>
      </c>
      <c r="BB498">
        <v>239</v>
      </c>
      <c r="BC498">
        <v>0</v>
      </c>
      <c r="BD498">
        <v>21.946000000000002</v>
      </c>
      <c r="BE498" t="s">
        <v>131</v>
      </c>
      <c r="BF498" t="s">
        <v>131</v>
      </c>
      <c r="BG498" t="s">
        <v>131</v>
      </c>
      <c r="BH498" t="s">
        <v>131</v>
      </c>
      <c r="BI498" t="s">
        <v>131</v>
      </c>
      <c r="BJ498" t="s">
        <v>131</v>
      </c>
      <c r="BK498" t="s">
        <v>130</v>
      </c>
      <c r="BL498" t="s">
        <v>131</v>
      </c>
      <c r="BM498" t="s">
        <v>131</v>
      </c>
      <c r="BN498" t="s">
        <v>131</v>
      </c>
      <c r="BO498" t="s">
        <v>131</v>
      </c>
      <c r="BP498" t="s">
        <v>131</v>
      </c>
      <c r="BQ498">
        <v>6.3</v>
      </c>
      <c r="BR498">
        <v>10.9</v>
      </c>
      <c r="BS498">
        <v>6.3</v>
      </c>
      <c r="BT498">
        <v>6.3</v>
      </c>
      <c r="BU498">
        <v>6.3</v>
      </c>
      <c r="BV498">
        <v>6.3</v>
      </c>
      <c r="BW498">
        <v>20.9</v>
      </c>
      <c r="BX498">
        <v>6.3</v>
      </c>
      <c r="BY498">
        <v>20.9</v>
      </c>
      <c r="BZ498">
        <v>6.3</v>
      </c>
      <c r="CA498">
        <v>6.3</v>
      </c>
      <c r="CB498">
        <v>10.9</v>
      </c>
      <c r="CC498">
        <v>116840000</v>
      </c>
      <c r="CD498">
        <v>3214400</v>
      </c>
      <c r="CE498">
        <v>6970300</v>
      </c>
      <c r="CF498">
        <v>3151600</v>
      </c>
      <c r="CG498">
        <v>2776800</v>
      </c>
      <c r="CH498">
        <v>3937400</v>
      </c>
      <c r="CI498">
        <v>3468600</v>
      </c>
      <c r="CJ498">
        <v>33112000</v>
      </c>
      <c r="CK498">
        <v>8147900</v>
      </c>
      <c r="CL498">
        <v>23145000</v>
      </c>
      <c r="CM498">
        <v>5087100</v>
      </c>
      <c r="CN498">
        <v>8856100</v>
      </c>
      <c r="CO498">
        <v>14970000</v>
      </c>
      <c r="CP498">
        <v>7789200</v>
      </c>
      <c r="CQ498">
        <v>214290</v>
      </c>
      <c r="CR498">
        <v>464690</v>
      </c>
      <c r="CS498">
        <v>210100</v>
      </c>
      <c r="CT498">
        <v>185120</v>
      </c>
      <c r="CU498">
        <v>262500</v>
      </c>
      <c r="CV498">
        <v>231240</v>
      </c>
      <c r="CW498">
        <v>2207400</v>
      </c>
      <c r="CX498">
        <v>543190</v>
      </c>
      <c r="CY498">
        <v>1543000</v>
      </c>
      <c r="CZ498">
        <v>339140</v>
      </c>
      <c r="DA498">
        <v>590410</v>
      </c>
      <c r="DB498">
        <v>998010</v>
      </c>
      <c r="DC498">
        <v>17.709209999999999</v>
      </c>
      <c r="DD498">
        <v>18.82591</v>
      </c>
      <c r="DE498">
        <v>17.680720000000001</v>
      </c>
      <c r="DF498">
        <v>17.498100000000001</v>
      </c>
      <c r="DG498">
        <v>18.00196</v>
      </c>
      <c r="DH498">
        <v>17.819030000000001</v>
      </c>
      <c r="DI498">
        <v>21.073920000000001</v>
      </c>
      <c r="DJ498">
        <v>19.051100000000002</v>
      </c>
      <c r="DK498">
        <v>20.557310000000001</v>
      </c>
      <c r="DL498">
        <v>18.37152</v>
      </c>
      <c r="DM498">
        <v>19.17136</v>
      </c>
      <c r="DN498">
        <v>19.928699999999999</v>
      </c>
      <c r="DO498">
        <v>1.40592871101529</v>
      </c>
      <c r="DP498">
        <v>-2.15549659729004</v>
      </c>
      <c r="DQ498">
        <v>1.3666269940575499</v>
      </c>
      <c r="DR498">
        <v>-1.3841609954834</v>
      </c>
      <c r="DS498">
        <v>0.29995005747611703</v>
      </c>
      <c r="DT498">
        <v>0.29891331990560099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3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3</v>
      </c>
      <c r="EH498">
        <v>660</v>
      </c>
      <c r="EI498" t="s">
        <v>4726</v>
      </c>
      <c r="EJ498" t="s">
        <v>135</v>
      </c>
      <c r="EK498" t="s">
        <v>4727</v>
      </c>
      <c r="EL498" t="s">
        <v>4728</v>
      </c>
      <c r="EM498" t="s">
        <v>4729</v>
      </c>
      <c r="EN498" t="s">
        <v>4729</v>
      </c>
    </row>
    <row r="499" spans="1:148" x14ac:dyDescent="0.25">
      <c r="A499" t="s">
        <v>3807</v>
      </c>
      <c r="B499" t="s">
        <v>3807</v>
      </c>
      <c r="C499" t="s">
        <v>156</v>
      </c>
      <c r="D499" t="s">
        <v>156</v>
      </c>
      <c r="E499" t="s">
        <v>156</v>
      </c>
      <c r="F499" t="s">
        <v>3808</v>
      </c>
      <c r="G499" t="str">
        <f>MID(F499,FIND("&gt;sp|",F499)+4,6)</f>
        <v>Q7L2E3</v>
      </c>
      <c r="H499" t="s">
        <v>5377</v>
      </c>
      <c r="I499">
        <v>4</v>
      </c>
      <c r="J499">
        <v>1</v>
      </c>
      <c r="K499">
        <v>1</v>
      </c>
      <c r="L499">
        <v>1</v>
      </c>
      <c r="M499">
        <v>1</v>
      </c>
      <c r="N499">
        <v>0</v>
      </c>
      <c r="O499">
        <v>1</v>
      </c>
      <c r="P499">
        <v>0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0</v>
      </c>
      <c r="AA499">
        <v>1</v>
      </c>
      <c r="AB499">
        <v>0</v>
      </c>
      <c r="AC499">
        <v>1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1</v>
      </c>
      <c r="AK499">
        <v>1</v>
      </c>
      <c r="AL499">
        <v>0</v>
      </c>
      <c r="AM499">
        <v>1</v>
      </c>
      <c r="AN499">
        <v>0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1.6</v>
      </c>
      <c r="AX499">
        <v>1.6</v>
      </c>
      <c r="AY499">
        <v>1.6</v>
      </c>
      <c r="AZ499">
        <v>129.44</v>
      </c>
      <c r="BA499">
        <v>1155</v>
      </c>
      <c r="BB499" t="s">
        <v>3809</v>
      </c>
      <c r="BC499">
        <v>4.0816000000000003E-3</v>
      </c>
      <c r="BD499">
        <v>10.76</v>
      </c>
      <c r="BE499" t="s">
        <v>131</v>
      </c>
      <c r="BF499" t="s">
        <v>131</v>
      </c>
      <c r="BG499" t="s">
        <v>131</v>
      </c>
      <c r="BH499" t="s">
        <v>131</v>
      </c>
      <c r="BI499" t="s">
        <v>130</v>
      </c>
      <c r="BJ499" t="s">
        <v>130</v>
      </c>
      <c r="BK499" t="s">
        <v>131</v>
      </c>
      <c r="BL499" t="s">
        <v>131</v>
      </c>
      <c r="BM499" t="s">
        <v>131</v>
      </c>
      <c r="BN499" t="s">
        <v>130</v>
      </c>
      <c r="BO499" t="s">
        <v>130</v>
      </c>
      <c r="BP499" t="s">
        <v>131</v>
      </c>
      <c r="BQ499">
        <v>1.6</v>
      </c>
      <c r="BR499">
        <v>0</v>
      </c>
      <c r="BS499">
        <v>1.6</v>
      </c>
      <c r="BT499">
        <v>0</v>
      </c>
      <c r="BU499">
        <v>1.6</v>
      </c>
      <c r="BV499">
        <v>1.6</v>
      </c>
      <c r="BW499">
        <v>1.6</v>
      </c>
      <c r="BX499">
        <v>1.6</v>
      </c>
      <c r="BY499">
        <v>1.6</v>
      </c>
      <c r="BZ499">
        <v>1.6</v>
      </c>
      <c r="CA499">
        <v>1.6</v>
      </c>
      <c r="CB499">
        <v>1.6</v>
      </c>
      <c r="CC499">
        <v>27965000</v>
      </c>
      <c r="CD499">
        <v>414490</v>
      </c>
      <c r="CE499">
        <v>0</v>
      </c>
      <c r="CF499">
        <v>614960</v>
      </c>
      <c r="CG499">
        <v>0</v>
      </c>
      <c r="CH499">
        <v>5618200</v>
      </c>
      <c r="CI499">
        <v>6661300</v>
      </c>
      <c r="CJ499">
        <v>1444500</v>
      </c>
      <c r="CK499">
        <v>1285000</v>
      </c>
      <c r="CL499">
        <v>460130</v>
      </c>
      <c r="CM499">
        <v>2404300</v>
      </c>
      <c r="CN499">
        <v>7070400</v>
      </c>
      <c r="CO499">
        <v>1991700</v>
      </c>
      <c r="CP499">
        <v>383080</v>
      </c>
      <c r="CQ499">
        <v>5678</v>
      </c>
      <c r="CR499">
        <v>0</v>
      </c>
      <c r="CS499">
        <v>8424.1</v>
      </c>
      <c r="CT499">
        <v>0</v>
      </c>
      <c r="CU499">
        <v>76962</v>
      </c>
      <c r="CV499">
        <v>91251</v>
      </c>
      <c r="CW499">
        <v>19787</v>
      </c>
      <c r="CX499">
        <v>17603</v>
      </c>
      <c r="CY499">
        <v>6303.2</v>
      </c>
      <c r="CZ499">
        <v>32936</v>
      </c>
      <c r="DA499">
        <v>96854</v>
      </c>
      <c r="DB499">
        <v>27284</v>
      </c>
      <c r="DC499">
        <v>12.471170000000001</v>
      </c>
      <c r="DD499">
        <v>9</v>
      </c>
      <c r="DE499">
        <v>13.04031</v>
      </c>
      <c r="DF499">
        <v>9</v>
      </c>
      <c r="DG499">
        <v>16.231860000000001</v>
      </c>
      <c r="DH499">
        <v>16.477550000000001</v>
      </c>
      <c r="DI499">
        <v>14.272270000000001</v>
      </c>
      <c r="DJ499">
        <v>14.103529999999999</v>
      </c>
      <c r="DK499">
        <v>12.621869999999999</v>
      </c>
      <c r="DL499">
        <v>15.007379999999999</v>
      </c>
      <c r="DM499">
        <v>16.56352</v>
      </c>
      <c r="DN499">
        <v>14.73577</v>
      </c>
      <c r="DO499">
        <v>0.72367357647688002</v>
      </c>
      <c r="DP499">
        <v>-2.1620645523071298</v>
      </c>
      <c r="DQ499">
        <v>0.23984917289763699</v>
      </c>
      <c r="DR499">
        <v>-1.5324192047119101</v>
      </c>
      <c r="DS499">
        <v>0.36300870894547399</v>
      </c>
      <c r="DT499">
        <v>-2.3993123372395799</v>
      </c>
      <c r="DU499">
        <v>0</v>
      </c>
      <c r="DV499">
        <v>0</v>
      </c>
      <c r="DW499">
        <v>0</v>
      </c>
      <c r="DX499">
        <v>0</v>
      </c>
      <c r="DY499">
        <v>1</v>
      </c>
      <c r="DZ499">
        <v>2</v>
      </c>
      <c r="EA499">
        <v>0</v>
      </c>
      <c r="EB499">
        <v>0</v>
      </c>
      <c r="EC499">
        <v>0</v>
      </c>
      <c r="ED499">
        <v>1</v>
      </c>
      <c r="EE499">
        <v>1</v>
      </c>
      <c r="EF499">
        <v>0</v>
      </c>
      <c r="EG499">
        <v>5</v>
      </c>
      <c r="EH499">
        <v>518</v>
      </c>
      <c r="EI499">
        <v>380</v>
      </c>
      <c r="EJ499" t="b">
        <v>1</v>
      </c>
      <c r="EK499">
        <v>408</v>
      </c>
      <c r="EL499" t="s">
        <v>3810</v>
      </c>
      <c r="EM499" t="s">
        <v>3811</v>
      </c>
      <c r="EN499">
        <v>1974</v>
      </c>
    </row>
    <row r="500" spans="1:148" x14ac:dyDescent="0.25">
      <c r="A500" t="s">
        <v>2145</v>
      </c>
      <c r="B500" t="s">
        <v>2145</v>
      </c>
      <c r="C500" t="s">
        <v>286</v>
      </c>
      <c r="D500" t="s">
        <v>286</v>
      </c>
      <c r="E500" t="s">
        <v>286</v>
      </c>
      <c r="F500" t="s">
        <v>2146</v>
      </c>
      <c r="G500" t="str">
        <f>MID(F500,FIND("&gt;sp|",F500)+4,6)</f>
        <v>P49753</v>
      </c>
      <c r="H500" t="s">
        <v>5187</v>
      </c>
      <c r="I500">
        <v>6</v>
      </c>
      <c r="J500">
        <v>1</v>
      </c>
      <c r="K500">
        <v>1</v>
      </c>
      <c r="L500">
        <v>1</v>
      </c>
      <c r="M500">
        <v>0</v>
      </c>
      <c r="N500">
        <v>1</v>
      </c>
      <c r="O500">
        <v>0</v>
      </c>
      <c r="P500">
        <v>1</v>
      </c>
      <c r="Q500">
        <v>0</v>
      </c>
      <c r="R500">
        <v>1</v>
      </c>
      <c r="S500">
        <v>1</v>
      </c>
      <c r="T500">
        <v>0</v>
      </c>
      <c r="U500">
        <v>1</v>
      </c>
      <c r="V500">
        <v>1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1</v>
      </c>
      <c r="AC500">
        <v>0</v>
      </c>
      <c r="AD500">
        <v>1</v>
      </c>
      <c r="AE500">
        <v>1</v>
      </c>
      <c r="AF500">
        <v>0</v>
      </c>
      <c r="AG500">
        <v>1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1</v>
      </c>
      <c r="AO500">
        <v>0</v>
      </c>
      <c r="AP500">
        <v>1</v>
      </c>
      <c r="AQ500">
        <v>1</v>
      </c>
      <c r="AR500">
        <v>0</v>
      </c>
      <c r="AS500">
        <v>1</v>
      </c>
      <c r="AT500">
        <v>1</v>
      </c>
      <c r="AU500">
        <v>0</v>
      </c>
      <c r="AV500">
        <v>0</v>
      </c>
      <c r="AW500">
        <v>2.2999999999999998</v>
      </c>
      <c r="AX500">
        <v>2.2999999999999998</v>
      </c>
      <c r="AY500">
        <v>2.2999999999999998</v>
      </c>
      <c r="AZ500">
        <v>32.957999999999998</v>
      </c>
      <c r="BA500">
        <v>301</v>
      </c>
      <c r="BB500" t="s">
        <v>2147</v>
      </c>
      <c r="BC500">
        <v>6.0698000000000002E-3</v>
      </c>
      <c r="BD500">
        <v>6.1304999999999996</v>
      </c>
      <c r="BE500" t="s">
        <v>131</v>
      </c>
      <c r="BF500" t="s">
        <v>131</v>
      </c>
      <c r="BG500" t="s">
        <v>131</v>
      </c>
      <c r="BH500" t="s">
        <v>130</v>
      </c>
      <c r="BI500" t="s">
        <v>131</v>
      </c>
      <c r="BJ500" t="s">
        <v>130</v>
      </c>
      <c r="BK500" t="s">
        <v>131</v>
      </c>
      <c r="BL500" t="s">
        <v>131</v>
      </c>
      <c r="BM500" t="s">
        <v>131</v>
      </c>
      <c r="BN500" t="s">
        <v>131</v>
      </c>
      <c r="BO500" t="s">
        <v>131</v>
      </c>
      <c r="BP500" t="s">
        <v>131</v>
      </c>
      <c r="BQ500">
        <v>0</v>
      </c>
      <c r="BR500">
        <v>2.2999999999999998</v>
      </c>
      <c r="BS500">
        <v>0</v>
      </c>
      <c r="BT500">
        <v>2.2999999999999998</v>
      </c>
      <c r="BU500">
        <v>0</v>
      </c>
      <c r="BV500">
        <v>2.2999999999999998</v>
      </c>
      <c r="BW500">
        <v>2.2999999999999998</v>
      </c>
      <c r="BX500">
        <v>0</v>
      </c>
      <c r="BY500">
        <v>2.2999999999999998</v>
      </c>
      <c r="BZ500">
        <v>2.2999999999999998</v>
      </c>
      <c r="CA500">
        <v>0</v>
      </c>
      <c r="CB500">
        <v>0</v>
      </c>
      <c r="CC500">
        <v>46393000</v>
      </c>
      <c r="CD500">
        <v>0</v>
      </c>
      <c r="CE500">
        <v>1059600</v>
      </c>
      <c r="CF500">
        <v>0</v>
      </c>
      <c r="CG500">
        <v>26281000</v>
      </c>
      <c r="CH500">
        <v>0</v>
      </c>
      <c r="CI500">
        <v>16167000</v>
      </c>
      <c r="CJ500">
        <v>1334500</v>
      </c>
      <c r="CK500">
        <v>0</v>
      </c>
      <c r="CL500">
        <v>766510</v>
      </c>
      <c r="CM500">
        <v>783820</v>
      </c>
      <c r="CN500">
        <v>0</v>
      </c>
      <c r="CO500">
        <v>0</v>
      </c>
      <c r="CP500">
        <v>2319600</v>
      </c>
      <c r="CQ500">
        <v>0</v>
      </c>
      <c r="CR500">
        <v>52979</v>
      </c>
      <c r="CS500">
        <v>0</v>
      </c>
      <c r="CT500">
        <v>1314000</v>
      </c>
      <c r="CU500">
        <v>0</v>
      </c>
      <c r="CV500">
        <v>808370</v>
      </c>
      <c r="CW500">
        <v>66727</v>
      </c>
      <c r="CX500">
        <v>0</v>
      </c>
      <c r="CY500">
        <v>38325</v>
      </c>
      <c r="CZ500">
        <v>39191</v>
      </c>
      <c r="DA500">
        <v>0</v>
      </c>
      <c r="DB500">
        <v>0</v>
      </c>
      <c r="DC500">
        <v>9</v>
      </c>
      <c r="DD500">
        <v>15.69313</v>
      </c>
      <c r="DE500">
        <v>9</v>
      </c>
      <c r="DF500">
        <v>20.325530000000001</v>
      </c>
      <c r="DG500">
        <v>9</v>
      </c>
      <c r="DH500">
        <v>19.624659999999999</v>
      </c>
      <c r="DI500">
        <v>16.025980000000001</v>
      </c>
      <c r="DJ500">
        <v>9</v>
      </c>
      <c r="DK500">
        <v>15.226000000000001</v>
      </c>
      <c r="DL500">
        <v>15.258229999999999</v>
      </c>
      <c r="DM500">
        <v>9</v>
      </c>
      <c r="DN500">
        <v>9</v>
      </c>
      <c r="DO500">
        <v>0.279360194602503</v>
      </c>
      <c r="DP500">
        <v>-2.1862827936808298</v>
      </c>
      <c r="DQ500">
        <v>0.54891356495453303</v>
      </c>
      <c r="DR500">
        <v>5.2306515375773097</v>
      </c>
      <c r="DS500">
        <v>0.52082764576006402</v>
      </c>
      <c r="DT500">
        <v>-5.0856854120890302</v>
      </c>
      <c r="DU500">
        <v>0</v>
      </c>
      <c r="DV500">
        <v>0</v>
      </c>
      <c r="DW500">
        <v>0</v>
      </c>
      <c r="DX500">
        <v>1</v>
      </c>
      <c r="DY500">
        <v>0</v>
      </c>
      <c r="DZ500">
        <v>1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2</v>
      </c>
      <c r="EH500">
        <v>311</v>
      </c>
      <c r="EI500">
        <v>337</v>
      </c>
      <c r="EJ500" t="b">
        <v>1</v>
      </c>
      <c r="EK500">
        <v>364</v>
      </c>
      <c r="EL500" t="s">
        <v>2148</v>
      </c>
      <c r="EM500" t="s">
        <v>2149</v>
      </c>
      <c r="EN500">
        <v>1758</v>
      </c>
    </row>
    <row r="501" spans="1:148" x14ac:dyDescent="0.25">
      <c r="A501" t="s">
        <v>4355</v>
      </c>
      <c r="B501" t="s">
        <v>4355</v>
      </c>
      <c r="C501" t="s">
        <v>141</v>
      </c>
      <c r="D501" t="s">
        <v>141</v>
      </c>
      <c r="E501" t="s">
        <v>141</v>
      </c>
      <c r="F501" t="s">
        <v>4356</v>
      </c>
      <c r="G501" t="str">
        <f>MID(F501,FIND("&gt;sp|",F501)+4,6)</f>
        <v>Q9BVQ7</v>
      </c>
      <c r="H501" t="s">
        <v>5454</v>
      </c>
      <c r="I501">
        <v>3</v>
      </c>
      <c r="J501">
        <v>1</v>
      </c>
      <c r="K501">
        <v>1</v>
      </c>
      <c r="L501">
        <v>1</v>
      </c>
      <c r="M501">
        <v>0</v>
      </c>
      <c r="N501">
        <v>0</v>
      </c>
      <c r="O501">
        <v>1</v>
      </c>
      <c r="P501">
        <v>0</v>
      </c>
      <c r="Q501">
        <v>1</v>
      </c>
      <c r="R501">
        <v>0</v>
      </c>
      <c r="S501">
        <v>1</v>
      </c>
      <c r="T501">
        <v>0</v>
      </c>
      <c r="U501">
        <v>1</v>
      </c>
      <c r="V501">
        <v>1</v>
      </c>
      <c r="W501">
        <v>1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1</v>
      </c>
      <c r="AD501">
        <v>0</v>
      </c>
      <c r="AE501">
        <v>1</v>
      </c>
      <c r="AF501">
        <v>0</v>
      </c>
      <c r="AG501">
        <v>1</v>
      </c>
      <c r="AH501">
        <v>1</v>
      </c>
      <c r="AI501">
        <v>1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1</v>
      </c>
      <c r="AR501">
        <v>0</v>
      </c>
      <c r="AS501">
        <v>1</v>
      </c>
      <c r="AT501">
        <v>1</v>
      </c>
      <c r="AU501">
        <v>1</v>
      </c>
      <c r="AV501">
        <v>0</v>
      </c>
      <c r="AW501">
        <v>7.4</v>
      </c>
      <c r="AX501">
        <v>7.4</v>
      </c>
      <c r="AY501">
        <v>7.4</v>
      </c>
      <c r="AZ501">
        <v>28.46</v>
      </c>
      <c r="BA501">
        <v>258</v>
      </c>
      <c r="BB501" t="s">
        <v>4357</v>
      </c>
      <c r="BC501">
        <v>4.8544E-3</v>
      </c>
      <c r="BD501">
        <v>6.4484000000000004</v>
      </c>
      <c r="BE501" t="s">
        <v>131</v>
      </c>
      <c r="BF501" t="s">
        <v>131</v>
      </c>
      <c r="BG501" t="s">
        <v>131</v>
      </c>
      <c r="BH501" t="s">
        <v>131</v>
      </c>
      <c r="BI501" t="s">
        <v>131</v>
      </c>
      <c r="BJ501" t="s">
        <v>131</v>
      </c>
      <c r="BK501" t="s">
        <v>131</v>
      </c>
      <c r="BL501" t="s">
        <v>131</v>
      </c>
      <c r="BM501" t="s">
        <v>131</v>
      </c>
      <c r="BN501" t="s">
        <v>130</v>
      </c>
      <c r="BO501" t="s">
        <v>131</v>
      </c>
      <c r="BP501" t="s">
        <v>131</v>
      </c>
      <c r="BQ501">
        <v>0</v>
      </c>
      <c r="BR501">
        <v>0</v>
      </c>
      <c r="BS501">
        <v>7.4</v>
      </c>
      <c r="BT501">
        <v>0</v>
      </c>
      <c r="BU501">
        <v>7.4</v>
      </c>
      <c r="BV501">
        <v>0</v>
      </c>
      <c r="BW501">
        <v>7.4</v>
      </c>
      <c r="BX501">
        <v>0</v>
      </c>
      <c r="BY501">
        <v>7.4</v>
      </c>
      <c r="BZ501">
        <v>7.4</v>
      </c>
      <c r="CA501">
        <v>7.4</v>
      </c>
      <c r="CB501">
        <v>0</v>
      </c>
      <c r="CC501">
        <v>4233600</v>
      </c>
      <c r="CD501">
        <v>0</v>
      </c>
      <c r="CE501">
        <v>0</v>
      </c>
      <c r="CF501">
        <v>284620</v>
      </c>
      <c r="CG501">
        <v>0</v>
      </c>
      <c r="CH501">
        <v>420720</v>
      </c>
      <c r="CI501">
        <v>0</v>
      </c>
      <c r="CJ501">
        <v>991190</v>
      </c>
      <c r="CK501">
        <v>0</v>
      </c>
      <c r="CL501">
        <v>213190</v>
      </c>
      <c r="CM501">
        <v>866070</v>
      </c>
      <c r="CN501">
        <v>1457900</v>
      </c>
      <c r="CO501">
        <v>0</v>
      </c>
      <c r="CP501">
        <v>282240</v>
      </c>
      <c r="CQ501">
        <v>0</v>
      </c>
      <c r="CR501">
        <v>0</v>
      </c>
      <c r="CS501">
        <v>18974</v>
      </c>
      <c r="CT501">
        <v>0</v>
      </c>
      <c r="CU501">
        <v>28048</v>
      </c>
      <c r="CV501">
        <v>0</v>
      </c>
      <c r="CW501">
        <v>66079</v>
      </c>
      <c r="CX501">
        <v>0</v>
      </c>
      <c r="CY501">
        <v>14212</v>
      </c>
      <c r="CZ501">
        <v>57738</v>
      </c>
      <c r="DA501">
        <v>97191</v>
      </c>
      <c r="DB501">
        <v>0</v>
      </c>
      <c r="DC501">
        <v>9</v>
      </c>
      <c r="DD501">
        <v>9</v>
      </c>
      <c r="DE501">
        <v>14.211740000000001</v>
      </c>
      <c r="DF501">
        <v>9</v>
      </c>
      <c r="DG501">
        <v>14.77561</v>
      </c>
      <c r="DH501">
        <v>9</v>
      </c>
      <c r="DI501">
        <v>16.011900000000001</v>
      </c>
      <c r="DJ501">
        <v>9</v>
      </c>
      <c r="DK501">
        <v>13.79482</v>
      </c>
      <c r="DL501">
        <v>15.81723</v>
      </c>
      <c r="DM501">
        <v>16.568529999999999</v>
      </c>
      <c r="DN501">
        <v>9</v>
      </c>
      <c r="DO501">
        <v>0.33582273465257201</v>
      </c>
      <c r="DP501">
        <v>-2.19832960764567</v>
      </c>
      <c r="DQ501">
        <v>0.39305527425995301</v>
      </c>
      <c r="DR501">
        <v>-2.8700526555379202</v>
      </c>
      <c r="DS501">
        <v>2.42477028594121E-2</v>
      </c>
      <c r="DT501">
        <v>-0.187957763671875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1</v>
      </c>
      <c r="EE501">
        <v>0</v>
      </c>
      <c r="EF501">
        <v>0</v>
      </c>
      <c r="EG501">
        <v>1</v>
      </c>
      <c r="EH501">
        <v>607</v>
      </c>
      <c r="EI501">
        <v>344</v>
      </c>
      <c r="EJ501" t="b">
        <v>1</v>
      </c>
      <c r="EK501">
        <v>371</v>
      </c>
      <c r="EL501" t="s">
        <v>4358</v>
      </c>
      <c r="EM501">
        <v>1803</v>
      </c>
      <c r="EN501">
        <v>1803</v>
      </c>
    </row>
    <row r="502" spans="1:148" x14ac:dyDescent="0.25">
      <c r="A502" t="s">
        <v>3911</v>
      </c>
      <c r="B502" t="s">
        <v>3911</v>
      </c>
      <c r="C502">
        <v>1</v>
      </c>
      <c r="D502">
        <v>1</v>
      </c>
      <c r="E502">
        <v>1</v>
      </c>
      <c r="F502" t="s">
        <v>3912</v>
      </c>
      <c r="G502" t="str">
        <f>MID(F502,FIND("&gt;sp|",F502)+4,6)</f>
        <v>Q8N357</v>
      </c>
      <c r="H502" t="s">
        <v>5392</v>
      </c>
      <c r="I502">
        <v>1</v>
      </c>
      <c r="J502">
        <v>1</v>
      </c>
      <c r="K502">
        <v>1</v>
      </c>
      <c r="L502">
        <v>1</v>
      </c>
      <c r="M502">
        <v>0</v>
      </c>
      <c r="N502">
        <v>0</v>
      </c>
      <c r="O502">
        <v>0</v>
      </c>
      <c r="P502">
        <v>1</v>
      </c>
      <c r="Q502">
        <v>1</v>
      </c>
      <c r="R502">
        <v>0</v>
      </c>
      <c r="S502">
        <v>0</v>
      </c>
      <c r="T502">
        <v>0</v>
      </c>
      <c r="U502">
        <v>1</v>
      </c>
      <c r="V502">
        <v>1</v>
      </c>
      <c r="W502">
        <v>1</v>
      </c>
      <c r="X502">
        <v>1</v>
      </c>
      <c r="Y502">
        <v>0</v>
      </c>
      <c r="Z502">
        <v>0</v>
      </c>
      <c r="AA502">
        <v>0</v>
      </c>
      <c r="AB502">
        <v>1</v>
      </c>
      <c r="AC502">
        <v>1</v>
      </c>
      <c r="AD502">
        <v>0</v>
      </c>
      <c r="AE502">
        <v>0</v>
      </c>
      <c r="AF502">
        <v>0</v>
      </c>
      <c r="AG502">
        <v>1</v>
      </c>
      <c r="AH502">
        <v>1</v>
      </c>
      <c r="AI502">
        <v>1</v>
      </c>
      <c r="AJ502">
        <v>1</v>
      </c>
      <c r="AK502">
        <v>0</v>
      </c>
      <c r="AL502">
        <v>0</v>
      </c>
      <c r="AM502">
        <v>0</v>
      </c>
      <c r="AN502">
        <v>1</v>
      </c>
      <c r="AO502">
        <v>1</v>
      </c>
      <c r="AP502">
        <v>0</v>
      </c>
      <c r="AQ502">
        <v>0</v>
      </c>
      <c r="AR502">
        <v>0</v>
      </c>
      <c r="AS502">
        <v>1</v>
      </c>
      <c r="AT502">
        <v>1</v>
      </c>
      <c r="AU502">
        <v>1</v>
      </c>
      <c r="AV502">
        <v>1</v>
      </c>
      <c r="AW502">
        <v>3.2</v>
      </c>
      <c r="AX502">
        <v>3.2</v>
      </c>
      <c r="AY502">
        <v>3.2</v>
      </c>
      <c r="AZ502">
        <v>40.213999999999999</v>
      </c>
      <c r="BA502">
        <v>371</v>
      </c>
      <c r="BB502">
        <v>371</v>
      </c>
      <c r="BC502">
        <v>3.4843000000000001E-3</v>
      </c>
      <c r="BD502">
        <v>7.0111999999999997</v>
      </c>
      <c r="BE502" t="s">
        <v>131</v>
      </c>
      <c r="BF502" t="s">
        <v>131</v>
      </c>
      <c r="BG502" t="s">
        <v>131</v>
      </c>
      <c r="BH502" t="s">
        <v>131</v>
      </c>
      <c r="BI502" t="s">
        <v>131</v>
      </c>
      <c r="BJ502" t="s">
        <v>131</v>
      </c>
      <c r="BK502" t="s">
        <v>131</v>
      </c>
      <c r="BL502" t="s">
        <v>131</v>
      </c>
      <c r="BM502" t="s">
        <v>131</v>
      </c>
      <c r="BN502" t="s">
        <v>130</v>
      </c>
      <c r="BO502" t="s">
        <v>131</v>
      </c>
      <c r="BP502" t="s">
        <v>131</v>
      </c>
      <c r="BQ502">
        <v>0</v>
      </c>
      <c r="BR502">
        <v>0</v>
      </c>
      <c r="BS502">
        <v>0</v>
      </c>
      <c r="BT502">
        <v>3.2</v>
      </c>
      <c r="BU502">
        <v>3.2</v>
      </c>
      <c r="BV502">
        <v>0</v>
      </c>
      <c r="BW502">
        <v>0</v>
      </c>
      <c r="BX502">
        <v>0</v>
      </c>
      <c r="BY502">
        <v>3.2</v>
      </c>
      <c r="BZ502">
        <v>3.2</v>
      </c>
      <c r="CA502">
        <v>3.2</v>
      </c>
      <c r="CB502">
        <v>3.2</v>
      </c>
      <c r="CC502">
        <v>14975000</v>
      </c>
      <c r="CD502">
        <v>0</v>
      </c>
      <c r="CE502">
        <v>0</v>
      </c>
      <c r="CF502">
        <v>0</v>
      </c>
      <c r="CG502">
        <v>2398600</v>
      </c>
      <c r="CH502">
        <v>3625300</v>
      </c>
      <c r="CI502">
        <v>0</v>
      </c>
      <c r="CJ502">
        <v>0</v>
      </c>
      <c r="CK502">
        <v>0</v>
      </c>
      <c r="CL502">
        <v>551910</v>
      </c>
      <c r="CM502">
        <v>2622700</v>
      </c>
      <c r="CN502">
        <v>1385000</v>
      </c>
      <c r="CO502">
        <v>4391700</v>
      </c>
      <c r="CP502">
        <v>1361400</v>
      </c>
      <c r="CQ502">
        <v>0</v>
      </c>
      <c r="CR502">
        <v>0</v>
      </c>
      <c r="CS502">
        <v>0</v>
      </c>
      <c r="CT502">
        <v>218050</v>
      </c>
      <c r="CU502">
        <v>329580</v>
      </c>
      <c r="CV502">
        <v>0</v>
      </c>
      <c r="CW502">
        <v>0</v>
      </c>
      <c r="CX502">
        <v>0</v>
      </c>
      <c r="CY502">
        <v>50173</v>
      </c>
      <c r="CZ502">
        <v>238420</v>
      </c>
      <c r="DA502">
        <v>125910</v>
      </c>
      <c r="DB502">
        <v>399240</v>
      </c>
      <c r="DC502">
        <v>9</v>
      </c>
      <c r="DD502">
        <v>9</v>
      </c>
      <c r="DE502">
        <v>9</v>
      </c>
      <c r="DF502">
        <v>17.734300000000001</v>
      </c>
      <c r="DG502">
        <v>18.330269999999999</v>
      </c>
      <c r="DH502">
        <v>9</v>
      </c>
      <c r="DI502">
        <v>9</v>
      </c>
      <c r="DJ502">
        <v>9</v>
      </c>
      <c r="DK502">
        <v>15.61462</v>
      </c>
      <c r="DL502">
        <v>17.863150000000001</v>
      </c>
      <c r="DM502">
        <v>16.942029999999999</v>
      </c>
      <c r="DN502">
        <v>18.6069</v>
      </c>
      <c r="DO502">
        <v>0.42724341246478797</v>
      </c>
      <c r="DP502">
        <v>-2.2048746744791701</v>
      </c>
      <c r="DQ502">
        <v>0.38324707118372398</v>
      </c>
      <c r="DR502">
        <v>-2.78250312805176</v>
      </c>
      <c r="DS502">
        <v>0.93349048383567002</v>
      </c>
      <c r="DT502">
        <v>-6.0215225219726598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1</v>
      </c>
      <c r="EE502">
        <v>0</v>
      </c>
      <c r="EF502">
        <v>0</v>
      </c>
      <c r="EG502">
        <v>1</v>
      </c>
      <c r="EH502">
        <v>536</v>
      </c>
      <c r="EI502">
        <v>1179</v>
      </c>
      <c r="EJ502" t="b">
        <v>1</v>
      </c>
      <c r="EK502">
        <v>1232</v>
      </c>
      <c r="EL502" t="s">
        <v>3913</v>
      </c>
      <c r="EM502">
        <v>5928</v>
      </c>
      <c r="EN502">
        <v>5928</v>
      </c>
    </row>
    <row r="503" spans="1:148" x14ac:dyDescent="0.25">
      <c r="A503" t="s">
        <v>4144</v>
      </c>
      <c r="B503" t="s">
        <v>4144</v>
      </c>
      <c r="C503" t="s">
        <v>129</v>
      </c>
      <c r="D503" t="s">
        <v>129</v>
      </c>
      <c r="E503" t="s">
        <v>129</v>
      </c>
      <c r="F503" t="s">
        <v>4145</v>
      </c>
      <c r="G503" t="str">
        <f>MID(F503,FIND("&gt;sp|",F503)+4,6)</f>
        <v>Q96HQ2</v>
      </c>
      <c r="H503" t="s">
        <v>5426</v>
      </c>
      <c r="I503">
        <v>2</v>
      </c>
      <c r="J503">
        <v>1</v>
      </c>
      <c r="K503">
        <v>1</v>
      </c>
      <c r="L503">
        <v>1</v>
      </c>
      <c r="M503">
        <v>0</v>
      </c>
      <c r="N503">
        <v>0</v>
      </c>
      <c r="O503">
        <v>0</v>
      </c>
      <c r="P503">
        <v>0</v>
      </c>
      <c r="Q503">
        <v>1</v>
      </c>
      <c r="R503">
        <v>0</v>
      </c>
      <c r="S503">
        <v>0</v>
      </c>
      <c r="T503">
        <v>0</v>
      </c>
      <c r="U503">
        <v>1</v>
      </c>
      <c r="V503">
        <v>1</v>
      </c>
      <c r="W503">
        <v>1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>
        <v>0</v>
      </c>
      <c r="AG503">
        <v>1</v>
      </c>
      <c r="AH503">
        <v>1</v>
      </c>
      <c r="AI503">
        <v>1</v>
      </c>
      <c r="AJ503">
        <v>1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0</v>
      </c>
      <c r="AQ503">
        <v>0</v>
      </c>
      <c r="AR503">
        <v>0</v>
      </c>
      <c r="AS503">
        <v>1</v>
      </c>
      <c r="AT503">
        <v>1</v>
      </c>
      <c r="AU503">
        <v>1</v>
      </c>
      <c r="AV503">
        <v>1</v>
      </c>
      <c r="AW503">
        <v>21.2</v>
      </c>
      <c r="AX503">
        <v>21.2</v>
      </c>
      <c r="AY503">
        <v>21.2</v>
      </c>
      <c r="AZ503">
        <v>9.5085999999999995</v>
      </c>
      <c r="BA503">
        <v>85</v>
      </c>
      <c r="BB503" t="s">
        <v>4146</v>
      </c>
      <c r="BC503">
        <v>3.5273000000000001E-3</v>
      </c>
      <c r="BD503">
        <v>7.1685999999999996</v>
      </c>
      <c r="BE503" t="s">
        <v>131</v>
      </c>
      <c r="BF503" t="s">
        <v>131</v>
      </c>
      <c r="BG503" t="s">
        <v>131</v>
      </c>
      <c r="BH503" t="s">
        <v>131</v>
      </c>
      <c r="BI503" t="s">
        <v>131</v>
      </c>
      <c r="BJ503" t="s">
        <v>131</v>
      </c>
      <c r="BK503" t="s">
        <v>131</v>
      </c>
      <c r="BL503" t="s">
        <v>131</v>
      </c>
      <c r="BM503" t="s">
        <v>131</v>
      </c>
      <c r="BN503" t="s">
        <v>130</v>
      </c>
      <c r="BO503" t="s">
        <v>131</v>
      </c>
      <c r="BP503" t="s">
        <v>131</v>
      </c>
      <c r="BQ503">
        <v>0</v>
      </c>
      <c r="BR503">
        <v>0</v>
      </c>
      <c r="BS503">
        <v>0</v>
      </c>
      <c r="BT503">
        <v>0</v>
      </c>
      <c r="BU503">
        <v>21.2</v>
      </c>
      <c r="BV503">
        <v>0</v>
      </c>
      <c r="BW503">
        <v>0</v>
      </c>
      <c r="BX503">
        <v>0</v>
      </c>
      <c r="BY503">
        <v>21.2</v>
      </c>
      <c r="BZ503">
        <v>21.2</v>
      </c>
      <c r="CA503">
        <v>21.2</v>
      </c>
      <c r="CB503">
        <v>21.2</v>
      </c>
      <c r="CC503">
        <v>5490900</v>
      </c>
      <c r="CD503">
        <v>0</v>
      </c>
      <c r="CE503">
        <v>0</v>
      </c>
      <c r="CF503">
        <v>0</v>
      </c>
      <c r="CG503">
        <v>0</v>
      </c>
      <c r="CH503">
        <v>1925200</v>
      </c>
      <c r="CI503">
        <v>0</v>
      </c>
      <c r="CJ503">
        <v>0</v>
      </c>
      <c r="CK503">
        <v>0</v>
      </c>
      <c r="CL503">
        <v>264000</v>
      </c>
      <c r="CM503">
        <v>964870</v>
      </c>
      <c r="CN503">
        <v>1206100</v>
      </c>
      <c r="CO503">
        <v>1130700</v>
      </c>
      <c r="CP503">
        <v>1098200</v>
      </c>
      <c r="CQ503">
        <v>0</v>
      </c>
      <c r="CR503">
        <v>0</v>
      </c>
      <c r="CS503">
        <v>0</v>
      </c>
      <c r="CT503">
        <v>0</v>
      </c>
      <c r="CU503">
        <v>385030</v>
      </c>
      <c r="CV503">
        <v>0</v>
      </c>
      <c r="CW503">
        <v>0</v>
      </c>
      <c r="CX503">
        <v>0</v>
      </c>
      <c r="CY503">
        <v>52801</v>
      </c>
      <c r="CZ503">
        <v>192970</v>
      </c>
      <c r="DA503">
        <v>241230</v>
      </c>
      <c r="DB503">
        <v>226150</v>
      </c>
      <c r="DC503">
        <v>9</v>
      </c>
      <c r="DD503">
        <v>9</v>
      </c>
      <c r="DE503">
        <v>9</v>
      </c>
      <c r="DF503">
        <v>9</v>
      </c>
      <c r="DG503">
        <v>18.55461</v>
      </c>
      <c r="DH503">
        <v>9</v>
      </c>
      <c r="DI503">
        <v>9</v>
      </c>
      <c r="DJ503">
        <v>9</v>
      </c>
      <c r="DK503">
        <v>15.688280000000001</v>
      </c>
      <c r="DL503">
        <v>17.558019999999999</v>
      </c>
      <c r="DM503">
        <v>17.880050000000001</v>
      </c>
      <c r="DN503">
        <v>17.786919999999999</v>
      </c>
      <c r="DO503">
        <v>0.42724341246478797</v>
      </c>
      <c r="DP503">
        <v>-2.2294257481892901</v>
      </c>
      <c r="DQ503">
        <v>0.80655847940916603</v>
      </c>
      <c r="DR503">
        <v>-5.5567925771077498</v>
      </c>
      <c r="DS503">
        <v>0.42724341246478797</v>
      </c>
      <c r="DT503">
        <v>-3.1848704020182299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1</v>
      </c>
      <c r="EE503">
        <v>0</v>
      </c>
      <c r="EF503">
        <v>0</v>
      </c>
      <c r="EG503">
        <v>1</v>
      </c>
      <c r="EH503">
        <v>574</v>
      </c>
      <c r="EI503">
        <v>2414</v>
      </c>
      <c r="EJ503" t="b">
        <v>1</v>
      </c>
      <c r="EK503">
        <v>2538</v>
      </c>
      <c r="EL503" t="s">
        <v>4147</v>
      </c>
      <c r="EM503">
        <v>12612</v>
      </c>
      <c r="EN503">
        <v>12612</v>
      </c>
    </row>
    <row r="504" spans="1:148" x14ac:dyDescent="0.25">
      <c r="A504" t="s">
        <v>4316</v>
      </c>
      <c r="B504" t="s">
        <v>4317</v>
      </c>
      <c r="C504" t="s">
        <v>4318</v>
      </c>
      <c r="D504" t="s">
        <v>1178</v>
      </c>
      <c r="E504" t="s">
        <v>1178</v>
      </c>
      <c r="F504" t="s">
        <v>4319</v>
      </c>
      <c r="G504" t="str">
        <f>MID(F504,FIND("&gt;sp|",F504)+4,6)</f>
        <v>Q9BUF5</v>
      </c>
      <c r="H504" t="s">
        <v>5450</v>
      </c>
      <c r="I504">
        <v>9</v>
      </c>
      <c r="J504">
        <v>7</v>
      </c>
      <c r="K504">
        <v>1</v>
      </c>
      <c r="L504">
        <v>1</v>
      </c>
      <c r="M504">
        <v>5</v>
      </c>
      <c r="N504">
        <v>5</v>
      </c>
      <c r="O504">
        <v>5</v>
      </c>
      <c r="P504">
        <v>5</v>
      </c>
      <c r="Q504">
        <v>6</v>
      </c>
      <c r="R504">
        <v>6</v>
      </c>
      <c r="S504">
        <v>6</v>
      </c>
      <c r="T504">
        <v>6</v>
      </c>
      <c r="U504">
        <v>5</v>
      </c>
      <c r="V504">
        <v>7</v>
      </c>
      <c r="W504">
        <v>5</v>
      </c>
      <c r="X504">
        <v>6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1</v>
      </c>
      <c r="AE504">
        <v>0</v>
      </c>
      <c r="AF504">
        <v>1</v>
      </c>
      <c r="AG504">
        <v>0</v>
      </c>
      <c r="AH504">
        <v>1</v>
      </c>
      <c r="AI504">
        <v>1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1</v>
      </c>
      <c r="AQ504">
        <v>0</v>
      </c>
      <c r="AR504">
        <v>1</v>
      </c>
      <c r="AS504">
        <v>0</v>
      </c>
      <c r="AT504">
        <v>1</v>
      </c>
      <c r="AU504">
        <v>1</v>
      </c>
      <c r="AV504">
        <v>0</v>
      </c>
      <c r="AW504">
        <v>24.4</v>
      </c>
      <c r="AX504">
        <v>2.7</v>
      </c>
      <c r="AY504">
        <v>2.7</v>
      </c>
      <c r="AZ504">
        <v>49.856999999999999</v>
      </c>
      <c r="BA504">
        <v>446</v>
      </c>
      <c r="BB504" t="s">
        <v>4320</v>
      </c>
      <c r="BC504">
        <v>3.8685E-3</v>
      </c>
      <c r="BD504">
        <v>8.8193999999999999</v>
      </c>
      <c r="BE504" t="s">
        <v>131</v>
      </c>
      <c r="BF504" t="s">
        <v>131</v>
      </c>
      <c r="BG504" t="s">
        <v>131</v>
      </c>
      <c r="BH504" t="s">
        <v>131</v>
      </c>
      <c r="BI504" t="s">
        <v>131</v>
      </c>
      <c r="BJ504" t="s">
        <v>131</v>
      </c>
      <c r="BK504" t="s">
        <v>131</v>
      </c>
      <c r="BL504" t="s">
        <v>131</v>
      </c>
      <c r="BM504" t="s">
        <v>131</v>
      </c>
      <c r="BN504" t="s">
        <v>131</v>
      </c>
      <c r="BO504" t="s">
        <v>130</v>
      </c>
      <c r="BP504" t="s">
        <v>131</v>
      </c>
      <c r="BQ504">
        <v>13</v>
      </c>
      <c r="BR504">
        <v>13</v>
      </c>
      <c r="BS504">
        <v>13</v>
      </c>
      <c r="BT504">
        <v>13</v>
      </c>
      <c r="BU504">
        <v>15.7</v>
      </c>
      <c r="BV504">
        <v>15.7</v>
      </c>
      <c r="BW504">
        <v>21.7</v>
      </c>
      <c r="BX504">
        <v>15.7</v>
      </c>
      <c r="BY504">
        <v>13</v>
      </c>
      <c r="BZ504">
        <v>24.4</v>
      </c>
      <c r="CA504">
        <v>12.6</v>
      </c>
      <c r="CB504">
        <v>21.7</v>
      </c>
      <c r="CC504">
        <v>51098000</v>
      </c>
      <c r="CD504">
        <v>0</v>
      </c>
      <c r="CE504">
        <v>0</v>
      </c>
      <c r="CF504">
        <v>0</v>
      </c>
      <c r="CG504">
        <v>0</v>
      </c>
      <c r="CH504">
        <v>11827000</v>
      </c>
      <c r="CI504">
        <v>12327000</v>
      </c>
      <c r="CJ504">
        <v>0</v>
      </c>
      <c r="CK504">
        <v>1067500</v>
      </c>
      <c r="CL504">
        <v>0</v>
      </c>
      <c r="CM504">
        <v>13904000</v>
      </c>
      <c r="CN504">
        <v>11973000</v>
      </c>
      <c r="CO504">
        <v>0</v>
      </c>
      <c r="CP504">
        <v>2554900</v>
      </c>
      <c r="CQ504">
        <v>0</v>
      </c>
      <c r="CR504">
        <v>0</v>
      </c>
      <c r="CS504">
        <v>0</v>
      </c>
      <c r="CT504">
        <v>0</v>
      </c>
      <c r="CU504">
        <v>591360</v>
      </c>
      <c r="CV504">
        <v>616330</v>
      </c>
      <c r="CW504">
        <v>0</v>
      </c>
      <c r="CX504">
        <v>53376</v>
      </c>
      <c r="CY504">
        <v>0</v>
      </c>
      <c r="CZ504">
        <v>695190</v>
      </c>
      <c r="DA504">
        <v>598630</v>
      </c>
      <c r="DB504">
        <v>0</v>
      </c>
      <c r="DC504">
        <v>9</v>
      </c>
      <c r="DD504">
        <v>9</v>
      </c>
      <c r="DE504">
        <v>9</v>
      </c>
      <c r="DF504">
        <v>9</v>
      </c>
      <c r="DG504">
        <v>19.173680000000001</v>
      </c>
      <c r="DH504">
        <v>19.233339999999998</v>
      </c>
      <c r="DI504">
        <v>9</v>
      </c>
      <c r="DJ504">
        <v>15.703900000000001</v>
      </c>
      <c r="DK504">
        <v>9</v>
      </c>
      <c r="DL504">
        <v>19.407050000000002</v>
      </c>
      <c r="DM504">
        <v>19.191310000000001</v>
      </c>
      <c r="DN504">
        <v>9</v>
      </c>
      <c r="DO504">
        <v>0.42724341246478797</v>
      </c>
      <c r="DP504">
        <v>-2.2346343994140598</v>
      </c>
      <c r="DQ504">
        <v>4.3195228041077302E-3</v>
      </c>
      <c r="DR504">
        <v>-6.3777287801107405E-2</v>
      </c>
      <c r="DS504">
        <v>0.93509326386566205</v>
      </c>
      <c r="DT504">
        <v>-6.8023401896158804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1</v>
      </c>
      <c r="EF504">
        <v>0</v>
      </c>
      <c r="EG504">
        <v>1</v>
      </c>
      <c r="EH504">
        <v>603</v>
      </c>
      <c r="EI504" t="s">
        <v>4321</v>
      </c>
      <c r="EJ504" t="s">
        <v>4322</v>
      </c>
      <c r="EK504" t="s">
        <v>4323</v>
      </c>
      <c r="EL504" t="s">
        <v>4324</v>
      </c>
      <c r="EM504" t="s">
        <v>4325</v>
      </c>
      <c r="EN504" t="s">
        <v>4326</v>
      </c>
      <c r="EP504">
        <v>42</v>
      </c>
      <c r="ER504">
        <v>300</v>
      </c>
    </row>
    <row r="505" spans="1:148" x14ac:dyDescent="0.25">
      <c r="A505" t="s">
        <v>4879</v>
      </c>
      <c r="B505" t="s">
        <v>4879</v>
      </c>
      <c r="C505" t="s">
        <v>4880</v>
      </c>
      <c r="D505" t="s">
        <v>4880</v>
      </c>
      <c r="E505" t="s">
        <v>4880</v>
      </c>
      <c r="F505" t="s">
        <v>4881</v>
      </c>
      <c r="G505" t="str">
        <f>MID(F505,FIND("&gt;sp|",F505)+4,6)</f>
        <v>Q9Y3C1</v>
      </c>
      <c r="H505" t="s">
        <v>5527</v>
      </c>
      <c r="I505">
        <v>6</v>
      </c>
      <c r="J505">
        <v>4</v>
      </c>
      <c r="K505">
        <v>4</v>
      </c>
      <c r="L505">
        <v>4</v>
      </c>
      <c r="M505">
        <v>3</v>
      </c>
      <c r="N505">
        <v>2</v>
      </c>
      <c r="O505">
        <v>2</v>
      </c>
      <c r="P505">
        <v>2</v>
      </c>
      <c r="Q505">
        <v>4</v>
      </c>
      <c r="R505">
        <v>3</v>
      </c>
      <c r="S505">
        <v>4</v>
      </c>
      <c r="T505">
        <v>3</v>
      </c>
      <c r="U505">
        <v>4</v>
      </c>
      <c r="V505">
        <v>4</v>
      </c>
      <c r="W505">
        <v>4</v>
      </c>
      <c r="X505">
        <v>3</v>
      </c>
      <c r="Y505">
        <v>3</v>
      </c>
      <c r="Z505">
        <v>2</v>
      </c>
      <c r="AA505">
        <v>2</v>
      </c>
      <c r="AB505">
        <v>2</v>
      </c>
      <c r="AC505">
        <v>4</v>
      </c>
      <c r="AD505">
        <v>3</v>
      </c>
      <c r="AE505">
        <v>4</v>
      </c>
      <c r="AF505">
        <v>3</v>
      </c>
      <c r="AG505">
        <v>4</v>
      </c>
      <c r="AH505">
        <v>4</v>
      </c>
      <c r="AI505">
        <v>4</v>
      </c>
      <c r="AJ505">
        <v>3</v>
      </c>
      <c r="AK505">
        <v>3</v>
      </c>
      <c r="AL505">
        <v>2</v>
      </c>
      <c r="AM505">
        <v>2</v>
      </c>
      <c r="AN505">
        <v>2</v>
      </c>
      <c r="AO505">
        <v>4</v>
      </c>
      <c r="AP505">
        <v>3</v>
      </c>
      <c r="AQ505">
        <v>4</v>
      </c>
      <c r="AR505">
        <v>3</v>
      </c>
      <c r="AS505">
        <v>4</v>
      </c>
      <c r="AT505">
        <v>4</v>
      </c>
      <c r="AU505">
        <v>4</v>
      </c>
      <c r="AV505">
        <v>3</v>
      </c>
      <c r="AW505">
        <v>17.399999999999999</v>
      </c>
      <c r="AX505">
        <v>17.399999999999999</v>
      </c>
      <c r="AY505">
        <v>17.399999999999999</v>
      </c>
      <c r="AZ505">
        <v>21.187999999999999</v>
      </c>
      <c r="BA505">
        <v>178</v>
      </c>
      <c r="BB505" t="s">
        <v>4882</v>
      </c>
      <c r="BC505">
        <v>0</v>
      </c>
      <c r="BD505">
        <v>26.638999999999999</v>
      </c>
      <c r="BE505" t="s">
        <v>131</v>
      </c>
      <c r="BF505" t="s">
        <v>131</v>
      </c>
      <c r="BG505" t="s">
        <v>131</v>
      </c>
      <c r="BH505" t="s">
        <v>131</v>
      </c>
      <c r="BI505" t="s">
        <v>130</v>
      </c>
      <c r="BJ505" t="s">
        <v>131</v>
      </c>
      <c r="BK505" t="s">
        <v>130</v>
      </c>
      <c r="BL505" t="s">
        <v>130</v>
      </c>
      <c r="BM505" t="s">
        <v>130</v>
      </c>
      <c r="BN505" t="s">
        <v>131</v>
      </c>
      <c r="BO505" t="s">
        <v>131</v>
      </c>
      <c r="BP505" t="s">
        <v>130</v>
      </c>
      <c r="BQ505">
        <v>16.899999999999999</v>
      </c>
      <c r="BR505">
        <v>17.399999999999999</v>
      </c>
      <c r="BS505">
        <v>17.399999999999999</v>
      </c>
      <c r="BT505">
        <v>17.399999999999999</v>
      </c>
      <c r="BU505">
        <v>17.399999999999999</v>
      </c>
      <c r="BV505">
        <v>17.399999999999999</v>
      </c>
      <c r="BW505">
        <v>17.399999999999999</v>
      </c>
      <c r="BX505">
        <v>17.399999999999999</v>
      </c>
      <c r="BY505">
        <v>17.399999999999999</v>
      </c>
      <c r="BZ505">
        <v>17.399999999999999</v>
      </c>
      <c r="CA505">
        <v>17.399999999999999</v>
      </c>
      <c r="CB505">
        <v>17.399999999999999</v>
      </c>
      <c r="CC505">
        <v>338760000</v>
      </c>
      <c r="CD505">
        <v>14201000</v>
      </c>
      <c r="CE505">
        <v>9936700</v>
      </c>
      <c r="CF505">
        <v>9346200</v>
      </c>
      <c r="CG505">
        <v>5777500</v>
      </c>
      <c r="CH505">
        <v>18236000</v>
      </c>
      <c r="CI505">
        <v>12474000</v>
      </c>
      <c r="CJ505">
        <v>81052000</v>
      </c>
      <c r="CK505">
        <v>32809000</v>
      </c>
      <c r="CL505">
        <v>58324000</v>
      </c>
      <c r="CM505">
        <v>21347000</v>
      </c>
      <c r="CN505">
        <v>37317000</v>
      </c>
      <c r="CO505">
        <v>37939000</v>
      </c>
      <c r="CP505">
        <v>33876000</v>
      </c>
      <c r="CQ505">
        <v>1420100</v>
      </c>
      <c r="CR505">
        <v>993670</v>
      </c>
      <c r="CS505">
        <v>934620</v>
      </c>
      <c r="CT505">
        <v>577750</v>
      </c>
      <c r="CU505">
        <v>1823600</v>
      </c>
      <c r="CV505">
        <v>1247400</v>
      </c>
      <c r="CW505">
        <v>8105200</v>
      </c>
      <c r="CX505">
        <v>3280900</v>
      </c>
      <c r="CY505">
        <v>5832400</v>
      </c>
      <c r="CZ505">
        <v>2134700</v>
      </c>
      <c r="DA505">
        <v>3731700</v>
      </c>
      <c r="DB505">
        <v>3793900</v>
      </c>
      <c r="DC505">
        <v>20.437560000000001</v>
      </c>
      <c r="DD505">
        <v>19.922409999999999</v>
      </c>
      <c r="DE505">
        <v>19.834019999999999</v>
      </c>
      <c r="DF505">
        <v>19.140090000000001</v>
      </c>
      <c r="DG505">
        <v>20.798359999999999</v>
      </c>
      <c r="DH505">
        <v>20.250489999999999</v>
      </c>
      <c r="DI505">
        <v>22.950420000000001</v>
      </c>
      <c r="DJ505">
        <v>21.645659999999999</v>
      </c>
      <c r="DK505">
        <v>22.475660000000001</v>
      </c>
      <c r="DL505">
        <v>21.025600000000001</v>
      </c>
      <c r="DM505">
        <v>21.831399999999999</v>
      </c>
      <c r="DN505">
        <v>21.855250000000002</v>
      </c>
      <c r="DO505">
        <v>2.2423805348700498</v>
      </c>
      <c r="DP505">
        <v>-2.2925821940104201</v>
      </c>
      <c r="DQ505">
        <v>1.2659902779852401</v>
      </c>
      <c r="DR505">
        <v>-1.5077730814615899</v>
      </c>
      <c r="DS505">
        <v>1.0508896821682799E-3</v>
      </c>
      <c r="DT505">
        <v>1.68482462565223E-3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2</v>
      </c>
      <c r="EB505">
        <v>1</v>
      </c>
      <c r="EC505">
        <v>2</v>
      </c>
      <c r="ED505">
        <v>0</v>
      </c>
      <c r="EE505">
        <v>0</v>
      </c>
      <c r="EF505">
        <v>1</v>
      </c>
      <c r="EG505">
        <v>6</v>
      </c>
      <c r="EH505">
        <v>681</v>
      </c>
      <c r="EI505" t="s">
        <v>4883</v>
      </c>
      <c r="EJ505" t="s">
        <v>136</v>
      </c>
      <c r="EK505" t="s">
        <v>4884</v>
      </c>
      <c r="EL505" t="s">
        <v>4885</v>
      </c>
      <c r="EM505" t="s">
        <v>4886</v>
      </c>
      <c r="EN505" t="s">
        <v>4887</v>
      </c>
    </row>
    <row r="506" spans="1:148" x14ac:dyDescent="0.25">
      <c r="A506" t="s">
        <v>4895</v>
      </c>
      <c r="B506" t="s">
        <v>4895</v>
      </c>
      <c r="C506">
        <v>1</v>
      </c>
      <c r="D506">
        <v>1</v>
      </c>
      <c r="E506">
        <v>1</v>
      </c>
      <c r="F506" t="s">
        <v>4896</v>
      </c>
      <c r="G506" t="str">
        <f>MID(F506,FIND("&gt;sp|",F506)+4,6)</f>
        <v>Q9Y3I0</v>
      </c>
      <c r="H506" t="s">
        <v>5529</v>
      </c>
      <c r="I506">
        <v>1</v>
      </c>
      <c r="J506">
        <v>1</v>
      </c>
      <c r="K506">
        <v>1</v>
      </c>
      <c r="L506">
        <v>1</v>
      </c>
      <c r="M506">
        <v>0</v>
      </c>
      <c r="N506">
        <v>1</v>
      </c>
      <c r="O506">
        <v>1</v>
      </c>
      <c r="P506">
        <v>0</v>
      </c>
      <c r="Q506">
        <v>1</v>
      </c>
      <c r="R506">
        <v>0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0</v>
      </c>
      <c r="Z506">
        <v>1</v>
      </c>
      <c r="AA506">
        <v>1</v>
      </c>
      <c r="AB506">
        <v>0</v>
      </c>
      <c r="AC506">
        <v>1</v>
      </c>
      <c r="AD506">
        <v>0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0</v>
      </c>
      <c r="AL506">
        <v>1</v>
      </c>
      <c r="AM506">
        <v>1</v>
      </c>
      <c r="AN506">
        <v>0</v>
      </c>
      <c r="AO506">
        <v>1</v>
      </c>
      <c r="AP506">
        <v>0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3.8</v>
      </c>
      <c r="AX506">
        <v>3.8</v>
      </c>
      <c r="AY506">
        <v>3.8</v>
      </c>
      <c r="AZ506">
        <v>55.21</v>
      </c>
      <c r="BA506">
        <v>505</v>
      </c>
      <c r="BB506">
        <v>505</v>
      </c>
      <c r="BC506">
        <v>3.8023000000000002E-3</v>
      </c>
      <c r="BD506">
        <v>8.3498000000000001</v>
      </c>
      <c r="BE506" t="s">
        <v>131</v>
      </c>
      <c r="BF506" t="s">
        <v>130</v>
      </c>
      <c r="BG506" t="s">
        <v>131</v>
      </c>
      <c r="BH506" t="s">
        <v>131</v>
      </c>
      <c r="BI506" t="s">
        <v>130</v>
      </c>
      <c r="BJ506" t="s">
        <v>131</v>
      </c>
      <c r="BK506" t="s">
        <v>130</v>
      </c>
      <c r="BL506" t="s">
        <v>131</v>
      </c>
      <c r="BM506" t="s">
        <v>131</v>
      </c>
      <c r="BN506" t="s">
        <v>130</v>
      </c>
      <c r="BO506" t="s">
        <v>130</v>
      </c>
      <c r="BP506" t="s">
        <v>130</v>
      </c>
      <c r="BQ506">
        <v>0</v>
      </c>
      <c r="BR506">
        <v>3.8</v>
      </c>
      <c r="BS506">
        <v>3.8</v>
      </c>
      <c r="BT506">
        <v>0</v>
      </c>
      <c r="BU506">
        <v>3.8</v>
      </c>
      <c r="BV506">
        <v>0</v>
      </c>
      <c r="BW506">
        <v>3.8</v>
      </c>
      <c r="BX506">
        <v>3.8</v>
      </c>
      <c r="BY506">
        <v>3.8</v>
      </c>
      <c r="BZ506">
        <v>3.8</v>
      </c>
      <c r="CA506">
        <v>3.8</v>
      </c>
      <c r="CB506">
        <v>3.8</v>
      </c>
      <c r="CC506">
        <v>20957000</v>
      </c>
      <c r="CD506">
        <v>0</v>
      </c>
      <c r="CE506">
        <v>2390900</v>
      </c>
      <c r="CF506">
        <v>954050</v>
      </c>
      <c r="CG506">
        <v>0</v>
      </c>
      <c r="CH506">
        <v>3770900</v>
      </c>
      <c r="CI506">
        <v>0</v>
      </c>
      <c r="CJ506">
        <v>3629200</v>
      </c>
      <c r="CK506">
        <v>734740</v>
      </c>
      <c r="CL506">
        <v>1248200</v>
      </c>
      <c r="CM506">
        <v>1107900</v>
      </c>
      <c r="CN506">
        <v>2836700</v>
      </c>
      <c r="CO506">
        <v>4284500</v>
      </c>
      <c r="CP506">
        <v>873210</v>
      </c>
      <c r="CQ506">
        <v>0</v>
      </c>
      <c r="CR506">
        <v>99619</v>
      </c>
      <c r="CS506">
        <v>39752</v>
      </c>
      <c r="CT506">
        <v>0</v>
      </c>
      <c r="CU506">
        <v>157120</v>
      </c>
      <c r="CV506">
        <v>0</v>
      </c>
      <c r="CW506">
        <v>151220</v>
      </c>
      <c r="CX506">
        <v>30614</v>
      </c>
      <c r="CY506">
        <v>52009</v>
      </c>
      <c r="CZ506">
        <v>46163</v>
      </c>
      <c r="DA506">
        <v>118190</v>
      </c>
      <c r="DB506">
        <v>178520</v>
      </c>
      <c r="DC506">
        <v>9</v>
      </c>
      <c r="DD506">
        <v>16.604130000000001</v>
      </c>
      <c r="DE506">
        <v>15.278740000000001</v>
      </c>
      <c r="DF506">
        <v>9</v>
      </c>
      <c r="DG506">
        <v>17.261510000000001</v>
      </c>
      <c r="DH506">
        <v>9</v>
      </c>
      <c r="DI506">
        <v>17.206289999999999</v>
      </c>
      <c r="DJ506">
        <v>14.901899999999999</v>
      </c>
      <c r="DK506">
        <v>15.66647</v>
      </c>
      <c r="DL506">
        <v>15.494450000000001</v>
      </c>
      <c r="DM506">
        <v>16.850750000000001</v>
      </c>
      <c r="DN506">
        <v>17.445730000000001</v>
      </c>
      <c r="DO506">
        <v>0.39798186856435702</v>
      </c>
      <c r="DP506">
        <v>-2.29726441701253</v>
      </c>
      <c r="DQ506">
        <v>0.79503020086278897</v>
      </c>
      <c r="DR506">
        <v>-4.8431390126546203</v>
      </c>
      <c r="DS506">
        <v>0.19944013718196801</v>
      </c>
      <c r="DT506">
        <v>1.8737888336181601</v>
      </c>
      <c r="DU506">
        <v>0</v>
      </c>
      <c r="DV506">
        <v>1</v>
      </c>
      <c r="DW506">
        <v>0</v>
      </c>
      <c r="DX506">
        <v>0</v>
      </c>
      <c r="DY506">
        <v>1</v>
      </c>
      <c r="DZ506">
        <v>0</v>
      </c>
      <c r="EA506">
        <v>1</v>
      </c>
      <c r="EB506">
        <v>0</v>
      </c>
      <c r="EC506">
        <v>0</v>
      </c>
      <c r="ED506">
        <v>1</v>
      </c>
      <c r="EE506">
        <v>1</v>
      </c>
      <c r="EF506">
        <v>1</v>
      </c>
      <c r="EG506">
        <v>6</v>
      </c>
      <c r="EH506">
        <v>683</v>
      </c>
      <c r="EI506">
        <v>2503</v>
      </c>
      <c r="EJ506" t="b">
        <v>1</v>
      </c>
      <c r="EK506">
        <v>2631</v>
      </c>
      <c r="EL506" t="s">
        <v>4897</v>
      </c>
      <c r="EM506" t="s">
        <v>4898</v>
      </c>
      <c r="EN506">
        <v>13046</v>
      </c>
    </row>
    <row r="507" spans="1:148" x14ac:dyDescent="0.25">
      <c r="A507" t="s">
        <v>3159</v>
      </c>
      <c r="B507" t="s">
        <v>3159</v>
      </c>
      <c r="C507">
        <v>1</v>
      </c>
      <c r="D507">
        <v>1</v>
      </c>
      <c r="E507">
        <v>1</v>
      </c>
      <c r="F507" t="s">
        <v>3160</v>
      </c>
      <c r="G507" t="str">
        <f>MID(F507,FIND("&gt;sp|",F507)+4,6)</f>
        <v>Q03701</v>
      </c>
      <c r="H507" t="s">
        <v>5302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0</v>
      </c>
      <c r="P507">
        <v>0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0</v>
      </c>
      <c r="AB507">
        <v>0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1</v>
      </c>
      <c r="AP507">
        <v>1</v>
      </c>
      <c r="AQ507">
        <v>1</v>
      </c>
      <c r="AR507">
        <v>1</v>
      </c>
      <c r="AS507">
        <v>1</v>
      </c>
      <c r="AT507">
        <v>1</v>
      </c>
      <c r="AU507">
        <v>1</v>
      </c>
      <c r="AV507">
        <v>1</v>
      </c>
      <c r="AW507">
        <v>2.1</v>
      </c>
      <c r="AX507">
        <v>2.1</v>
      </c>
      <c r="AY507">
        <v>2.1</v>
      </c>
      <c r="AZ507">
        <v>120.97</v>
      </c>
      <c r="BA507">
        <v>1054</v>
      </c>
      <c r="BB507">
        <v>1054</v>
      </c>
      <c r="BC507">
        <v>0</v>
      </c>
      <c r="BD507">
        <v>28.509</v>
      </c>
      <c r="BE507" t="s">
        <v>131</v>
      </c>
      <c r="BF507" t="s">
        <v>131</v>
      </c>
      <c r="BG507" t="s">
        <v>131</v>
      </c>
      <c r="BH507" t="s">
        <v>131</v>
      </c>
      <c r="BI507" t="s">
        <v>130</v>
      </c>
      <c r="BJ507" t="s">
        <v>131</v>
      </c>
      <c r="BK507" t="s">
        <v>130</v>
      </c>
      <c r="BL507" t="s">
        <v>131</v>
      </c>
      <c r="BM507" t="s">
        <v>131</v>
      </c>
      <c r="BN507" t="s">
        <v>130</v>
      </c>
      <c r="BO507" t="s">
        <v>130</v>
      </c>
      <c r="BP507" t="s">
        <v>131</v>
      </c>
      <c r="BQ507">
        <v>2.1</v>
      </c>
      <c r="BR507">
        <v>2.1</v>
      </c>
      <c r="BS507">
        <v>0</v>
      </c>
      <c r="BT507">
        <v>0</v>
      </c>
      <c r="BU507">
        <v>2.1</v>
      </c>
      <c r="BV507">
        <v>2.1</v>
      </c>
      <c r="BW507">
        <v>2.1</v>
      </c>
      <c r="BX507">
        <v>2.1</v>
      </c>
      <c r="BY507">
        <v>2.1</v>
      </c>
      <c r="BZ507">
        <v>2.1</v>
      </c>
      <c r="CA507">
        <v>2.1</v>
      </c>
      <c r="CB507">
        <v>2.1</v>
      </c>
      <c r="CC507">
        <v>17194000</v>
      </c>
      <c r="CD507">
        <v>411180</v>
      </c>
      <c r="CE507">
        <v>712690</v>
      </c>
      <c r="CF507">
        <v>0</v>
      </c>
      <c r="CG507">
        <v>0</v>
      </c>
      <c r="CH507">
        <v>2545600</v>
      </c>
      <c r="CI507">
        <v>1649700</v>
      </c>
      <c r="CJ507">
        <v>2105400</v>
      </c>
      <c r="CK507">
        <v>589330</v>
      </c>
      <c r="CL507">
        <v>726900</v>
      </c>
      <c r="CM507">
        <v>1095100</v>
      </c>
      <c r="CN507">
        <v>3100700</v>
      </c>
      <c r="CO507">
        <v>4257700</v>
      </c>
      <c r="CP507">
        <v>358220</v>
      </c>
      <c r="CQ507">
        <v>8566.2999999999993</v>
      </c>
      <c r="CR507">
        <v>14848</v>
      </c>
      <c r="CS507">
        <v>0</v>
      </c>
      <c r="CT507">
        <v>0</v>
      </c>
      <c r="CU507">
        <v>53032</v>
      </c>
      <c r="CV507">
        <v>34369</v>
      </c>
      <c r="CW507">
        <v>43863</v>
      </c>
      <c r="CX507">
        <v>12278</v>
      </c>
      <c r="CY507">
        <v>15144</v>
      </c>
      <c r="CZ507">
        <v>22815</v>
      </c>
      <c r="DA507">
        <v>64598</v>
      </c>
      <c r="DB507">
        <v>88703</v>
      </c>
      <c r="DC507">
        <v>13.06446</v>
      </c>
      <c r="DD507">
        <v>13.85798</v>
      </c>
      <c r="DE507">
        <v>9</v>
      </c>
      <c r="DF507">
        <v>9</v>
      </c>
      <c r="DG507">
        <v>15.69458</v>
      </c>
      <c r="DH507">
        <v>15.068820000000001</v>
      </c>
      <c r="DI507">
        <v>15.420719999999999</v>
      </c>
      <c r="DJ507">
        <v>13.58379</v>
      </c>
      <c r="DK507">
        <v>13.88646</v>
      </c>
      <c r="DL507">
        <v>14.4777</v>
      </c>
      <c r="DM507">
        <v>15.979200000000001</v>
      </c>
      <c r="DN507">
        <v>16.436699999999998</v>
      </c>
      <c r="DO507">
        <v>0.65325622370777603</v>
      </c>
      <c r="DP507">
        <v>-2.3228422800699899</v>
      </c>
      <c r="DQ507">
        <v>0.46375032294904001</v>
      </c>
      <c r="DR507">
        <v>-2.3767325083414699</v>
      </c>
      <c r="DS507">
        <v>0.18731173278890001</v>
      </c>
      <c r="DT507">
        <v>-1.28031953175863</v>
      </c>
      <c r="DU507">
        <v>0</v>
      </c>
      <c r="DV507">
        <v>0</v>
      </c>
      <c r="DW507">
        <v>0</v>
      </c>
      <c r="DX507">
        <v>0</v>
      </c>
      <c r="DY507">
        <v>1</v>
      </c>
      <c r="DZ507">
        <v>0</v>
      </c>
      <c r="EA507">
        <v>2</v>
      </c>
      <c r="EB507">
        <v>0</v>
      </c>
      <c r="EC507">
        <v>0</v>
      </c>
      <c r="ED507">
        <v>1</v>
      </c>
      <c r="EE507">
        <v>1</v>
      </c>
      <c r="EF507">
        <v>0</v>
      </c>
      <c r="EG507">
        <v>5</v>
      </c>
      <c r="EH507">
        <v>429</v>
      </c>
      <c r="EI507">
        <v>1321</v>
      </c>
      <c r="EJ507" t="b">
        <v>1</v>
      </c>
      <c r="EK507">
        <v>1379</v>
      </c>
      <c r="EL507" t="s">
        <v>3161</v>
      </c>
      <c r="EM507" t="s">
        <v>3162</v>
      </c>
      <c r="EN507">
        <v>6729</v>
      </c>
    </row>
    <row r="508" spans="1:148" x14ac:dyDescent="0.25">
      <c r="A508" t="s">
        <v>3233</v>
      </c>
      <c r="B508" t="s">
        <v>3233</v>
      </c>
      <c r="C508" t="s">
        <v>3234</v>
      </c>
      <c r="D508" t="s">
        <v>3234</v>
      </c>
      <c r="E508" t="s">
        <v>3234</v>
      </c>
      <c r="F508" t="s">
        <v>3235</v>
      </c>
      <c r="G508" t="str">
        <f>MID(F508,FIND("&gt;sp|",F508)+4,6)</f>
        <v>Q08380</v>
      </c>
      <c r="H508" t="s">
        <v>5311</v>
      </c>
      <c r="I508">
        <v>9</v>
      </c>
      <c r="J508">
        <v>2</v>
      </c>
      <c r="K508">
        <v>2</v>
      </c>
      <c r="L508">
        <v>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</v>
      </c>
      <c r="T508">
        <v>0</v>
      </c>
      <c r="U508">
        <v>0</v>
      </c>
      <c r="V508">
        <v>2</v>
      </c>
      <c r="W508">
        <v>2</v>
      </c>
      <c r="X508">
        <v>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2</v>
      </c>
      <c r="AF508">
        <v>0</v>
      </c>
      <c r="AG508">
        <v>0</v>
      </c>
      <c r="AH508">
        <v>2</v>
      </c>
      <c r="AI508">
        <v>2</v>
      </c>
      <c r="AJ508">
        <v>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2</v>
      </c>
      <c r="AR508">
        <v>0</v>
      </c>
      <c r="AS508">
        <v>0</v>
      </c>
      <c r="AT508">
        <v>2</v>
      </c>
      <c r="AU508">
        <v>2</v>
      </c>
      <c r="AV508">
        <v>2</v>
      </c>
      <c r="AW508">
        <v>3.9</v>
      </c>
      <c r="AX508">
        <v>3.9</v>
      </c>
      <c r="AY508">
        <v>3.9</v>
      </c>
      <c r="AZ508">
        <v>65.33</v>
      </c>
      <c r="BA508">
        <v>585</v>
      </c>
      <c r="BB508" t="s">
        <v>3236</v>
      </c>
      <c r="BC508">
        <v>0</v>
      </c>
      <c r="BD508">
        <v>13.563000000000001</v>
      </c>
      <c r="BE508" t="s">
        <v>131</v>
      </c>
      <c r="BF508" t="s">
        <v>131</v>
      </c>
      <c r="BG508" t="s">
        <v>131</v>
      </c>
      <c r="BH508" t="s">
        <v>131</v>
      </c>
      <c r="BI508" t="s">
        <v>131</v>
      </c>
      <c r="BJ508" t="s">
        <v>131</v>
      </c>
      <c r="BK508" t="s">
        <v>131</v>
      </c>
      <c r="BL508" t="s">
        <v>131</v>
      </c>
      <c r="BM508" t="s">
        <v>131</v>
      </c>
      <c r="BN508" t="s">
        <v>130</v>
      </c>
      <c r="BO508" t="s">
        <v>130</v>
      </c>
      <c r="BP508" t="s">
        <v>130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3.9</v>
      </c>
      <c r="BX508">
        <v>0</v>
      </c>
      <c r="BY508">
        <v>0</v>
      </c>
      <c r="BZ508">
        <v>3.9</v>
      </c>
      <c r="CA508">
        <v>3.9</v>
      </c>
      <c r="CB508">
        <v>3.9</v>
      </c>
      <c r="CC508">
        <v>101850000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1674000</v>
      </c>
      <c r="CK508">
        <v>0</v>
      </c>
      <c r="CL508">
        <v>0</v>
      </c>
      <c r="CM508">
        <v>22723000</v>
      </c>
      <c r="CN508">
        <v>31216000</v>
      </c>
      <c r="CO508">
        <v>46235000</v>
      </c>
      <c r="CP508">
        <v>3917200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64386</v>
      </c>
      <c r="CX508">
        <v>0</v>
      </c>
      <c r="CY508">
        <v>0</v>
      </c>
      <c r="CZ508">
        <v>873950</v>
      </c>
      <c r="DA508">
        <v>1200600</v>
      </c>
      <c r="DB508">
        <v>1778300</v>
      </c>
      <c r="DC508">
        <v>9</v>
      </c>
      <c r="DD508">
        <v>9</v>
      </c>
      <c r="DE508">
        <v>9</v>
      </c>
      <c r="DF508">
        <v>9</v>
      </c>
      <c r="DG508">
        <v>9</v>
      </c>
      <c r="DH508">
        <v>9</v>
      </c>
      <c r="DI508">
        <v>15.974460000000001</v>
      </c>
      <c r="DJ508">
        <v>9</v>
      </c>
      <c r="DK508">
        <v>9</v>
      </c>
      <c r="DL508">
        <v>19.737189999999998</v>
      </c>
      <c r="DM508">
        <v>20.195319999999999</v>
      </c>
      <c r="DN508">
        <v>20.762070000000001</v>
      </c>
      <c r="DO508">
        <v>0.42724341246478797</v>
      </c>
      <c r="DP508">
        <v>-2.3248198827107802</v>
      </c>
      <c r="DQ508">
        <v>5.5380501453564603</v>
      </c>
      <c r="DR508">
        <v>-11.2315279642741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1</v>
      </c>
      <c r="EE508">
        <v>2</v>
      </c>
      <c r="EF508">
        <v>1</v>
      </c>
      <c r="EG508">
        <v>4</v>
      </c>
      <c r="EH508">
        <v>439</v>
      </c>
      <c r="EI508" t="s">
        <v>3237</v>
      </c>
      <c r="EJ508" t="s">
        <v>138</v>
      </c>
      <c r="EK508" t="s">
        <v>3238</v>
      </c>
      <c r="EL508" t="s">
        <v>3239</v>
      </c>
      <c r="EM508" t="s">
        <v>3240</v>
      </c>
      <c r="EN508" t="s">
        <v>3241</v>
      </c>
    </row>
    <row r="509" spans="1:148" x14ac:dyDescent="0.25">
      <c r="A509" t="s">
        <v>207</v>
      </c>
      <c r="B509" t="s">
        <v>207</v>
      </c>
      <c r="C509">
        <v>1</v>
      </c>
      <c r="D509">
        <v>1</v>
      </c>
      <c r="E509">
        <v>1</v>
      </c>
      <c r="F509" t="s">
        <v>208</v>
      </c>
      <c r="G509" t="str">
        <f>MID(F509,FIND("&gt;sp|",F509)+4,6)</f>
        <v>O00425</v>
      </c>
      <c r="H509" t="s">
        <v>4981</v>
      </c>
      <c r="I509">
        <v>1</v>
      </c>
      <c r="J509">
        <v>1</v>
      </c>
      <c r="K509">
        <v>1</v>
      </c>
      <c r="L509">
        <v>1</v>
      </c>
      <c r="M509">
        <v>0</v>
      </c>
      <c r="N509">
        <v>1</v>
      </c>
      <c r="O509">
        <v>1</v>
      </c>
      <c r="P509">
        <v>1</v>
      </c>
      <c r="Q509">
        <v>1</v>
      </c>
      <c r="R509">
        <v>0</v>
      </c>
      <c r="S509">
        <v>1</v>
      </c>
      <c r="T509">
        <v>1</v>
      </c>
      <c r="U509">
        <v>1</v>
      </c>
      <c r="V509">
        <v>0</v>
      </c>
      <c r="W509">
        <v>1</v>
      </c>
      <c r="X509">
        <v>0</v>
      </c>
      <c r="Y509">
        <v>0</v>
      </c>
      <c r="Z509">
        <v>1</v>
      </c>
      <c r="AA509">
        <v>1</v>
      </c>
      <c r="AB509">
        <v>1</v>
      </c>
      <c r="AC509">
        <v>1</v>
      </c>
      <c r="AD509">
        <v>0</v>
      </c>
      <c r="AE509">
        <v>1</v>
      </c>
      <c r="AF509">
        <v>1</v>
      </c>
      <c r="AG509">
        <v>1</v>
      </c>
      <c r="AH509">
        <v>0</v>
      </c>
      <c r="AI509">
        <v>1</v>
      </c>
      <c r="AJ509">
        <v>0</v>
      </c>
      <c r="AK509">
        <v>0</v>
      </c>
      <c r="AL509">
        <v>1</v>
      </c>
      <c r="AM509">
        <v>1</v>
      </c>
      <c r="AN509">
        <v>1</v>
      </c>
      <c r="AO509">
        <v>1</v>
      </c>
      <c r="AP509">
        <v>0</v>
      </c>
      <c r="AQ509">
        <v>1</v>
      </c>
      <c r="AR509">
        <v>1</v>
      </c>
      <c r="AS509">
        <v>1</v>
      </c>
      <c r="AT509">
        <v>0</v>
      </c>
      <c r="AU509">
        <v>1</v>
      </c>
      <c r="AV509">
        <v>0</v>
      </c>
      <c r="AW509">
        <v>2.4</v>
      </c>
      <c r="AX509">
        <v>2.4</v>
      </c>
      <c r="AY509">
        <v>2.4</v>
      </c>
      <c r="AZ509">
        <v>63.704000000000001</v>
      </c>
      <c r="BA509">
        <v>579</v>
      </c>
      <c r="BB509">
        <v>579</v>
      </c>
      <c r="BC509">
        <v>3.5087999999999999E-3</v>
      </c>
      <c r="BD509">
        <v>7.1368999999999998</v>
      </c>
      <c r="BE509" t="s">
        <v>131</v>
      </c>
      <c r="BF509" t="s">
        <v>130</v>
      </c>
      <c r="BG509" t="s">
        <v>131</v>
      </c>
      <c r="BH509" t="s">
        <v>130</v>
      </c>
      <c r="BI509" t="s">
        <v>131</v>
      </c>
      <c r="BJ509" t="s">
        <v>131</v>
      </c>
      <c r="BK509" t="s">
        <v>130</v>
      </c>
      <c r="BL509" t="s">
        <v>131</v>
      </c>
      <c r="BM509" t="s">
        <v>131</v>
      </c>
      <c r="BN509" t="s">
        <v>131</v>
      </c>
      <c r="BO509" t="s">
        <v>131</v>
      </c>
      <c r="BP509" t="s">
        <v>131</v>
      </c>
      <c r="BQ509">
        <v>0</v>
      </c>
      <c r="BR509">
        <v>2.4</v>
      </c>
      <c r="BS509">
        <v>2.4</v>
      </c>
      <c r="BT509">
        <v>2.4</v>
      </c>
      <c r="BU509">
        <v>2.4</v>
      </c>
      <c r="BV509">
        <v>0</v>
      </c>
      <c r="BW509">
        <v>2.4</v>
      </c>
      <c r="BX509">
        <v>2.4</v>
      </c>
      <c r="BY509">
        <v>2.4</v>
      </c>
      <c r="BZ509">
        <v>0</v>
      </c>
      <c r="CA509">
        <v>2.4</v>
      </c>
      <c r="CB509">
        <v>0</v>
      </c>
      <c r="CC509">
        <v>39687000</v>
      </c>
      <c r="CD509">
        <v>0</v>
      </c>
      <c r="CE509">
        <v>7369400</v>
      </c>
      <c r="CF509">
        <v>4081800</v>
      </c>
      <c r="CG509">
        <v>5605200</v>
      </c>
      <c r="CH509">
        <v>4988600</v>
      </c>
      <c r="CI509">
        <v>0</v>
      </c>
      <c r="CJ509">
        <v>6657500</v>
      </c>
      <c r="CK509">
        <v>2167200</v>
      </c>
      <c r="CL509">
        <v>5194400</v>
      </c>
      <c r="CM509">
        <v>0</v>
      </c>
      <c r="CN509">
        <v>3622900</v>
      </c>
      <c r="CO509">
        <v>0</v>
      </c>
      <c r="CP509">
        <v>1368500</v>
      </c>
      <c r="CQ509">
        <v>0</v>
      </c>
      <c r="CR509">
        <v>254120</v>
      </c>
      <c r="CS509">
        <v>140750</v>
      </c>
      <c r="CT509">
        <v>193280</v>
      </c>
      <c r="CU509">
        <v>172020</v>
      </c>
      <c r="CV509">
        <v>0</v>
      </c>
      <c r="CW509">
        <v>229570</v>
      </c>
      <c r="CX509">
        <v>74732</v>
      </c>
      <c r="CY509">
        <v>179120</v>
      </c>
      <c r="CZ509">
        <v>0</v>
      </c>
      <c r="DA509">
        <v>124930</v>
      </c>
      <c r="DB509">
        <v>0</v>
      </c>
      <c r="DC509">
        <v>9</v>
      </c>
      <c r="DD509">
        <v>17.95515</v>
      </c>
      <c r="DE509">
        <v>17.102779999999999</v>
      </c>
      <c r="DF509">
        <v>17.56033</v>
      </c>
      <c r="DG509">
        <v>17.392219999999998</v>
      </c>
      <c r="DH509">
        <v>9</v>
      </c>
      <c r="DI509">
        <v>17.80857</v>
      </c>
      <c r="DJ509">
        <v>16.189440000000001</v>
      </c>
      <c r="DK509">
        <v>17.450569999999999</v>
      </c>
      <c r="DL509">
        <v>9</v>
      </c>
      <c r="DM509">
        <v>16.930759999999999</v>
      </c>
      <c r="DN509">
        <v>9</v>
      </c>
      <c r="DO509">
        <v>0.35378108817982401</v>
      </c>
      <c r="DP509">
        <v>-2.4635512034098301</v>
      </c>
      <c r="DQ509">
        <v>0.31833381462583599</v>
      </c>
      <c r="DR509">
        <v>3.00726318359375</v>
      </c>
      <c r="DS509">
        <v>2.8581656757954298E-3</v>
      </c>
      <c r="DT509">
        <v>3.5125096638998002E-2</v>
      </c>
      <c r="DU509">
        <v>0</v>
      </c>
      <c r="DV509">
        <v>1</v>
      </c>
      <c r="DW509">
        <v>0</v>
      </c>
      <c r="DX509">
        <v>1</v>
      </c>
      <c r="DY509">
        <v>0</v>
      </c>
      <c r="DZ509">
        <v>0</v>
      </c>
      <c r="EA509">
        <v>1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3</v>
      </c>
      <c r="EH509">
        <v>66</v>
      </c>
      <c r="EI509">
        <v>2090</v>
      </c>
      <c r="EJ509" t="b">
        <v>1</v>
      </c>
      <c r="EK509">
        <v>2176</v>
      </c>
      <c r="EL509" t="s">
        <v>209</v>
      </c>
      <c r="EM509" t="s">
        <v>210</v>
      </c>
      <c r="EN509">
        <v>10925</v>
      </c>
    </row>
    <row r="510" spans="1:148" x14ac:dyDescent="0.25">
      <c r="A510" t="s">
        <v>3998</v>
      </c>
      <c r="B510" t="s">
        <v>3998</v>
      </c>
      <c r="C510">
        <v>4</v>
      </c>
      <c r="D510">
        <v>4</v>
      </c>
      <c r="E510">
        <v>4</v>
      </c>
      <c r="F510" t="s">
        <v>3999</v>
      </c>
      <c r="G510" t="str">
        <f>MID(F510,FIND("&gt;sp|",F510)+4,6)</f>
        <v>Q8TDN6</v>
      </c>
      <c r="H510" t="s">
        <v>5406</v>
      </c>
      <c r="I510">
        <v>1</v>
      </c>
      <c r="J510">
        <v>4</v>
      </c>
      <c r="K510">
        <v>4</v>
      </c>
      <c r="L510">
        <v>4</v>
      </c>
      <c r="M510">
        <v>1</v>
      </c>
      <c r="N510">
        <v>2</v>
      </c>
      <c r="O510">
        <v>2</v>
      </c>
      <c r="P510">
        <v>2</v>
      </c>
      <c r="Q510">
        <v>2</v>
      </c>
      <c r="R510">
        <v>4</v>
      </c>
      <c r="S510">
        <v>3</v>
      </c>
      <c r="T510">
        <v>2</v>
      </c>
      <c r="U510">
        <v>3</v>
      </c>
      <c r="V510">
        <v>2</v>
      </c>
      <c r="W510">
        <v>2</v>
      </c>
      <c r="X510">
        <v>3</v>
      </c>
      <c r="Y510">
        <v>1</v>
      </c>
      <c r="Z510">
        <v>2</v>
      </c>
      <c r="AA510">
        <v>2</v>
      </c>
      <c r="AB510">
        <v>2</v>
      </c>
      <c r="AC510">
        <v>2</v>
      </c>
      <c r="AD510">
        <v>4</v>
      </c>
      <c r="AE510">
        <v>3</v>
      </c>
      <c r="AF510">
        <v>2</v>
      </c>
      <c r="AG510">
        <v>3</v>
      </c>
      <c r="AH510">
        <v>2</v>
      </c>
      <c r="AI510">
        <v>2</v>
      </c>
      <c r="AJ510">
        <v>3</v>
      </c>
      <c r="AK510">
        <v>1</v>
      </c>
      <c r="AL510">
        <v>2</v>
      </c>
      <c r="AM510">
        <v>2</v>
      </c>
      <c r="AN510">
        <v>2</v>
      </c>
      <c r="AO510">
        <v>2</v>
      </c>
      <c r="AP510">
        <v>4</v>
      </c>
      <c r="AQ510">
        <v>3</v>
      </c>
      <c r="AR510">
        <v>2</v>
      </c>
      <c r="AS510">
        <v>3</v>
      </c>
      <c r="AT510">
        <v>2</v>
      </c>
      <c r="AU510">
        <v>2</v>
      </c>
      <c r="AV510">
        <v>3</v>
      </c>
      <c r="AW510">
        <v>15</v>
      </c>
      <c r="AX510">
        <v>15</v>
      </c>
      <c r="AY510">
        <v>15</v>
      </c>
      <c r="AZ510">
        <v>41.401000000000003</v>
      </c>
      <c r="BA510">
        <v>353</v>
      </c>
      <c r="BB510">
        <v>353</v>
      </c>
      <c r="BC510">
        <v>0</v>
      </c>
      <c r="BD510">
        <v>22.297000000000001</v>
      </c>
      <c r="BE510" t="s">
        <v>131</v>
      </c>
      <c r="BF510" t="s">
        <v>131</v>
      </c>
      <c r="BG510" t="s">
        <v>131</v>
      </c>
      <c r="BH510" t="s">
        <v>131</v>
      </c>
      <c r="BI510" t="s">
        <v>131</v>
      </c>
      <c r="BJ510" t="s">
        <v>131</v>
      </c>
      <c r="BK510" t="s">
        <v>130</v>
      </c>
      <c r="BL510" t="s">
        <v>131</v>
      </c>
      <c r="BM510" t="s">
        <v>130</v>
      </c>
      <c r="BN510" t="s">
        <v>131</v>
      </c>
      <c r="BO510" t="s">
        <v>131</v>
      </c>
      <c r="BP510" t="s">
        <v>130</v>
      </c>
      <c r="BQ510">
        <v>2.2999999999999998</v>
      </c>
      <c r="BR510">
        <v>4.2</v>
      </c>
      <c r="BS510">
        <v>4.2</v>
      </c>
      <c r="BT510">
        <v>11</v>
      </c>
      <c r="BU510">
        <v>11</v>
      </c>
      <c r="BV510">
        <v>15</v>
      </c>
      <c r="BW510">
        <v>13</v>
      </c>
      <c r="BX510">
        <v>4.2</v>
      </c>
      <c r="BY510">
        <v>13</v>
      </c>
      <c r="BZ510">
        <v>10.8</v>
      </c>
      <c r="CA510">
        <v>10.8</v>
      </c>
      <c r="CB510">
        <v>13</v>
      </c>
      <c r="CC510">
        <v>310490000</v>
      </c>
      <c r="CD510">
        <v>4417100</v>
      </c>
      <c r="CE510">
        <v>11632000</v>
      </c>
      <c r="CF510">
        <v>7889500</v>
      </c>
      <c r="CG510">
        <v>17413000</v>
      </c>
      <c r="CH510">
        <v>20991000</v>
      </c>
      <c r="CI510">
        <v>19824000</v>
      </c>
      <c r="CJ510">
        <v>69705000</v>
      </c>
      <c r="CK510">
        <v>16771000</v>
      </c>
      <c r="CL510">
        <v>60546000</v>
      </c>
      <c r="CM510">
        <v>10970000</v>
      </c>
      <c r="CN510">
        <v>17112000</v>
      </c>
      <c r="CO510">
        <v>53220000</v>
      </c>
      <c r="CP510">
        <v>15525000</v>
      </c>
      <c r="CQ510">
        <v>220850</v>
      </c>
      <c r="CR510">
        <v>581600</v>
      </c>
      <c r="CS510">
        <v>394470</v>
      </c>
      <c r="CT510">
        <v>870640</v>
      </c>
      <c r="CU510">
        <v>1049500</v>
      </c>
      <c r="CV510">
        <v>991180</v>
      </c>
      <c r="CW510">
        <v>3485300</v>
      </c>
      <c r="CX510">
        <v>838570</v>
      </c>
      <c r="CY510">
        <v>3027300</v>
      </c>
      <c r="CZ510">
        <v>548500</v>
      </c>
      <c r="DA510">
        <v>855600</v>
      </c>
      <c r="DB510">
        <v>2661000</v>
      </c>
      <c r="DC510">
        <v>17.75271</v>
      </c>
      <c r="DD510">
        <v>19.14967</v>
      </c>
      <c r="DE510">
        <v>18.589559999999999</v>
      </c>
      <c r="DF510">
        <v>19.731719999999999</v>
      </c>
      <c r="DG510">
        <v>20.001270000000002</v>
      </c>
      <c r="DH510">
        <v>19.918790000000001</v>
      </c>
      <c r="DI510">
        <v>21.732849999999999</v>
      </c>
      <c r="DJ510">
        <v>19.677569999999999</v>
      </c>
      <c r="DK510">
        <v>21.529599999999999</v>
      </c>
      <c r="DL510">
        <v>19.06513</v>
      </c>
      <c r="DM510">
        <v>19.706579999999999</v>
      </c>
      <c r="DN510">
        <v>21.343540000000001</v>
      </c>
      <c r="DO510">
        <v>1.4935220884040099</v>
      </c>
      <c r="DP510">
        <v>-2.4826978047688799</v>
      </c>
      <c r="DQ510">
        <v>7.9805048536032097E-2</v>
      </c>
      <c r="DR510">
        <v>-0.154490788777668</v>
      </c>
      <c r="DS510">
        <v>1.54495325221698</v>
      </c>
      <c r="DT510">
        <v>-1.3866144816080701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2</v>
      </c>
      <c r="EB510">
        <v>0</v>
      </c>
      <c r="EC510">
        <v>2</v>
      </c>
      <c r="ED510">
        <v>0</v>
      </c>
      <c r="EE510">
        <v>0</v>
      </c>
      <c r="EF510">
        <v>2</v>
      </c>
      <c r="EG510">
        <v>6</v>
      </c>
      <c r="EH510">
        <v>551</v>
      </c>
      <c r="EI510" t="s">
        <v>4000</v>
      </c>
      <c r="EJ510" t="s">
        <v>136</v>
      </c>
      <c r="EK510" t="s">
        <v>4001</v>
      </c>
      <c r="EL510" t="s">
        <v>4002</v>
      </c>
      <c r="EM510" t="s">
        <v>4003</v>
      </c>
      <c r="EN510" t="s">
        <v>4004</v>
      </c>
    </row>
    <row r="511" spans="1:148" x14ac:dyDescent="0.25">
      <c r="A511" t="s">
        <v>3333</v>
      </c>
      <c r="B511" t="s">
        <v>3333</v>
      </c>
      <c r="C511">
        <v>1</v>
      </c>
      <c r="D511">
        <v>1</v>
      </c>
      <c r="E511">
        <v>1</v>
      </c>
      <c r="F511" t="s">
        <v>3334</v>
      </c>
      <c r="G511" t="str">
        <f>MID(F511,FIND("&gt;sp|",F511)+4,6)</f>
        <v>Q13242</v>
      </c>
      <c r="H511" t="s">
        <v>5319</v>
      </c>
      <c r="I511">
        <v>1</v>
      </c>
      <c r="J511">
        <v>1</v>
      </c>
      <c r="K511">
        <v>1</v>
      </c>
      <c r="L511">
        <v>1</v>
      </c>
      <c r="M511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0</v>
      </c>
      <c r="W511">
        <v>1</v>
      </c>
      <c r="X511">
        <v>1</v>
      </c>
      <c r="Y511">
        <v>0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0</v>
      </c>
      <c r="AI511">
        <v>1</v>
      </c>
      <c r="AJ511">
        <v>1</v>
      </c>
      <c r="AK511">
        <v>0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0</v>
      </c>
      <c r="AU511">
        <v>1</v>
      </c>
      <c r="AV511">
        <v>1</v>
      </c>
      <c r="AW511">
        <v>4.5</v>
      </c>
      <c r="AX511">
        <v>4.5</v>
      </c>
      <c r="AY511">
        <v>4.5</v>
      </c>
      <c r="AZ511">
        <v>25.542000000000002</v>
      </c>
      <c r="BA511">
        <v>221</v>
      </c>
      <c r="BB511">
        <v>221</v>
      </c>
      <c r="BC511">
        <v>3.5714000000000002E-3</v>
      </c>
      <c r="BD511">
        <v>7.2493999999999996</v>
      </c>
      <c r="BE511" t="s">
        <v>131</v>
      </c>
      <c r="BF511" t="s">
        <v>130</v>
      </c>
      <c r="BG511" t="s">
        <v>131</v>
      </c>
      <c r="BH511" t="s">
        <v>131</v>
      </c>
      <c r="BI511" t="s">
        <v>131</v>
      </c>
      <c r="BJ511" t="s">
        <v>131</v>
      </c>
      <c r="BK511" t="s">
        <v>130</v>
      </c>
      <c r="BL511" t="s">
        <v>131</v>
      </c>
      <c r="BM511" t="s">
        <v>131</v>
      </c>
      <c r="BN511" t="s">
        <v>131</v>
      </c>
      <c r="BO511" t="s">
        <v>131</v>
      </c>
      <c r="BP511" t="s">
        <v>131</v>
      </c>
      <c r="BQ511">
        <v>0</v>
      </c>
      <c r="BR511">
        <v>4.5</v>
      </c>
      <c r="BS511">
        <v>4.5</v>
      </c>
      <c r="BT511">
        <v>4.5</v>
      </c>
      <c r="BU511">
        <v>4.5</v>
      </c>
      <c r="BV511">
        <v>4.5</v>
      </c>
      <c r="BW511">
        <v>4.5</v>
      </c>
      <c r="BX511">
        <v>4.5</v>
      </c>
      <c r="BY511">
        <v>4.5</v>
      </c>
      <c r="BZ511">
        <v>0</v>
      </c>
      <c r="CA511">
        <v>4.5</v>
      </c>
      <c r="CB511">
        <v>4.5</v>
      </c>
      <c r="CC511">
        <v>43301000</v>
      </c>
      <c r="CD511">
        <v>0</v>
      </c>
      <c r="CE511">
        <v>5173200</v>
      </c>
      <c r="CF511">
        <v>3059000</v>
      </c>
      <c r="CG511">
        <v>3855100</v>
      </c>
      <c r="CH511">
        <v>6780800</v>
      </c>
      <c r="CI511">
        <v>5702700</v>
      </c>
      <c r="CJ511">
        <v>3433900</v>
      </c>
      <c r="CK511">
        <v>2326000</v>
      </c>
      <c r="CL511">
        <v>3140600</v>
      </c>
      <c r="CM511">
        <v>0</v>
      </c>
      <c r="CN511">
        <v>3273800</v>
      </c>
      <c r="CO511">
        <v>6556000</v>
      </c>
      <c r="CP511">
        <v>2886700</v>
      </c>
      <c r="CQ511">
        <v>0</v>
      </c>
      <c r="CR511">
        <v>344880</v>
      </c>
      <c r="CS511">
        <v>203940</v>
      </c>
      <c r="CT511">
        <v>257010</v>
      </c>
      <c r="CU511">
        <v>452050</v>
      </c>
      <c r="CV511">
        <v>380180</v>
      </c>
      <c r="CW511">
        <v>228930</v>
      </c>
      <c r="CX511">
        <v>155070</v>
      </c>
      <c r="CY511">
        <v>209370</v>
      </c>
      <c r="CZ511">
        <v>0</v>
      </c>
      <c r="DA511">
        <v>218250</v>
      </c>
      <c r="DB511">
        <v>437070</v>
      </c>
      <c r="DC511">
        <v>9</v>
      </c>
      <c r="DD511">
        <v>18.39573</v>
      </c>
      <c r="DE511">
        <v>17.637779999999999</v>
      </c>
      <c r="DF511">
        <v>17.97146</v>
      </c>
      <c r="DG511">
        <v>18.78612</v>
      </c>
      <c r="DH511">
        <v>18.53632</v>
      </c>
      <c r="DI511">
        <v>17.804549999999999</v>
      </c>
      <c r="DJ511">
        <v>17.242560000000001</v>
      </c>
      <c r="DK511">
        <v>17.675699999999999</v>
      </c>
      <c r="DL511">
        <v>9</v>
      </c>
      <c r="DM511">
        <v>17.735620000000001</v>
      </c>
      <c r="DN511">
        <v>18.737500000000001</v>
      </c>
      <c r="DO511">
        <v>0.35299116810681602</v>
      </c>
      <c r="DP511">
        <v>-2.5630938212076799</v>
      </c>
      <c r="DQ511">
        <v>0.45497313219880697</v>
      </c>
      <c r="DR511">
        <v>3.2735945383707699</v>
      </c>
      <c r="DS511">
        <v>0.493286026472816</v>
      </c>
      <c r="DT511">
        <v>-3.4201304117838598</v>
      </c>
      <c r="DU511">
        <v>0</v>
      </c>
      <c r="DV511">
        <v>1</v>
      </c>
      <c r="DW511">
        <v>0</v>
      </c>
      <c r="DX511">
        <v>0</v>
      </c>
      <c r="DY511">
        <v>0</v>
      </c>
      <c r="DZ511">
        <v>0</v>
      </c>
      <c r="EA511">
        <v>1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2</v>
      </c>
      <c r="EH511">
        <v>453</v>
      </c>
      <c r="EI511">
        <v>2875</v>
      </c>
      <c r="EJ511" t="b">
        <v>1</v>
      </c>
      <c r="EK511">
        <v>3017</v>
      </c>
      <c r="EL511" t="s">
        <v>3335</v>
      </c>
      <c r="EM511" t="s">
        <v>3336</v>
      </c>
      <c r="EN511">
        <v>14651</v>
      </c>
    </row>
    <row r="512" spans="1:148" x14ac:dyDescent="0.25">
      <c r="A512" t="s">
        <v>3841</v>
      </c>
      <c r="B512" t="s">
        <v>3842</v>
      </c>
      <c r="C512" t="s">
        <v>3843</v>
      </c>
      <c r="D512" t="s">
        <v>3843</v>
      </c>
      <c r="E512" t="s">
        <v>3843</v>
      </c>
      <c r="F512" t="s">
        <v>3844</v>
      </c>
      <c r="G512" t="str">
        <f>MID(F512,FIND("&gt;sp|",F512)+4,6)</f>
        <v>Q86X55</v>
      </c>
      <c r="H512" t="s">
        <v>5384</v>
      </c>
      <c r="I512">
        <v>6</v>
      </c>
      <c r="J512">
        <v>8</v>
      </c>
      <c r="K512">
        <v>8</v>
      </c>
      <c r="L512">
        <v>8</v>
      </c>
      <c r="M512">
        <v>4</v>
      </c>
      <c r="N512">
        <v>6</v>
      </c>
      <c r="O512">
        <v>4</v>
      </c>
      <c r="P512">
        <v>1</v>
      </c>
      <c r="Q512">
        <v>1</v>
      </c>
      <c r="R512">
        <v>2</v>
      </c>
      <c r="S512">
        <v>8</v>
      </c>
      <c r="T512">
        <v>6</v>
      </c>
      <c r="U512">
        <v>8</v>
      </c>
      <c r="V512">
        <v>4</v>
      </c>
      <c r="W512">
        <v>3</v>
      </c>
      <c r="X512">
        <v>6</v>
      </c>
      <c r="Y512">
        <v>4</v>
      </c>
      <c r="Z512">
        <v>6</v>
      </c>
      <c r="AA512">
        <v>4</v>
      </c>
      <c r="AB512">
        <v>1</v>
      </c>
      <c r="AC512">
        <v>1</v>
      </c>
      <c r="AD512">
        <v>2</v>
      </c>
      <c r="AE512">
        <v>8</v>
      </c>
      <c r="AF512">
        <v>6</v>
      </c>
      <c r="AG512">
        <v>8</v>
      </c>
      <c r="AH512">
        <v>4</v>
      </c>
      <c r="AI512">
        <v>3</v>
      </c>
      <c r="AJ512">
        <v>6</v>
      </c>
      <c r="AK512">
        <v>4</v>
      </c>
      <c r="AL512">
        <v>6</v>
      </c>
      <c r="AM512">
        <v>4</v>
      </c>
      <c r="AN512">
        <v>1</v>
      </c>
      <c r="AO512">
        <v>1</v>
      </c>
      <c r="AP512">
        <v>2</v>
      </c>
      <c r="AQ512">
        <v>8</v>
      </c>
      <c r="AR512">
        <v>6</v>
      </c>
      <c r="AS512">
        <v>8</v>
      </c>
      <c r="AT512">
        <v>4</v>
      </c>
      <c r="AU512">
        <v>3</v>
      </c>
      <c r="AV512">
        <v>6</v>
      </c>
      <c r="AW512">
        <v>37.5</v>
      </c>
      <c r="AX512">
        <v>37.5</v>
      </c>
      <c r="AY512">
        <v>37.5</v>
      </c>
      <c r="AZ512">
        <v>41.884</v>
      </c>
      <c r="BA512">
        <v>384</v>
      </c>
      <c r="BB512" t="s">
        <v>3845</v>
      </c>
      <c r="BC512">
        <v>0</v>
      </c>
      <c r="BD512">
        <v>83.16</v>
      </c>
      <c r="BE512" t="s">
        <v>130</v>
      </c>
      <c r="BF512" t="s">
        <v>130</v>
      </c>
      <c r="BG512" t="s">
        <v>130</v>
      </c>
      <c r="BH512" t="s">
        <v>131</v>
      </c>
      <c r="BI512" t="s">
        <v>131</v>
      </c>
      <c r="BJ512" t="s">
        <v>131</v>
      </c>
      <c r="BK512" t="s">
        <v>130</v>
      </c>
      <c r="BL512" t="s">
        <v>130</v>
      </c>
      <c r="BM512" t="s">
        <v>130</v>
      </c>
      <c r="BN512" t="s">
        <v>131</v>
      </c>
      <c r="BO512" t="s">
        <v>131</v>
      </c>
      <c r="BP512" t="s">
        <v>131</v>
      </c>
      <c r="BQ512">
        <v>19</v>
      </c>
      <c r="BR512">
        <v>28.9</v>
      </c>
      <c r="BS512">
        <v>19</v>
      </c>
      <c r="BT512">
        <v>4.7</v>
      </c>
      <c r="BU512">
        <v>2.2999999999999998</v>
      </c>
      <c r="BV512">
        <v>5.7</v>
      </c>
      <c r="BW512">
        <v>37.5</v>
      </c>
      <c r="BX512">
        <v>28.9</v>
      </c>
      <c r="BY512">
        <v>37.5</v>
      </c>
      <c r="BZ512">
        <v>21.6</v>
      </c>
      <c r="CA512">
        <v>10.7</v>
      </c>
      <c r="CB512">
        <v>28.9</v>
      </c>
      <c r="CC512">
        <v>1463500000</v>
      </c>
      <c r="CD512">
        <v>41189000</v>
      </c>
      <c r="CE512">
        <v>123900000</v>
      </c>
      <c r="CF512">
        <v>42118000</v>
      </c>
      <c r="CG512">
        <v>2723900</v>
      </c>
      <c r="CH512">
        <v>1587300</v>
      </c>
      <c r="CI512">
        <v>2505500</v>
      </c>
      <c r="CJ512">
        <v>511350000</v>
      </c>
      <c r="CK512">
        <v>227660000</v>
      </c>
      <c r="CL512">
        <v>389960000</v>
      </c>
      <c r="CM512">
        <v>25449000</v>
      </c>
      <c r="CN512">
        <v>14664000</v>
      </c>
      <c r="CO512">
        <v>80353000</v>
      </c>
      <c r="CP512">
        <v>81303000</v>
      </c>
      <c r="CQ512">
        <v>2288300</v>
      </c>
      <c r="CR512">
        <v>6883200</v>
      </c>
      <c r="CS512">
        <v>2339900</v>
      </c>
      <c r="CT512">
        <v>151330</v>
      </c>
      <c r="CU512">
        <v>88183</v>
      </c>
      <c r="CV512">
        <v>139190</v>
      </c>
      <c r="CW512">
        <v>28408000</v>
      </c>
      <c r="CX512">
        <v>12648000</v>
      </c>
      <c r="CY512">
        <v>21664000</v>
      </c>
      <c r="CZ512">
        <v>1413800</v>
      </c>
      <c r="DA512">
        <v>814690</v>
      </c>
      <c r="DB512">
        <v>4464100</v>
      </c>
      <c r="DC512">
        <v>21.12584</v>
      </c>
      <c r="DD512">
        <v>22.714649999999999</v>
      </c>
      <c r="DE512">
        <v>21.15802</v>
      </c>
      <c r="DF512">
        <v>17.207339999999999</v>
      </c>
      <c r="DG512">
        <v>16.42821</v>
      </c>
      <c r="DH512">
        <v>17.0867</v>
      </c>
      <c r="DI512">
        <v>24.759789999999999</v>
      </c>
      <c r="DJ512">
        <v>23.592410000000001</v>
      </c>
      <c r="DK512">
        <v>24.3688</v>
      </c>
      <c r="DL512">
        <v>20.431149999999999</v>
      </c>
      <c r="DM512">
        <v>19.63589</v>
      </c>
      <c r="DN512">
        <v>22.089939999999999</v>
      </c>
      <c r="DO512">
        <v>1.8311173381777801</v>
      </c>
      <c r="DP512">
        <v>-2.57416216532389</v>
      </c>
      <c r="DQ512">
        <v>2.1253965545674398</v>
      </c>
      <c r="DR512">
        <v>-3.8115755716959598</v>
      </c>
      <c r="DS512">
        <v>2.92702392096193</v>
      </c>
      <c r="DT512">
        <v>4.75875345865885</v>
      </c>
      <c r="DU512">
        <v>1</v>
      </c>
      <c r="DV512">
        <v>2</v>
      </c>
      <c r="DW512">
        <v>2</v>
      </c>
      <c r="DX512">
        <v>0</v>
      </c>
      <c r="DY512">
        <v>0</v>
      </c>
      <c r="DZ512">
        <v>0</v>
      </c>
      <c r="EA512">
        <v>8</v>
      </c>
      <c r="EB512">
        <v>5</v>
      </c>
      <c r="EC512">
        <v>10</v>
      </c>
      <c r="ED512">
        <v>0</v>
      </c>
      <c r="EE512">
        <v>0</v>
      </c>
      <c r="EF512">
        <v>0</v>
      </c>
      <c r="EG512">
        <v>28</v>
      </c>
      <c r="EH512">
        <v>525</v>
      </c>
      <c r="EI512" t="s">
        <v>3846</v>
      </c>
      <c r="EJ512" t="s">
        <v>512</v>
      </c>
      <c r="EK512" t="s">
        <v>3847</v>
      </c>
      <c r="EL512" t="s">
        <v>3848</v>
      </c>
      <c r="EM512" t="s">
        <v>3849</v>
      </c>
      <c r="EN512" t="s">
        <v>3850</v>
      </c>
    </row>
    <row r="513" spans="1:144" x14ac:dyDescent="0.25">
      <c r="A513" t="s">
        <v>740</v>
      </c>
      <c r="B513" t="s">
        <v>741</v>
      </c>
      <c r="C513" t="s">
        <v>742</v>
      </c>
      <c r="D513" t="s">
        <v>742</v>
      </c>
      <c r="E513" t="s">
        <v>742</v>
      </c>
      <c r="F513" t="s">
        <v>743</v>
      </c>
      <c r="G513" t="str">
        <f>MID(F513,FIND("&gt;sp|",F513)+4,6)</f>
        <v>P06733</v>
      </c>
      <c r="H513" t="s">
        <v>5041</v>
      </c>
      <c r="I513">
        <v>9</v>
      </c>
      <c r="J513">
        <v>6</v>
      </c>
      <c r="K513">
        <v>6</v>
      </c>
      <c r="L513">
        <v>6</v>
      </c>
      <c r="M513">
        <v>4</v>
      </c>
      <c r="N513">
        <v>4</v>
      </c>
      <c r="O513">
        <v>4</v>
      </c>
      <c r="P513">
        <v>3</v>
      </c>
      <c r="Q513">
        <v>3</v>
      </c>
      <c r="R513">
        <v>2</v>
      </c>
      <c r="S513">
        <v>6</v>
      </c>
      <c r="T513">
        <v>5</v>
      </c>
      <c r="U513">
        <v>5</v>
      </c>
      <c r="V513">
        <v>4</v>
      </c>
      <c r="W513">
        <v>5</v>
      </c>
      <c r="X513">
        <v>4</v>
      </c>
      <c r="Y513">
        <v>4</v>
      </c>
      <c r="Z513">
        <v>4</v>
      </c>
      <c r="AA513">
        <v>4</v>
      </c>
      <c r="AB513">
        <v>3</v>
      </c>
      <c r="AC513">
        <v>3</v>
      </c>
      <c r="AD513">
        <v>2</v>
      </c>
      <c r="AE513">
        <v>6</v>
      </c>
      <c r="AF513">
        <v>5</v>
      </c>
      <c r="AG513">
        <v>5</v>
      </c>
      <c r="AH513">
        <v>4</v>
      </c>
      <c r="AI513">
        <v>5</v>
      </c>
      <c r="AJ513">
        <v>4</v>
      </c>
      <c r="AK513">
        <v>4</v>
      </c>
      <c r="AL513">
        <v>4</v>
      </c>
      <c r="AM513">
        <v>4</v>
      </c>
      <c r="AN513">
        <v>3</v>
      </c>
      <c r="AO513">
        <v>3</v>
      </c>
      <c r="AP513">
        <v>2</v>
      </c>
      <c r="AQ513">
        <v>6</v>
      </c>
      <c r="AR513">
        <v>5</v>
      </c>
      <c r="AS513">
        <v>5</v>
      </c>
      <c r="AT513">
        <v>4</v>
      </c>
      <c r="AU513">
        <v>5</v>
      </c>
      <c r="AV513">
        <v>4</v>
      </c>
      <c r="AW513">
        <v>26.7</v>
      </c>
      <c r="AX513">
        <v>26.7</v>
      </c>
      <c r="AY513">
        <v>26.7</v>
      </c>
      <c r="AZ513">
        <v>36.927999999999997</v>
      </c>
      <c r="BA513">
        <v>341</v>
      </c>
      <c r="BB513" t="s">
        <v>744</v>
      </c>
      <c r="BC513">
        <v>0</v>
      </c>
      <c r="BD513">
        <v>50.411000000000001</v>
      </c>
      <c r="BE513" t="s">
        <v>131</v>
      </c>
      <c r="BF513" t="s">
        <v>131</v>
      </c>
      <c r="BG513" t="s">
        <v>130</v>
      </c>
      <c r="BH513" t="s">
        <v>131</v>
      </c>
      <c r="BI513" t="s">
        <v>131</v>
      </c>
      <c r="BJ513" t="s">
        <v>131</v>
      </c>
      <c r="BK513" t="s">
        <v>130</v>
      </c>
      <c r="BL513" t="s">
        <v>130</v>
      </c>
      <c r="BM513" t="s">
        <v>130</v>
      </c>
      <c r="BN513" t="s">
        <v>130</v>
      </c>
      <c r="BO513" t="s">
        <v>130</v>
      </c>
      <c r="BP513" t="s">
        <v>130</v>
      </c>
      <c r="BQ513">
        <v>16.399999999999999</v>
      </c>
      <c r="BR513">
        <v>17.3</v>
      </c>
      <c r="BS513">
        <v>17.3</v>
      </c>
      <c r="BT513">
        <v>10</v>
      </c>
      <c r="BU513">
        <v>10</v>
      </c>
      <c r="BV513">
        <v>5.3</v>
      </c>
      <c r="BW513">
        <v>26.7</v>
      </c>
      <c r="BX513">
        <v>19.399999999999999</v>
      </c>
      <c r="BY513">
        <v>20.2</v>
      </c>
      <c r="BZ513">
        <v>17</v>
      </c>
      <c r="CA513">
        <v>19.399999999999999</v>
      </c>
      <c r="CB513">
        <v>16.399999999999999</v>
      </c>
      <c r="CC513">
        <v>994300000</v>
      </c>
      <c r="CD513">
        <v>29409000</v>
      </c>
      <c r="CE513">
        <v>34804000</v>
      </c>
      <c r="CF513">
        <v>36445000</v>
      </c>
      <c r="CG513">
        <v>11362000</v>
      </c>
      <c r="CH513">
        <v>17906000</v>
      </c>
      <c r="CI513">
        <v>7654200</v>
      </c>
      <c r="CJ513">
        <v>236110000</v>
      </c>
      <c r="CK513">
        <v>187990000</v>
      </c>
      <c r="CL513">
        <v>186970000</v>
      </c>
      <c r="CM513">
        <v>53680000</v>
      </c>
      <c r="CN513">
        <v>73168000</v>
      </c>
      <c r="CO513">
        <v>118800000</v>
      </c>
      <c r="CP513">
        <v>58488000</v>
      </c>
      <c r="CQ513">
        <v>1729900</v>
      </c>
      <c r="CR513">
        <v>2047300</v>
      </c>
      <c r="CS513">
        <v>2143800</v>
      </c>
      <c r="CT513">
        <v>668340</v>
      </c>
      <c r="CU513">
        <v>1053300</v>
      </c>
      <c r="CV513">
        <v>450250</v>
      </c>
      <c r="CW513">
        <v>13889000</v>
      </c>
      <c r="CX513">
        <v>11058000</v>
      </c>
      <c r="CY513">
        <v>10998000</v>
      </c>
      <c r="CZ513">
        <v>3157600</v>
      </c>
      <c r="DA513">
        <v>4304000</v>
      </c>
      <c r="DB513">
        <v>6987900</v>
      </c>
      <c r="DC513">
        <v>20.722259999999999</v>
      </c>
      <c r="DD513">
        <v>20.96529</v>
      </c>
      <c r="DE513">
        <v>21.031739999999999</v>
      </c>
      <c r="DF513">
        <v>19.35022</v>
      </c>
      <c r="DG513">
        <v>20.00648</v>
      </c>
      <c r="DH513">
        <v>18.780370000000001</v>
      </c>
      <c r="DI513">
        <v>23.727440000000001</v>
      </c>
      <c r="DJ513">
        <v>23.398589999999999</v>
      </c>
      <c r="DK513">
        <v>23.390740000000001</v>
      </c>
      <c r="DL513">
        <v>21.590399999999999</v>
      </c>
      <c r="DM513">
        <v>22.03725</v>
      </c>
      <c r="DN513">
        <v>22.736429999999999</v>
      </c>
      <c r="DO513">
        <v>4.2392673423181604</v>
      </c>
      <c r="DP513">
        <v>-2.5991586049397801</v>
      </c>
      <c r="DQ513">
        <v>2.3119594016015199</v>
      </c>
      <c r="DR513">
        <v>-2.7423318227132198</v>
      </c>
      <c r="DS513">
        <v>1.85196974084336</v>
      </c>
      <c r="DT513">
        <v>1.5274041493733701</v>
      </c>
      <c r="DU513">
        <v>0</v>
      </c>
      <c r="DV513">
        <v>0</v>
      </c>
      <c r="DW513">
        <v>1</v>
      </c>
      <c r="DX513">
        <v>0</v>
      </c>
      <c r="DY513">
        <v>0</v>
      </c>
      <c r="DZ513">
        <v>0</v>
      </c>
      <c r="EA513">
        <v>4</v>
      </c>
      <c r="EB513">
        <v>6</v>
      </c>
      <c r="EC513">
        <v>3</v>
      </c>
      <c r="ED513">
        <v>4</v>
      </c>
      <c r="EE513">
        <v>2</v>
      </c>
      <c r="EF513">
        <v>3</v>
      </c>
      <c r="EG513">
        <v>23</v>
      </c>
      <c r="EH513">
        <v>142</v>
      </c>
      <c r="EI513" t="s">
        <v>745</v>
      </c>
      <c r="EJ513" t="s">
        <v>148</v>
      </c>
      <c r="EK513" t="s">
        <v>746</v>
      </c>
      <c r="EL513" t="s">
        <v>747</v>
      </c>
      <c r="EM513" t="s">
        <v>748</v>
      </c>
      <c r="EN513" t="s">
        <v>749</v>
      </c>
    </row>
    <row r="514" spans="1:144" x14ac:dyDescent="0.25">
      <c r="A514" t="s">
        <v>1881</v>
      </c>
      <c r="B514" t="s">
        <v>1881</v>
      </c>
      <c r="C514" t="s">
        <v>421</v>
      </c>
      <c r="D514" t="s">
        <v>421</v>
      </c>
      <c r="E514" t="s">
        <v>421</v>
      </c>
      <c r="F514" t="s">
        <v>1882</v>
      </c>
      <c r="G514" t="str">
        <f>MID(F514,FIND("&gt;sp|",F514)+4,6)</f>
        <v>P40259</v>
      </c>
      <c r="H514" t="s">
        <v>5155</v>
      </c>
      <c r="I514">
        <v>3</v>
      </c>
      <c r="J514">
        <v>2</v>
      </c>
      <c r="K514">
        <v>2</v>
      </c>
      <c r="L514">
        <v>2</v>
      </c>
      <c r="M514">
        <v>1</v>
      </c>
      <c r="N514">
        <v>1</v>
      </c>
      <c r="O514">
        <v>2</v>
      </c>
      <c r="P514">
        <v>0</v>
      </c>
      <c r="Q514">
        <v>0</v>
      </c>
      <c r="R514">
        <v>1</v>
      </c>
      <c r="S514">
        <v>2</v>
      </c>
      <c r="T514">
        <v>1</v>
      </c>
      <c r="U514">
        <v>2</v>
      </c>
      <c r="V514">
        <v>0</v>
      </c>
      <c r="W514">
        <v>0</v>
      </c>
      <c r="X514">
        <v>1</v>
      </c>
      <c r="Y514">
        <v>1</v>
      </c>
      <c r="Z514">
        <v>1</v>
      </c>
      <c r="AA514">
        <v>2</v>
      </c>
      <c r="AB514">
        <v>0</v>
      </c>
      <c r="AC514">
        <v>0</v>
      </c>
      <c r="AD514">
        <v>1</v>
      </c>
      <c r="AE514">
        <v>2</v>
      </c>
      <c r="AF514">
        <v>1</v>
      </c>
      <c r="AG514">
        <v>2</v>
      </c>
      <c r="AH514">
        <v>0</v>
      </c>
      <c r="AI514">
        <v>0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2</v>
      </c>
      <c r="AR514">
        <v>1</v>
      </c>
      <c r="AS514">
        <v>2</v>
      </c>
      <c r="AT514">
        <v>0</v>
      </c>
      <c r="AU514">
        <v>0</v>
      </c>
      <c r="AV514">
        <v>1</v>
      </c>
      <c r="AW514">
        <v>9.1999999999999993</v>
      </c>
      <c r="AX514">
        <v>9.1999999999999993</v>
      </c>
      <c r="AY514">
        <v>9.1999999999999993</v>
      </c>
      <c r="AZ514">
        <v>26.047999999999998</v>
      </c>
      <c r="BA514">
        <v>229</v>
      </c>
      <c r="BB514" t="s">
        <v>1883</v>
      </c>
      <c r="BC514">
        <v>0</v>
      </c>
      <c r="BD514">
        <v>11.798</v>
      </c>
      <c r="BE514" t="s">
        <v>131</v>
      </c>
      <c r="BF514" t="s">
        <v>131</v>
      </c>
      <c r="BG514" t="s">
        <v>131</v>
      </c>
      <c r="BH514" t="s">
        <v>131</v>
      </c>
      <c r="BI514" t="s">
        <v>131</v>
      </c>
      <c r="BJ514" t="s">
        <v>131</v>
      </c>
      <c r="BK514" t="s">
        <v>130</v>
      </c>
      <c r="BL514" t="s">
        <v>130</v>
      </c>
      <c r="BM514" t="s">
        <v>131</v>
      </c>
      <c r="BN514" t="s">
        <v>131</v>
      </c>
      <c r="BO514" t="s">
        <v>131</v>
      </c>
      <c r="BP514" t="s">
        <v>131</v>
      </c>
      <c r="BQ514">
        <v>4.4000000000000004</v>
      </c>
      <c r="BR514">
        <v>4.8</v>
      </c>
      <c r="BS514">
        <v>9.1999999999999993</v>
      </c>
      <c r="BT514">
        <v>0</v>
      </c>
      <c r="BU514">
        <v>0</v>
      </c>
      <c r="BV514">
        <v>4.4000000000000004</v>
      </c>
      <c r="BW514">
        <v>9.1999999999999993</v>
      </c>
      <c r="BX514">
        <v>4.4000000000000004</v>
      </c>
      <c r="BY514">
        <v>9.1999999999999993</v>
      </c>
      <c r="BZ514">
        <v>0</v>
      </c>
      <c r="CA514">
        <v>0</v>
      </c>
      <c r="CB514">
        <v>4.4000000000000004</v>
      </c>
      <c r="CC514">
        <v>138970000</v>
      </c>
      <c r="CD514">
        <v>5671500</v>
      </c>
      <c r="CE514">
        <v>4149500</v>
      </c>
      <c r="CF514">
        <v>9996300</v>
      </c>
      <c r="CG514">
        <v>0</v>
      </c>
      <c r="CH514">
        <v>0</v>
      </c>
      <c r="CI514">
        <v>1059100</v>
      </c>
      <c r="CJ514">
        <v>50964000</v>
      </c>
      <c r="CK514">
        <v>29095000</v>
      </c>
      <c r="CL514">
        <v>36949000</v>
      </c>
      <c r="CM514">
        <v>0</v>
      </c>
      <c r="CN514">
        <v>0</v>
      </c>
      <c r="CO514">
        <v>1084800</v>
      </c>
      <c r="CP514">
        <v>13897000</v>
      </c>
      <c r="CQ514">
        <v>567150</v>
      </c>
      <c r="CR514">
        <v>414950</v>
      </c>
      <c r="CS514">
        <v>999630</v>
      </c>
      <c r="CT514">
        <v>0</v>
      </c>
      <c r="CU514">
        <v>0</v>
      </c>
      <c r="CV514">
        <v>105910</v>
      </c>
      <c r="CW514">
        <v>5096400</v>
      </c>
      <c r="CX514">
        <v>2909500</v>
      </c>
      <c r="CY514">
        <v>3694900</v>
      </c>
      <c r="CZ514">
        <v>0</v>
      </c>
      <c r="DA514">
        <v>0</v>
      </c>
      <c r="DB514">
        <v>108480</v>
      </c>
      <c r="DC514">
        <v>19.11337</v>
      </c>
      <c r="DD514">
        <v>18.662579999999998</v>
      </c>
      <c r="DE514">
        <v>19.93103</v>
      </c>
      <c r="DF514">
        <v>9</v>
      </c>
      <c r="DG514">
        <v>9</v>
      </c>
      <c r="DH514">
        <v>16.69248</v>
      </c>
      <c r="DI514">
        <v>22.28105</v>
      </c>
      <c r="DJ514">
        <v>21.472339999999999</v>
      </c>
      <c r="DK514">
        <v>21.8171</v>
      </c>
      <c r="DL514">
        <v>9</v>
      </c>
      <c r="DM514">
        <v>9</v>
      </c>
      <c r="DN514">
        <v>16.727070000000001</v>
      </c>
      <c r="DO514">
        <v>2.4031369840707799</v>
      </c>
      <c r="DP514">
        <v>-2.6211694081624302</v>
      </c>
      <c r="DQ514">
        <v>1.0345504790726201E-3</v>
      </c>
      <c r="DR514">
        <v>-1.1529922485351601E-2</v>
      </c>
      <c r="DS514">
        <v>1.3817905939616999</v>
      </c>
      <c r="DT514">
        <v>7.6715011596679696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2</v>
      </c>
      <c r="EB514">
        <v>1</v>
      </c>
      <c r="EC514">
        <v>0</v>
      </c>
      <c r="ED514">
        <v>0</v>
      </c>
      <c r="EE514">
        <v>0</v>
      </c>
      <c r="EF514">
        <v>0</v>
      </c>
      <c r="EG514">
        <v>3</v>
      </c>
      <c r="EH514">
        <v>277</v>
      </c>
      <c r="EI514" t="s">
        <v>1884</v>
      </c>
      <c r="EJ514" t="s">
        <v>138</v>
      </c>
      <c r="EK514" t="s">
        <v>1885</v>
      </c>
      <c r="EL514" t="s">
        <v>1886</v>
      </c>
      <c r="EM514" t="s">
        <v>1887</v>
      </c>
      <c r="EN514" t="s">
        <v>1888</v>
      </c>
    </row>
    <row r="515" spans="1:144" x14ac:dyDescent="0.25">
      <c r="A515" t="s">
        <v>1280</v>
      </c>
      <c r="B515" t="s">
        <v>1280</v>
      </c>
      <c r="C515" t="s">
        <v>156</v>
      </c>
      <c r="D515" t="s">
        <v>156</v>
      </c>
      <c r="E515" t="s">
        <v>156</v>
      </c>
      <c r="F515" t="s">
        <v>1281</v>
      </c>
      <c r="G515" t="str">
        <f>MID(F515,FIND("&gt;sp|",F515)+4,6)</f>
        <v>P18564</v>
      </c>
      <c r="H515" t="s">
        <v>5092</v>
      </c>
      <c r="I515">
        <v>4</v>
      </c>
      <c r="J515">
        <v>1</v>
      </c>
      <c r="K515">
        <v>1</v>
      </c>
      <c r="L515">
        <v>1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  <c r="V515">
        <v>1</v>
      </c>
      <c r="W515">
        <v>1</v>
      </c>
      <c r="X515">
        <v>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1</v>
      </c>
      <c r="AF515">
        <v>0</v>
      </c>
      <c r="AG515">
        <v>0</v>
      </c>
      <c r="AH515">
        <v>1</v>
      </c>
      <c r="AI515">
        <v>1</v>
      </c>
      <c r="AJ515">
        <v>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1</v>
      </c>
      <c r="AR515">
        <v>0</v>
      </c>
      <c r="AS515">
        <v>0</v>
      </c>
      <c r="AT515">
        <v>1</v>
      </c>
      <c r="AU515">
        <v>1</v>
      </c>
      <c r="AV515">
        <v>1</v>
      </c>
      <c r="AW515">
        <v>1.3</v>
      </c>
      <c r="AX515">
        <v>1.3</v>
      </c>
      <c r="AY515">
        <v>1.3</v>
      </c>
      <c r="AZ515">
        <v>74.956999999999994</v>
      </c>
      <c r="BA515">
        <v>681</v>
      </c>
      <c r="BB515" t="s">
        <v>1282</v>
      </c>
      <c r="BC515">
        <v>4.9100000000000003E-3</v>
      </c>
      <c r="BD515">
        <v>6.5629999999999997</v>
      </c>
      <c r="BE515" t="s">
        <v>131</v>
      </c>
      <c r="BF515" t="s">
        <v>131</v>
      </c>
      <c r="BG515" t="s">
        <v>131</v>
      </c>
      <c r="BH515" t="s">
        <v>131</v>
      </c>
      <c r="BI515" t="s">
        <v>131</v>
      </c>
      <c r="BJ515" t="s">
        <v>131</v>
      </c>
      <c r="BK515" t="s">
        <v>131</v>
      </c>
      <c r="BL515" t="s">
        <v>131</v>
      </c>
      <c r="BM515" t="s">
        <v>131</v>
      </c>
      <c r="BN515" t="s">
        <v>130</v>
      </c>
      <c r="BO515" t="s">
        <v>130</v>
      </c>
      <c r="BP515" t="s">
        <v>130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1.3</v>
      </c>
      <c r="BX515">
        <v>0</v>
      </c>
      <c r="BY515">
        <v>0</v>
      </c>
      <c r="BZ515">
        <v>1.3</v>
      </c>
      <c r="CA515">
        <v>1.3</v>
      </c>
      <c r="CB515">
        <v>1.3</v>
      </c>
      <c r="CC515">
        <v>303590000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3726200</v>
      </c>
      <c r="CK515">
        <v>0</v>
      </c>
      <c r="CL515">
        <v>0</v>
      </c>
      <c r="CM515">
        <v>51370000</v>
      </c>
      <c r="CN515">
        <v>119530000</v>
      </c>
      <c r="CO515">
        <v>128960000</v>
      </c>
      <c r="CP515">
        <v>9793300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120200</v>
      </c>
      <c r="CX515">
        <v>0</v>
      </c>
      <c r="CY515">
        <v>0</v>
      </c>
      <c r="CZ515">
        <v>1657100</v>
      </c>
      <c r="DA515">
        <v>3856000</v>
      </c>
      <c r="DB515">
        <v>4160100</v>
      </c>
      <c r="DC515">
        <v>9</v>
      </c>
      <c r="DD515">
        <v>9</v>
      </c>
      <c r="DE515">
        <v>9</v>
      </c>
      <c r="DF515">
        <v>9</v>
      </c>
      <c r="DG515">
        <v>9</v>
      </c>
      <c r="DH515">
        <v>9</v>
      </c>
      <c r="DI515">
        <v>16.875080000000001</v>
      </c>
      <c r="DJ515">
        <v>9</v>
      </c>
      <c r="DK515">
        <v>9</v>
      </c>
      <c r="DL515">
        <v>20.660229999999999</v>
      </c>
      <c r="DM515">
        <v>21.87867</v>
      </c>
      <c r="DN515">
        <v>21.988189999999999</v>
      </c>
      <c r="DO515">
        <v>0.42724341246478797</v>
      </c>
      <c r="DP515">
        <v>-2.6250260670979801</v>
      </c>
      <c r="DQ515">
        <v>5.0981778979622998</v>
      </c>
      <c r="DR515">
        <v>-12.509029388427701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1</v>
      </c>
      <c r="EE515">
        <v>1</v>
      </c>
      <c r="EF515">
        <v>1</v>
      </c>
      <c r="EG515">
        <v>3</v>
      </c>
      <c r="EH515">
        <v>203</v>
      </c>
      <c r="EI515">
        <v>1953</v>
      </c>
      <c r="EJ515" t="b">
        <v>1</v>
      </c>
      <c r="EK515">
        <v>2037</v>
      </c>
      <c r="EL515" t="s">
        <v>1283</v>
      </c>
      <c r="EM515" t="s">
        <v>1284</v>
      </c>
      <c r="EN515">
        <v>10224</v>
      </c>
    </row>
    <row r="516" spans="1:144" x14ac:dyDescent="0.25">
      <c r="A516" t="s">
        <v>3491</v>
      </c>
      <c r="B516" t="s">
        <v>3491</v>
      </c>
      <c r="C516">
        <v>1</v>
      </c>
      <c r="D516">
        <v>1</v>
      </c>
      <c r="E516">
        <v>1</v>
      </c>
      <c r="F516" t="s">
        <v>3492</v>
      </c>
      <c r="G516" t="str">
        <f>MID(F516,FIND("&gt;sp|",F516)+4,6)</f>
        <v>Q14566</v>
      </c>
      <c r="H516" t="s">
        <v>5335</v>
      </c>
      <c r="I516">
        <v>1</v>
      </c>
      <c r="J516">
        <v>1</v>
      </c>
      <c r="K516">
        <v>1</v>
      </c>
      <c r="L516">
        <v>1</v>
      </c>
      <c r="M516">
        <v>0</v>
      </c>
      <c r="N516">
        <v>1</v>
      </c>
      <c r="O516">
        <v>1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1</v>
      </c>
      <c r="V516">
        <v>1</v>
      </c>
      <c r="W516">
        <v>0</v>
      </c>
      <c r="X516">
        <v>1</v>
      </c>
      <c r="Y516">
        <v>0</v>
      </c>
      <c r="Z516">
        <v>1</v>
      </c>
      <c r="AA516">
        <v>1</v>
      </c>
      <c r="AB516">
        <v>0</v>
      </c>
      <c r="AC516">
        <v>0</v>
      </c>
      <c r="AD516">
        <v>0</v>
      </c>
      <c r="AE516">
        <v>1</v>
      </c>
      <c r="AF516">
        <v>0</v>
      </c>
      <c r="AG516">
        <v>1</v>
      </c>
      <c r="AH516">
        <v>1</v>
      </c>
      <c r="AI516">
        <v>0</v>
      </c>
      <c r="AJ516">
        <v>1</v>
      </c>
      <c r="AK516">
        <v>0</v>
      </c>
      <c r="AL516">
        <v>1</v>
      </c>
      <c r="AM516">
        <v>1</v>
      </c>
      <c r="AN516">
        <v>0</v>
      </c>
      <c r="AO516">
        <v>0</v>
      </c>
      <c r="AP516">
        <v>0</v>
      </c>
      <c r="AQ516">
        <v>1</v>
      </c>
      <c r="AR516">
        <v>0</v>
      </c>
      <c r="AS516">
        <v>1</v>
      </c>
      <c r="AT516">
        <v>1</v>
      </c>
      <c r="AU516">
        <v>0</v>
      </c>
      <c r="AV516">
        <v>1</v>
      </c>
      <c r="AW516">
        <v>1</v>
      </c>
      <c r="AX516">
        <v>1</v>
      </c>
      <c r="AY516">
        <v>1</v>
      </c>
      <c r="AZ516">
        <v>92.888000000000005</v>
      </c>
      <c r="BA516">
        <v>821</v>
      </c>
      <c r="BB516">
        <v>821</v>
      </c>
      <c r="BC516">
        <v>4.5732000000000004E-3</v>
      </c>
      <c r="BD516">
        <v>6.1413000000000002</v>
      </c>
      <c r="BE516" t="s">
        <v>131</v>
      </c>
      <c r="BF516" t="s">
        <v>131</v>
      </c>
      <c r="BG516" t="s">
        <v>131</v>
      </c>
      <c r="BH516" t="s">
        <v>131</v>
      </c>
      <c r="BI516" t="s">
        <v>131</v>
      </c>
      <c r="BJ516" t="s">
        <v>131</v>
      </c>
      <c r="BK516" t="s">
        <v>130</v>
      </c>
      <c r="BL516" t="s">
        <v>131</v>
      </c>
      <c r="BM516" t="s">
        <v>130</v>
      </c>
      <c r="BN516" t="s">
        <v>131</v>
      </c>
      <c r="BO516" t="s">
        <v>131</v>
      </c>
      <c r="BP516" t="s">
        <v>131</v>
      </c>
      <c r="BQ516">
        <v>0</v>
      </c>
      <c r="BR516">
        <v>1</v>
      </c>
      <c r="BS516">
        <v>1</v>
      </c>
      <c r="BT516">
        <v>0</v>
      </c>
      <c r="BU516">
        <v>0</v>
      </c>
      <c r="BV516">
        <v>0</v>
      </c>
      <c r="BW516">
        <v>1</v>
      </c>
      <c r="BX516">
        <v>0</v>
      </c>
      <c r="BY516">
        <v>1</v>
      </c>
      <c r="BZ516">
        <v>1</v>
      </c>
      <c r="CA516">
        <v>0</v>
      </c>
      <c r="CB516">
        <v>1</v>
      </c>
      <c r="CC516">
        <v>114640000</v>
      </c>
      <c r="CD516">
        <v>0</v>
      </c>
      <c r="CE516">
        <v>8339600</v>
      </c>
      <c r="CF516">
        <v>379200</v>
      </c>
      <c r="CG516">
        <v>0</v>
      </c>
      <c r="CH516">
        <v>0</v>
      </c>
      <c r="CI516">
        <v>0</v>
      </c>
      <c r="CJ516">
        <v>90231000</v>
      </c>
      <c r="CK516">
        <v>0</v>
      </c>
      <c r="CL516">
        <v>8417800</v>
      </c>
      <c r="CM516">
        <v>2447200</v>
      </c>
      <c r="CN516">
        <v>0</v>
      </c>
      <c r="CO516">
        <v>4826200</v>
      </c>
      <c r="CP516">
        <v>2388400</v>
      </c>
      <c r="CQ516">
        <v>0</v>
      </c>
      <c r="CR516">
        <v>173740</v>
      </c>
      <c r="CS516">
        <v>7899.9</v>
      </c>
      <c r="CT516">
        <v>0</v>
      </c>
      <c r="CU516">
        <v>0</v>
      </c>
      <c r="CV516">
        <v>0</v>
      </c>
      <c r="CW516">
        <v>1879800</v>
      </c>
      <c r="CX516">
        <v>0</v>
      </c>
      <c r="CY516">
        <v>175370</v>
      </c>
      <c r="CZ516">
        <v>50984</v>
      </c>
      <c r="DA516">
        <v>0</v>
      </c>
      <c r="DB516">
        <v>100540</v>
      </c>
      <c r="DC516">
        <v>9</v>
      </c>
      <c r="DD516">
        <v>17.406569999999999</v>
      </c>
      <c r="DE516">
        <v>12.947620000000001</v>
      </c>
      <c r="DF516">
        <v>9</v>
      </c>
      <c r="DG516">
        <v>9</v>
      </c>
      <c r="DH516">
        <v>9</v>
      </c>
      <c r="DI516">
        <v>20.84215</v>
      </c>
      <c r="DJ516">
        <v>9</v>
      </c>
      <c r="DK516">
        <v>17.42004</v>
      </c>
      <c r="DL516">
        <v>15.63776</v>
      </c>
      <c r="DM516">
        <v>9</v>
      </c>
      <c r="DN516">
        <v>16.61741</v>
      </c>
      <c r="DO516">
        <v>0.243464527051897</v>
      </c>
      <c r="DP516">
        <v>-2.6360003153483098</v>
      </c>
      <c r="DQ516">
        <v>0.92814868654329497</v>
      </c>
      <c r="DR516">
        <v>-4.75172265370687</v>
      </c>
      <c r="DS516">
        <v>0.78212412543683696</v>
      </c>
      <c r="DT516">
        <v>4.11806297302246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1</v>
      </c>
      <c r="EB516">
        <v>0</v>
      </c>
      <c r="EC516">
        <v>1</v>
      </c>
      <c r="ED516">
        <v>0</v>
      </c>
      <c r="EE516">
        <v>0</v>
      </c>
      <c r="EF516">
        <v>0</v>
      </c>
      <c r="EG516">
        <v>2</v>
      </c>
      <c r="EH516">
        <v>472</v>
      </c>
      <c r="EI516">
        <v>1362</v>
      </c>
      <c r="EJ516" t="b">
        <v>1</v>
      </c>
      <c r="EK516">
        <v>1422</v>
      </c>
      <c r="EL516" t="s">
        <v>3493</v>
      </c>
      <c r="EM516" t="s">
        <v>3494</v>
      </c>
      <c r="EN516">
        <v>7112</v>
      </c>
    </row>
    <row r="517" spans="1:144" x14ac:dyDescent="0.25">
      <c r="A517" t="s">
        <v>4730</v>
      </c>
      <c r="B517" t="s">
        <v>4730</v>
      </c>
      <c r="C517" t="s">
        <v>3483</v>
      </c>
      <c r="D517" t="s">
        <v>3483</v>
      </c>
      <c r="E517" t="s">
        <v>3483</v>
      </c>
      <c r="F517" t="s">
        <v>4731</v>
      </c>
      <c r="G517" t="str">
        <f>MID(F517,FIND("&gt;sp|",F517)+4,6)</f>
        <v>Q9UKV0</v>
      </c>
      <c r="H517" t="s">
        <v>5507</v>
      </c>
      <c r="I517">
        <v>14</v>
      </c>
      <c r="J517">
        <v>2</v>
      </c>
      <c r="K517">
        <v>2</v>
      </c>
      <c r="L517">
        <v>2</v>
      </c>
      <c r="M517">
        <v>1</v>
      </c>
      <c r="N517">
        <v>1</v>
      </c>
      <c r="O517">
        <v>2</v>
      </c>
      <c r="P517">
        <v>1</v>
      </c>
      <c r="Q517">
        <v>2</v>
      </c>
      <c r="R517">
        <v>2</v>
      </c>
      <c r="S517">
        <v>2</v>
      </c>
      <c r="T517">
        <v>2</v>
      </c>
      <c r="U517">
        <v>1</v>
      </c>
      <c r="V517">
        <v>2</v>
      </c>
      <c r="W517">
        <v>1</v>
      </c>
      <c r="X517">
        <v>1</v>
      </c>
      <c r="Y517">
        <v>1</v>
      </c>
      <c r="Z517">
        <v>1</v>
      </c>
      <c r="AA517">
        <v>2</v>
      </c>
      <c r="AB517">
        <v>1</v>
      </c>
      <c r="AC517">
        <v>2</v>
      </c>
      <c r="AD517">
        <v>2</v>
      </c>
      <c r="AE517">
        <v>2</v>
      </c>
      <c r="AF517">
        <v>2</v>
      </c>
      <c r="AG517">
        <v>1</v>
      </c>
      <c r="AH517">
        <v>2</v>
      </c>
      <c r="AI517">
        <v>1</v>
      </c>
      <c r="AJ517">
        <v>1</v>
      </c>
      <c r="AK517">
        <v>1</v>
      </c>
      <c r="AL517">
        <v>1</v>
      </c>
      <c r="AM517">
        <v>2</v>
      </c>
      <c r="AN517">
        <v>1</v>
      </c>
      <c r="AO517">
        <v>2</v>
      </c>
      <c r="AP517">
        <v>2</v>
      </c>
      <c r="AQ517">
        <v>2</v>
      </c>
      <c r="AR517">
        <v>2</v>
      </c>
      <c r="AS517">
        <v>1</v>
      </c>
      <c r="AT517">
        <v>2</v>
      </c>
      <c r="AU517">
        <v>1</v>
      </c>
      <c r="AV517">
        <v>1</v>
      </c>
      <c r="AW517">
        <v>2</v>
      </c>
      <c r="AX517">
        <v>2</v>
      </c>
      <c r="AY517">
        <v>2</v>
      </c>
      <c r="AZ517">
        <v>97.47</v>
      </c>
      <c r="BA517">
        <v>879</v>
      </c>
      <c r="BB517" t="s">
        <v>4732</v>
      </c>
      <c r="BC517">
        <v>2.0576000000000001E-3</v>
      </c>
      <c r="BD517">
        <v>10.978999999999999</v>
      </c>
      <c r="BE517" t="s">
        <v>130</v>
      </c>
      <c r="BF517" t="s">
        <v>131</v>
      </c>
      <c r="BG517" t="s">
        <v>131</v>
      </c>
      <c r="BH517" t="s">
        <v>131</v>
      </c>
      <c r="BI517" t="s">
        <v>131</v>
      </c>
      <c r="BJ517" t="s">
        <v>130</v>
      </c>
      <c r="BK517" t="s">
        <v>131</v>
      </c>
      <c r="BL517" t="s">
        <v>131</v>
      </c>
      <c r="BM517" t="s">
        <v>131</v>
      </c>
      <c r="BN517" t="s">
        <v>131</v>
      </c>
      <c r="BO517" t="s">
        <v>131</v>
      </c>
      <c r="BP517" t="s">
        <v>131</v>
      </c>
      <c r="BQ517">
        <v>1.3</v>
      </c>
      <c r="BR517">
        <v>0.8</v>
      </c>
      <c r="BS517">
        <v>2</v>
      </c>
      <c r="BT517">
        <v>0.8</v>
      </c>
      <c r="BU517">
        <v>2</v>
      </c>
      <c r="BV517">
        <v>2</v>
      </c>
      <c r="BW517">
        <v>2</v>
      </c>
      <c r="BX517">
        <v>2</v>
      </c>
      <c r="BY517">
        <v>0.8</v>
      </c>
      <c r="BZ517">
        <v>2</v>
      </c>
      <c r="CA517">
        <v>0.8</v>
      </c>
      <c r="CB517">
        <v>0.8</v>
      </c>
      <c r="CC517">
        <v>26407000</v>
      </c>
      <c r="CD517">
        <v>0</v>
      </c>
      <c r="CE517">
        <v>2858100</v>
      </c>
      <c r="CF517">
        <v>2039500</v>
      </c>
      <c r="CG517">
        <v>798870</v>
      </c>
      <c r="CH517">
        <v>2022200</v>
      </c>
      <c r="CI517">
        <v>1720100</v>
      </c>
      <c r="CJ517">
        <v>7272500</v>
      </c>
      <c r="CK517">
        <v>1665200</v>
      </c>
      <c r="CL517">
        <v>2533600</v>
      </c>
      <c r="CM517">
        <v>1201500</v>
      </c>
      <c r="CN517">
        <v>947050</v>
      </c>
      <c r="CO517">
        <v>3348500</v>
      </c>
      <c r="CP517">
        <v>628740</v>
      </c>
      <c r="CQ517">
        <v>0</v>
      </c>
      <c r="CR517">
        <v>68051</v>
      </c>
      <c r="CS517">
        <v>48560</v>
      </c>
      <c r="CT517">
        <v>19021</v>
      </c>
      <c r="CU517">
        <v>48147</v>
      </c>
      <c r="CV517">
        <v>40955</v>
      </c>
      <c r="CW517">
        <v>173150</v>
      </c>
      <c r="CX517">
        <v>39647</v>
      </c>
      <c r="CY517">
        <v>60323</v>
      </c>
      <c r="CZ517">
        <v>28607</v>
      </c>
      <c r="DA517">
        <v>22549</v>
      </c>
      <c r="DB517">
        <v>79727</v>
      </c>
      <c r="DC517">
        <v>9</v>
      </c>
      <c r="DD517">
        <v>16.05433</v>
      </c>
      <c r="DE517">
        <v>15.56748</v>
      </c>
      <c r="DF517">
        <v>14.215310000000001</v>
      </c>
      <c r="DG517">
        <v>15.555160000000001</v>
      </c>
      <c r="DH517">
        <v>15.32175</v>
      </c>
      <c r="DI517">
        <v>17.40166</v>
      </c>
      <c r="DJ517">
        <v>15.27492</v>
      </c>
      <c r="DK517">
        <v>15.880420000000001</v>
      </c>
      <c r="DL517">
        <v>14.804080000000001</v>
      </c>
      <c r="DM517">
        <v>14.46078</v>
      </c>
      <c r="DN517">
        <v>16.282779999999999</v>
      </c>
      <c r="DO517">
        <v>0.48772293567540198</v>
      </c>
      <c r="DP517">
        <v>-2.6450659434000601</v>
      </c>
      <c r="DQ517">
        <v>7.68493138932244E-2</v>
      </c>
      <c r="DR517">
        <v>-0.15180746714274199</v>
      </c>
      <c r="DS517">
        <v>0.25624072398101</v>
      </c>
      <c r="DT517">
        <v>-1.49013519287109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661</v>
      </c>
      <c r="EI517" t="s">
        <v>4733</v>
      </c>
      <c r="EJ517" t="s">
        <v>138</v>
      </c>
      <c r="EK517" t="s">
        <v>4734</v>
      </c>
      <c r="EL517" t="s">
        <v>4735</v>
      </c>
      <c r="EM517" t="s">
        <v>4736</v>
      </c>
      <c r="EN517" t="s">
        <v>4736</v>
      </c>
    </row>
    <row r="518" spans="1:144" x14ac:dyDescent="0.25">
      <c r="A518" t="s">
        <v>3802</v>
      </c>
      <c r="B518" t="s">
        <v>3802</v>
      </c>
      <c r="C518" t="s">
        <v>129</v>
      </c>
      <c r="D518" t="s">
        <v>129</v>
      </c>
      <c r="E518" t="s">
        <v>129</v>
      </c>
      <c r="F518" t="s">
        <v>3803</v>
      </c>
      <c r="G518" t="str">
        <f>MID(F518,FIND("&gt;sp|",F518)+4,6)</f>
        <v>Q7KZN9</v>
      </c>
      <c r="H518" t="s">
        <v>5376</v>
      </c>
      <c r="I518">
        <v>2</v>
      </c>
      <c r="J518">
        <v>1</v>
      </c>
      <c r="K518">
        <v>1</v>
      </c>
      <c r="L518">
        <v>1</v>
      </c>
      <c r="M518">
        <v>0</v>
      </c>
      <c r="N518">
        <v>1</v>
      </c>
      <c r="O518">
        <v>1</v>
      </c>
      <c r="P518">
        <v>0</v>
      </c>
      <c r="Q518">
        <v>0</v>
      </c>
      <c r="R518">
        <v>0</v>
      </c>
      <c r="S518">
        <v>1</v>
      </c>
      <c r="T518">
        <v>1</v>
      </c>
      <c r="U518">
        <v>1</v>
      </c>
      <c r="V518">
        <v>1</v>
      </c>
      <c r="W518">
        <v>0</v>
      </c>
      <c r="X518">
        <v>1</v>
      </c>
      <c r="Y518">
        <v>0</v>
      </c>
      <c r="Z518">
        <v>1</v>
      </c>
      <c r="AA518">
        <v>1</v>
      </c>
      <c r="AB518">
        <v>0</v>
      </c>
      <c r="AC518">
        <v>0</v>
      </c>
      <c r="AD518">
        <v>0</v>
      </c>
      <c r="AE518">
        <v>1</v>
      </c>
      <c r="AF518">
        <v>1</v>
      </c>
      <c r="AG518">
        <v>1</v>
      </c>
      <c r="AH518">
        <v>1</v>
      </c>
      <c r="AI518">
        <v>0</v>
      </c>
      <c r="AJ518">
        <v>1</v>
      </c>
      <c r="AK518">
        <v>0</v>
      </c>
      <c r="AL518">
        <v>1</v>
      </c>
      <c r="AM518">
        <v>1</v>
      </c>
      <c r="AN518">
        <v>0</v>
      </c>
      <c r="AO518">
        <v>0</v>
      </c>
      <c r="AP518">
        <v>0</v>
      </c>
      <c r="AQ518">
        <v>1</v>
      </c>
      <c r="AR518">
        <v>1</v>
      </c>
      <c r="AS518">
        <v>1</v>
      </c>
      <c r="AT518">
        <v>1</v>
      </c>
      <c r="AU518">
        <v>0</v>
      </c>
      <c r="AV518">
        <v>1</v>
      </c>
      <c r="AW518">
        <v>4.5999999999999996</v>
      </c>
      <c r="AX518">
        <v>4.5999999999999996</v>
      </c>
      <c r="AY518">
        <v>4.5999999999999996</v>
      </c>
      <c r="AZ518">
        <v>43.835000000000001</v>
      </c>
      <c r="BA518">
        <v>388</v>
      </c>
      <c r="BB518" t="s">
        <v>3804</v>
      </c>
      <c r="BC518">
        <v>4.5871999999999996E-3</v>
      </c>
      <c r="BD518">
        <v>6.1509</v>
      </c>
      <c r="BE518" t="s">
        <v>131</v>
      </c>
      <c r="BF518" t="s">
        <v>130</v>
      </c>
      <c r="BG518" t="s">
        <v>131</v>
      </c>
      <c r="BH518" t="s">
        <v>131</v>
      </c>
      <c r="BI518" t="s">
        <v>131</v>
      </c>
      <c r="BJ518" t="s">
        <v>131</v>
      </c>
      <c r="BK518" t="s">
        <v>131</v>
      </c>
      <c r="BL518" t="s">
        <v>131</v>
      </c>
      <c r="BM518" t="s">
        <v>131</v>
      </c>
      <c r="BN518" t="s">
        <v>130</v>
      </c>
      <c r="BO518" t="s">
        <v>131</v>
      </c>
      <c r="BP518" t="s">
        <v>131</v>
      </c>
      <c r="BQ518">
        <v>0</v>
      </c>
      <c r="BR518">
        <v>4.5999999999999996</v>
      </c>
      <c r="BS518">
        <v>4.5999999999999996</v>
      </c>
      <c r="BT518">
        <v>0</v>
      </c>
      <c r="BU518">
        <v>0</v>
      </c>
      <c r="BV518">
        <v>0</v>
      </c>
      <c r="BW518">
        <v>4.5999999999999996</v>
      </c>
      <c r="BX518">
        <v>4.5999999999999996</v>
      </c>
      <c r="BY518">
        <v>4.5999999999999996</v>
      </c>
      <c r="BZ518">
        <v>4.5999999999999996</v>
      </c>
      <c r="CA518">
        <v>0</v>
      </c>
      <c r="CB518">
        <v>4.5999999999999996</v>
      </c>
      <c r="CC518">
        <v>10288000</v>
      </c>
      <c r="CD518">
        <v>0</v>
      </c>
      <c r="CE518">
        <v>1324500</v>
      </c>
      <c r="CF518">
        <v>679760</v>
      </c>
      <c r="CG518">
        <v>0</v>
      </c>
      <c r="CH518">
        <v>0</v>
      </c>
      <c r="CI518">
        <v>0</v>
      </c>
      <c r="CJ518">
        <v>3488300</v>
      </c>
      <c r="CK518">
        <v>1045600</v>
      </c>
      <c r="CL518">
        <v>676120</v>
      </c>
      <c r="CM518">
        <v>759070</v>
      </c>
      <c r="CN518">
        <v>0</v>
      </c>
      <c r="CO518">
        <v>2314900</v>
      </c>
      <c r="CP518">
        <v>489920</v>
      </c>
      <c r="CQ518">
        <v>0</v>
      </c>
      <c r="CR518">
        <v>63072</v>
      </c>
      <c r="CS518">
        <v>32370</v>
      </c>
      <c r="CT518">
        <v>0</v>
      </c>
      <c r="CU518">
        <v>0</v>
      </c>
      <c r="CV518">
        <v>0</v>
      </c>
      <c r="CW518">
        <v>166110</v>
      </c>
      <c r="CX518">
        <v>49788</v>
      </c>
      <c r="CY518">
        <v>32196</v>
      </c>
      <c r="CZ518">
        <v>36146</v>
      </c>
      <c r="DA518">
        <v>0</v>
      </c>
      <c r="DB518">
        <v>110230</v>
      </c>
      <c r="DC518">
        <v>9</v>
      </c>
      <c r="DD518">
        <v>15.944710000000001</v>
      </c>
      <c r="DE518">
        <v>14.98237</v>
      </c>
      <c r="DF518">
        <v>9</v>
      </c>
      <c r="DG518">
        <v>9</v>
      </c>
      <c r="DH518">
        <v>9</v>
      </c>
      <c r="DI518">
        <v>17.34178</v>
      </c>
      <c r="DJ518">
        <v>15.60351</v>
      </c>
      <c r="DK518">
        <v>14.974589999999999</v>
      </c>
      <c r="DL518">
        <v>15.141550000000001</v>
      </c>
      <c r="DM518">
        <v>9</v>
      </c>
      <c r="DN518">
        <v>16.750160000000001</v>
      </c>
      <c r="DO518">
        <v>0.51093583542485999</v>
      </c>
      <c r="DP518">
        <v>-2.6642678578694698</v>
      </c>
      <c r="DQ518">
        <v>0.91570046780601599</v>
      </c>
      <c r="DR518">
        <v>-4.6305688222249399</v>
      </c>
      <c r="DS518">
        <v>0.92695584423598498</v>
      </c>
      <c r="DT518">
        <v>4.3090270360310896</v>
      </c>
      <c r="DU518">
        <v>0</v>
      </c>
      <c r="DV518">
        <v>1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1</v>
      </c>
      <c r="EE518">
        <v>0</v>
      </c>
      <c r="EF518">
        <v>0</v>
      </c>
      <c r="EG518">
        <v>2</v>
      </c>
      <c r="EH518">
        <v>517</v>
      </c>
      <c r="EI518">
        <v>2334</v>
      </c>
      <c r="EJ518" t="b">
        <v>1</v>
      </c>
      <c r="EK518">
        <v>2439</v>
      </c>
      <c r="EL518" t="s">
        <v>3805</v>
      </c>
      <c r="EM518" t="s">
        <v>3806</v>
      </c>
      <c r="EN518">
        <v>12111</v>
      </c>
    </row>
    <row r="519" spans="1:144" x14ac:dyDescent="0.25">
      <c r="A519" t="s">
        <v>1980</v>
      </c>
      <c r="B519" t="s">
        <v>1981</v>
      </c>
      <c r="C519" t="s">
        <v>1982</v>
      </c>
      <c r="D519" t="s">
        <v>1982</v>
      </c>
      <c r="E519" t="s">
        <v>1982</v>
      </c>
      <c r="F519" t="s">
        <v>1983</v>
      </c>
      <c r="G519" t="str">
        <f>MID(F519,FIND("&gt;sp|",F519)+4,6)</f>
        <v>P46087</v>
      </c>
      <c r="H519" t="s">
        <v>5167</v>
      </c>
      <c r="I519">
        <v>10</v>
      </c>
      <c r="J519">
        <v>15</v>
      </c>
      <c r="K519">
        <v>15</v>
      </c>
      <c r="L519">
        <v>15</v>
      </c>
      <c r="M519">
        <v>8</v>
      </c>
      <c r="N519">
        <v>10</v>
      </c>
      <c r="O519">
        <v>9</v>
      </c>
      <c r="P519">
        <v>10</v>
      </c>
      <c r="Q519">
        <v>12</v>
      </c>
      <c r="R519">
        <v>9</v>
      </c>
      <c r="S519">
        <v>14</v>
      </c>
      <c r="T519">
        <v>11</v>
      </c>
      <c r="U519">
        <v>14</v>
      </c>
      <c r="V519">
        <v>10</v>
      </c>
      <c r="W519">
        <v>11</v>
      </c>
      <c r="X519">
        <v>10</v>
      </c>
      <c r="Y519">
        <v>8</v>
      </c>
      <c r="Z519">
        <v>10</v>
      </c>
      <c r="AA519">
        <v>9</v>
      </c>
      <c r="AB519">
        <v>10</v>
      </c>
      <c r="AC519">
        <v>12</v>
      </c>
      <c r="AD519">
        <v>9</v>
      </c>
      <c r="AE519">
        <v>14</v>
      </c>
      <c r="AF519">
        <v>11</v>
      </c>
      <c r="AG519">
        <v>14</v>
      </c>
      <c r="AH519">
        <v>10</v>
      </c>
      <c r="AI519">
        <v>11</v>
      </c>
      <c r="AJ519">
        <v>10</v>
      </c>
      <c r="AK519">
        <v>8</v>
      </c>
      <c r="AL519">
        <v>10</v>
      </c>
      <c r="AM519">
        <v>9</v>
      </c>
      <c r="AN519">
        <v>10</v>
      </c>
      <c r="AO519">
        <v>12</v>
      </c>
      <c r="AP519">
        <v>9</v>
      </c>
      <c r="AQ519">
        <v>14</v>
      </c>
      <c r="AR519">
        <v>11</v>
      </c>
      <c r="AS519">
        <v>14</v>
      </c>
      <c r="AT519">
        <v>10</v>
      </c>
      <c r="AU519">
        <v>11</v>
      </c>
      <c r="AV519">
        <v>10</v>
      </c>
      <c r="AW519">
        <v>24.8</v>
      </c>
      <c r="AX519">
        <v>24.8</v>
      </c>
      <c r="AY519">
        <v>24.8</v>
      </c>
      <c r="AZ519">
        <v>89.301000000000002</v>
      </c>
      <c r="BA519">
        <v>812</v>
      </c>
      <c r="BB519" t="s">
        <v>1984</v>
      </c>
      <c r="BC519">
        <v>0</v>
      </c>
      <c r="BD519">
        <v>138.65</v>
      </c>
      <c r="BE519" t="s">
        <v>131</v>
      </c>
      <c r="BF519" t="s">
        <v>131</v>
      </c>
      <c r="BG519" t="s">
        <v>131</v>
      </c>
      <c r="BH519" t="s">
        <v>131</v>
      </c>
      <c r="BI519" t="s">
        <v>130</v>
      </c>
      <c r="BJ519" t="s">
        <v>130</v>
      </c>
      <c r="BK519" t="s">
        <v>130</v>
      </c>
      <c r="BL519" t="s">
        <v>130</v>
      </c>
      <c r="BM519" t="s">
        <v>130</v>
      </c>
      <c r="BN519" t="s">
        <v>130</v>
      </c>
      <c r="BO519" t="s">
        <v>130</v>
      </c>
      <c r="BP519" t="s">
        <v>130</v>
      </c>
      <c r="BQ519">
        <v>11.3</v>
      </c>
      <c r="BR519">
        <v>15.6</v>
      </c>
      <c r="BS519">
        <v>14.2</v>
      </c>
      <c r="BT519">
        <v>15.6</v>
      </c>
      <c r="BU519">
        <v>18.7</v>
      </c>
      <c r="BV519">
        <v>13.7</v>
      </c>
      <c r="BW519">
        <v>23.6</v>
      </c>
      <c r="BX519">
        <v>16.600000000000001</v>
      </c>
      <c r="BY519">
        <v>22.9</v>
      </c>
      <c r="BZ519">
        <v>14.5</v>
      </c>
      <c r="CA519">
        <v>17.399999999999999</v>
      </c>
      <c r="CB519">
        <v>15.3</v>
      </c>
      <c r="CC519">
        <v>1594500000</v>
      </c>
      <c r="CD519">
        <v>31372000</v>
      </c>
      <c r="CE519">
        <v>51824000</v>
      </c>
      <c r="CF519">
        <v>35341000</v>
      </c>
      <c r="CG519">
        <v>47916000</v>
      </c>
      <c r="CH519">
        <v>124500000</v>
      </c>
      <c r="CI519">
        <v>98621000</v>
      </c>
      <c r="CJ519">
        <v>387720000</v>
      </c>
      <c r="CK519">
        <v>163940000</v>
      </c>
      <c r="CL519">
        <v>236290000</v>
      </c>
      <c r="CM519">
        <v>80746000</v>
      </c>
      <c r="CN519">
        <v>140160000</v>
      </c>
      <c r="CO519">
        <v>196030000</v>
      </c>
      <c r="CP519">
        <v>49827000</v>
      </c>
      <c r="CQ519">
        <v>980390</v>
      </c>
      <c r="CR519">
        <v>1619500</v>
      </c>
      <c r="CS519">
        <v>1104400</v>
      </c>
      <c r="CT519">
        <v>1497400</v>
      </c>
      <c r="CU519">
        <v>3890800</v>
      </c>
      <c r="CV519">
        <v>3081900</v>
      </c>
      <c r="CW519">
        <v>12116000</v>
      </c>
      <c r="CX519">
        <v>5123000</v>
      </c>
      <c r="CY519">
        <v>7383900</v>
      </c>
      <c r="CZ519">
        <v>2523300</v>
      </c>
      <c r="DA519">
        <v>4380200</v>
      </c>
      <c r="DB519">
        <v>6126000</v>
      </c>
      <c r="DC519">
        <v>19.902999999999999</v>
      </c>
      <c r="DD519">
        <v>20.627120000000001</v>
      </c>
      <c r="DE519">
        <v>20.074829999999999</v>
      </c>
      <c r="DF519">
        <v>20.514030000000002</v>
      </c>
      <c r="DG519">
        <v>21.891639999999999</v>
      </c>
      <c r="DH519">
        <v>21.555389999999999</v>
      </c>
      <c r="DI519">
        <v>23.53041</v>
      </c>
      <c r="DJ519">
        <v>22.28856</v>
      </c>
      <c r="DK519">
        <v>22.815950000000001</v>
      </c>
      <c r="DL519">
        <v>21.26688</v>
      </c>
      <c r="DM519">
        <v>22.062560000000001</v>
      </c>
      <c r="DN519">
        <v>22.546510000000001</v>
      </c>
      <c r="DO519">
        <v>2.5036887109561898</v>
      </c>
      <c r="DP519">
        <v>-2.6766586303710902</v>
      </c>
      <c r="DQ519">
        <v>0.49990529556319302</v>
      </c>
      <c r="DR519">
        <v>-0.63830184936523404</v>
      </c>
      <c r="DS519">
        <v>1.1224742413976401</v>
      </c>
      <c r="DT519">
        <v>-1.11870320638021</v>
      </c>
      <c r="DU519">
        <v>0</v>
      </c>
      <c r="DV519">
        <v>0</v>
      </c>
      <c r="DW519">
        <v>0</v>
      </c>
      <c r="DX519">
        <v>0</v>
      </c>
      <c r="DY519">
        <v>2</v>
      </c>
      <c r="DZ519">
        <v>1</v>
      </c>
      <c r="EA519">
        <v>10</v>
      </c>
      <c r="EB519">
        <v>9</v>
      </c>
      <c r="EC519">
        <v>9</v>
      </c>
      <c r="ED519">
        <v>2</v>
      </c>
      <c r="EE519">
        <v>3</v>
      </c>
      <c r="EF519">
        <v>2</v>
      </c>
      <c r="EG519">
        <v>38</v>
      </c>
      <c r="EH519">
        <v>291</v>
      </c>
      <c r="EI519" t="s">
        <v>1985</v>
      </c>
      <c r="EJ519" t="s">
        <v>152</v>
      </c>
      <c r="EK519" t="s">
        <v>1986</v>
      </c>
      <c r="EL519" t="s">
        <v>1987</v>
      </c>
      <c r="EM519" t="s">
        <v>1988</v>
      </c>
      <c r="EN519" t="s">
        <v>1989</v>
      </c>
    </row>
    <row r="520" spans="1:144" x14ac:dyDescent="0.25">
      <c r="A520" t="s">
        <v>4517</v>
      </c>
      <c r="B520" t="s">
        <v>4517</v>
      </c>
      <c r="C520" t="s">
        <v>4518</v>
      </c>
      <c r="D520" t="s">
        <v>4518</v>
      </c>
      <c r="E520" t="s">
        <v>4518</v>
      </c>
      <c r="F520" t="s">
        <v>4519</v>
      </c>
      <c r="G520" t="str">
        <f>MID(F520,FIND("&gt;sp|",F520)+4,6)</f>
        <v>Q9H7B2</v>
      </c>
      <c r="H520" t="s">
        <v>5478</v>
      </c>
      <c r="I520">
        <v>2</v>
      </c>
      <c r="J520">
        <v>5</v>
      </c>
      <c r="K520">
        <v>5</v>
      </c>
      <c r="L520">
        <v>5</v>
      </c>
      <c r="M520">
        <v>4</v>
      </c>
      <c r="N520">
        <v>4</v>
      </c>
      <c r="O520">
        <v>4</v>
      </c>
      <c r="P520">
        <v>2</v>
      </c>
      <c r="Q520">
        <v>4</v>
      </c>
      <c r="R520">
        <v>3</v>
      </c>
      <c r="S520">
        <v>5</v>
      </c>
      <c r="T520">
        <v>5</v>
      </c>
      <c r="U520">
        <v>5</v>
      </c>
      <c r="V520">
        <v>3</v>
      </c>
      <c r="W520">
        <v>5</v>
      </c>
      <c r="X520">
        <v>5</v>
      </c>
      <c r="Y520">
        <v>4</v>
      </c>
      <c r="Z520">
        <v>4</v>
      </c>
      <c r="AA520">
        <v>4</v>
      </c>
      <c r="AB520">
        <v>2</v>
      </c>
      <c r="AC520">
        <v>4</v>
      </c>
      <c r="AD520">
        <v>3</v>
      </c>
      <c r="AE520">
        <v>5</v>
      </c>
      <c r="AF520">
        <v>5</v>
      </c>
      <c r="AG520">
        <v>5</v>
      </c>
      <c r="AH520">
        <v>3</v>
      </c>
      <c r="AI520">
        <v>5</v>
      </c>
      <c r="AJ520">
        <v>5</v>
      </c>
      <c r="AK520">
        <v>4</v>
      </c>
      <c r="AL520">
        <v>4</v>
      </c>
      <c r="AM520">
        <v>4</v>
      </c>
      <c r="AN520">
        <v>2</v>
      </c>
      <c r="AO520">
        <v>4</v>
      </c>
      <c r="AP520">
        <v>3</v>
      </c>
      <c r="AQ520">
        <v>5</v>
      </c>
      <c r="AR520">
        <v>5</v>
      </c>
      <c r="AS520">
        <v>5</v>
      </c>
      <c r="AT520">
        <v>3</v>
      </c>
      <c r="AU520">
        <v>5</v>
      </c>
      <c r="AV520">
        <v>5</v>
      </c>
      <c r="AW520">
        <v>20.9</v>
      </c>
      <c r="AX520">
        <v>20.9</v>
      </c>
      <c r="AY520">
        <v>20.9</v>
      </c>
      <c r="AZ520">
        <v>35.582000000000001</v>
      </c>
      <c r="BA520">
        <v>306</v>
      </c>
      <c r="BB520" t="s">
        <v>4520</v>
      </c>
      <c r="BC520">
        <v>0</v>
      </c>
      <c r="BD520">
        <v>46.774000000000001</v>
      </c>
      <c r="BE520" t="s">
        <v>131</v>
      </c>
      <c r="BF520" t="s">
        <v>130</v>
      </c>
      <c r="BG520" t="s">
        <v>131</v>
      </c>
      <c r="BH520" t="s">
        <v>131</v>
      </c>
      <c r="BI520" t="s">
        <v>131</v>
      </c>
      <c r="BJ520" t="s">
        <v>131</v>
      </c>
      <c r="BK520" t="s">
        <v>130</v>
      </c>
      <c r="BL520" t="s">
        <v>130</v>
      </c>
      <c r="BM520" t="s">
        <v>130</v>
      </c>
      <c r="BN520" t="s">
        <v>130</v>
      </c>
      <c r="BO520" t="s">
        <v>130</v>
      </c>
      <c r="BP520" t="s">
        <v>130</v>
      </c>
      <c r="BQ520">
        <v>13.1</v>
      </c>
      <c r="BR520">
        <v>13.1</v>
      </c>
      <c r="BS520">
        <v>13.1</v>
      </c>
      <c r="BT520">
        <v>5.9</v>
      </c>
      <c r="BU520">
        <v>13.1</v>
      </c>
      <c r="BV520">
        <v>10.5</v>
      </c>
      <c r="BW520">
        <v>20.9</v>
      </c>
      <c r="BX520">
        <v>20.9</v>
      </c>
      <c r="BY520">
        <v>20.9</v>
      </c>
      <c r="BZ520">
        <v>10.5</v>
      </c>
      <c r="CA520">
        <v>20.9</v>
      </c>
      <c r="CB520">
        <v>20.9</v>
      </c>
      <c r="CC520">
        <v>690080000</v>
      </c>
      <c r="CD520">
        <v>14329000</v>
      </c>
      <c r="CE520">
        <v>22700000</v>
      </c>
      <c r="CF520">
        <v>16062000</v>
      </c>
      <c r="CG520">
        <v>2300000</v>
      </c>
      <c r="CH520">
        <v>22596000</v>
      </c>
      <c r="CI520">
        <v>21729000</v>
      </c>
      <c r="CJ520">
        <v>194190000</v>
      </c>
      <c r="CK520">
        <v>85292000</v>
      </c>
      <c r="CL520">
        <v>88554000</v>
      </c>
      <c r="CM520">
        <v>37402000</v>
      </c>
      <c r="CN520">
        <v>100820000</v>
      </c>
      <c r="CO520">
        <v>84103000</v>
      </c>
      <c r="CP520">
        <v>49291000</v>
      </c>
      <c r="CQ520">
        <v>1023500</v>
      </c>
      <c r="CR520">
        <v>1621400</v>
      </c>
      <c r="CS520">
        <v>1147300</v>
      </c>
      <c r="CT520">
        <v>164290</v>
      </c>
      <c r="CU520">
        <v>1614000</v>
      </c>
      <c r="CV520">
        <v>1552100</v>
      </c>
      <c r="CW520">
        <v>13871000</v>
      </c>
      <c r="CX520">
        <v>6092300</v>
      </c>
      <c r="CY520">
        <v>6325300</v>
      </c>
      <c r="CZ520">
        <v>2671600</v>
      </c>
      <c r="DA520">
        <v>7201500</v>
      </c>
      <c r="DB520">
        <v>6007300</v>
      </c>
      <c r="DC520">
        <v>19.96508</v>
      </c>
      <c r="DD520">
        <v>20.628810000000001</v>
      </c>
      <c r="DE520">
        <v>20.129809999999999</v>
      </c>
      <c r="DF520">
        <v>17.325890000000001</v>
      </c>
      <c r="DG520">
        <v>20.622209999999999</v>
      </c>
      <c r="DH520">
        <v>20.56579</v>
      </c>
      <c r="DI520">
        <v>23.725570000000001</v>
      </c>
      <c r="DJ520">
        <v>22.53856</v>
      </c>
      <c r="DK520">
        <v>22.592700000000001</v>
      </c>
      <c r="DL520">
        <v>21.349270000000001</v>
      </c>
      <c r="DM520">
        <v>22.779869999999999</v>
      </c>
      <c r="DN520">
        <v>22.51829</v>
      </c>
      <c r="DO520">
        <v>2.4701354309691199</v>
      </c>
      <c r="DP520">
        <v>-2.7110424041747998</v>
      </c>
      <c r="DQ520">
        <v>1.0848505127850001</v>
      </c>
      <c r="DR520">
        <v>-2.7111790974934902</v>
      </c>
      <c r="DS520">
        <v>0.26567266180996102</v>
      </c>
      <c r="DT520">
        <v>0.73660469055175803</v>
      </c>
      <c r="DU520">
        <v>0</v>
      </c>
      <c r="DV520">
        <v>1</v>
      </c>
      <c r="DW520">
        <v>0</v>
      </c>
      <c r="DX520">
        <v>0</v>
      </c>
      <c r="DY520">
        <v>0</v>
      </c>
      <c r="DZ520">
        <v>0</v>
      </c>
      <c r="EA520">
        <v>8</v>
      </c>
      <c r="EB520">
        <v>4</v>
      </c>
      <c r="EC520">
        <v>3</v>
      </c>
      <c r="ED520">
        <v>1</v>
      </c>
      <c r="EE520">
        <v>4</v>
      </c>
      <c r="EF520">
        <v>5</v>
      </c>
      <c r="EG520">
        <v>26</v>
      </c>
      <c r="EH520">
        <v>632</v>
      </c>
      <c r="EI520" t="s">
        <v>4521</v>
      </c>
      <c r="EJ520" t="s">
        <v>147</v>
      </c>
      <c r="EK520" t="s">
        <v>4522</v>
      </c>
      <c r="EL520" t="s">
        <v>4523</v>
      </c>
      <c r="EM520" t="s">
        <v>4524</v>
      </c>
      <c r="EN520" t="s">
        <v>4525</v>
      </c>
    </row>
    <row r="521" spans="1:144" x14ac:dyDescent="0.25">
      <c r="A521" t="s">
        <v>4392</v>
      </c>
      <c r="B521" t="s">
        <v>4393</v>
      </c>
      <c r="C521" t="s">
        <v>4394</v>
      </c>
      <c r="D521" t="s">
        <v>4394</v>
      </c>
      <c r="E521" t="s">
        <v>4394</v>
      </c>
      <c r="F521" t="s">
        <v>4395</v>
      </c>
      <c r="G521" t="str">
        <f>MID(F521,FIND("&gt;sp|",F521)+4,6)</f>
        <v>Q9BZE4</v>
      </c>
      <c r="H521" t="s">
        <v>5461</v>
      </c>
      <c r="I521">
        <v>4</v>
      </c>
      <c r="J521">
        <v>11</v>
      </c>
      <c r="K521">
        <v>11</v>
      </c>
      <c r="L521">
        <v>11</v>
      </c>
      <c r="M521">
        <v>5</v>
      </c>
      <c r="N521">
        <v>7</v>
      </c>
      <c r="O521">
        <v>8</v>
      </c>
      <c r="P521">
        <v>2</v>
      </c>
      <c r="Q521">
        <v>7</v>
      </c>
      <c r="R521">
        <v>6</v>
      </c>
      <c r="S521">
        <v>11</v>
      </c>
      <c r="T521">
        <v>9</v>
      </c>
      <c r="U521">
        <v>11</v>
      </c>
      <c r="V521">
        <v>9</v>
      </c>
      <c r="W521">
        <v>9</v>
      </c>
      <c r="X521">
        <v>9</v>
      </c>
      <c r="Y521">
        <v>5</v>
      </c>
      <c r="Z521">
        <v>7</v>
      </c>
      <c r="AA521">
        <v>8</v>
      </c>
      <c r="AB521">
        <v>2</v>
      </c>
      <c r="AC521">
        <v>7</v>
      </c>
      <c r="AD521">
        <v>6</v>
      </c>
      <c r="AE521">
        <v>11</v>
      </c>
      <c r="AF521">
        <v>9</v>
      </c>
      <c r="AG521">
        <v>11</v>
      </c>
      <c r="AH521">
        <v>9</v>
      </c>
      <c r="AI521">
        <v>9</v>
      </c>
      <c r="AJ521">
        <v>9</v>
      </c>
      <c r="AK521">
        <v>5</v>
      </c>
      <c r="AL521">
        <v>7</v>
      </c>
      <c r="AM521">
        <v>8</v>
      </c>
      <c r="AN521">
        <v>2</v>
      </c>
      <c r="AO521">
        <v>7</v>
      </c>
      <c r="AP521">
        <v>6</v>
      </c>
      <c r="AQ521">
        <v>11</v>
      </c>
      <c r="AR521">
        <v>9</v>
      </c>
      <c r="AS521">
        <v>11</v>
      </c>
      <c r="AT521">
        <v>9</v>
      </c>
      <c r="AU521">
        <v>9</v>
      </c>
      <c r="AV521">
        <v>9</v>
      </c>
      <c r="AW521">
        <v>28.1</v>
      </c>
      <c r="AX521">
        <v>28.1</v>
      </c>
      <c r="AY521">
        <v>28.1</v>
      </c>
      <c r="AZ521">
        <v>68.272000000000006</v>
      </c>
      <c r="BA521">
        <v>587</v>
      </c>
      <c r="BB521" t="s">
        <v>4396</v>
      </c>
      <c r="BC521">
        <v>0</v>
      </c>
      <c r="BD521">
        <v>74.353999999999999</v>
      </c>
      <c r="BE521" t="s">
        <v>131</v>
      </c>
      <c r="BF521" t="s">
        <v>131</v>
      </c>
      <c r="BG521" t="s">
        <v>131</v>
      </c>
      <c r="BH521" t="s">
        <v>131</v>
      </c>
      <c r="BI521" t="s">
        <v>131</v>
      </c>
      <c r="BJ521" t="s">
        <v>131</v>
      </c>
      <c r="BK521" t="s">
        <v>130</v>
      </c>
      <c r="BL521" t="s">
        <v>130</v>
      </c>
      <c r="BM521" t="s">
        <v>130</v>
      </c>
      <c r="BN521" t="s">
        <v>130</v>
      </c>
      <c r="BO521" t="s">
        <v>130</v>
      </c>
      <c r="BP521" t="s">
        <v>130</v>
      </c>
      <c r="BQ521">
        <v>10.7</v>
      </c>
      <c r="BR521">
        <v>13.3</v>
      </c>
      <c r="BS521">
        <v>15.5</v>
      </c>
      <c r="BT521">
        <v>3.6</v>
      </c>
      <c r="BU521">
        <v>17.2</v>
      </c>
      <c r="BV521">
        <v>12.8</v>
      </c>
      <c r="BW521">
        <v>28.1</v>
      </c>
      <c r="BX521">
        <v>17.2</v>
      </c>
      <c r="BY521">
        <v>28.1</v>
      </c>
      <c r="BZ521">
        <v>20.6</v>
      </c>
      <c r="CA521">
        <v>24.4</v>
      </c>
      <c r="CB521">
        <v>21</v>
      </c>
      <c r="CC521">
        <v>1134800000</v>
      </c>
      <c r="CD521">
        <v>25169000</v>
      </c>
      <c r="CE521">
        <v>38887000</v>
      </c>
      <c r="CF521">
        <v>30132000</v>
      </c>
      <c r="CG521">
        <v>1485700</v>
      </c>
      <c r="CH521">
        <v>36294000</v>
      </c>
      <c r="CI521">
        <v>26901000</v>
      </c>
      <c r="CJ521">
        <v>322230000</v>
      </c>
      <c r="CK521">
        <v>124800000</v>
      </c>
      <c r="CL521">
        <v>216070000</v>
      </c>
      <c r="CM521">
        <v>64372000</v>
      </c>
      <c r="CN521">
        <v>132240000</v>
      </c>
      <c r="CO521">
        <v>116190000</v>
      </c>
      <c r="CP521">
        <v>39130000</v>
      </c>
      <c r="CQ521">
        <v>867900</v>
      </c>
      <c r="CR521">
        <v>1340900</v>
      </c>
      <c r="CS521">
        <v>1039000</v>
      </c>
      <c r="CT521">
        <v>51232</v>
      </c>
      <c r="CU521">
        <v>1251500</v>
      </c>
      <c r="CV521">
        <v>927610</v>
      </c>
      <c r="CW521">
        <v>11111000</v>
      </c>
      <c r="CX521">
        <v>4303500</v>
      </c>
      <c r="CY521">
        <v>7450800</v>
      </c>
      <c r="CZ521">
        <v>2219700</v>
      </c>
      <c r="DA521">
        <v>4560100</v>
      </c>
      <c r="DB521">
        <v>4006400</v>
      </c>
      <c r="DC521">
        <v>19.727170000000001</v>
      </c>
      <c r="DD521">
        <v>20.354769999999998</v>
      </c>
      <c r="DE521">
        <v>19.98676</v>
      </c>
      <c r="DF521">
        <v>15.64476</v>
      </c>
      <c r="DG521">
        <v>20.255230000000001</v>
      </c>
      <c r="DH521">
        <v>19.823160000000001</v>
      </c>
      <c r="DI521">
        <v>23.40549</v>
      </c>
      <c r="DJ521">
        <v>22.03708</v>
      </c>
      <c r="DK521">
        <v>22.828959999999999</v>
      </c>
      <c r="DL521">
        <v>21.08193</v>
      </c>
      <c r="DM521">
        <v>22.120629999999998</v>
      </c>
      <c r="DN521">
        <v>21.933869999999999</v>
      </c>
      <c r="DO521">
        <v>2.47989266216599</v>
      </c>
      <c r="DP521">
        <v>-2.7342745463053402</v>
      </c>
      <c r="DQ521">
        <v>0.97736586662539804</v>
      </c>
      <c r="DR521">
        <v>-3.13776683807373</v>
      </c>
      <c r="DS521">
        <v>0.416212569911521</v>
      </c>
      <c r="DT521">
        <v>1.44852097829183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8</v>
      </c>
      <c r="EB521">
        <v>5</v>
      </c>
      <c r="EC521">
        <v>6</v>
      </c>
      <c r="ED521">
        <v>3</v>
      </c>
      <c r="EE521">
        <v>4</v>
      </c>
      <c r="EF521">
        <v>3</v>
      </c>
      <c r="EG521">
        <v>29</v>
      </c>
      <c r="EH521">
        <v>614</v>
      </c>
      <c r="EI521" t="s">
        <v>4397</v>
      </c>
      <c r="EJ521" t="s">
        <v>465</v>
      </c>
      <c r="EK521" t="s">
        <v>4398</v>
      </c>
      <c r="EL521" t="s">
        <v>4399</v>
      </c>
      <c r="EM521" t="s">
        <v>4400</v>
      </c>
      <c r="EN521" t="s">
        <v>4401</v>
      </c>
    </row>
    <row r="522" spans="1:144" x14ac:dyDescent="0.25">
      <c r="A522" t="s">
        <v>1940</v>
      </c>
      <c r="B522" t="s">
        <v>1940</v>
      </c>
      <c r="C522" t="s">
        <v>1165</v>
      </c>
      <c r="D522" t="s">
        <v>1165</v>
      </c>
      <c r="E522" t="s">
        <v>1165</v>
      </c>
      <c r="F522" t="s">
        <v>1941</v>
      </c>
      <c r="G522" t="str">
        <f>MID(F522,FIND("&gt;tr|",F522)+4,6)</f>
        <v>E9PLY4</v>
      </c>
      <c r="H522" t="s">
        <v>5556</v>
      </c>
      <c r="I522">
        <v>10</v>
      </c>
      <c r="J522">
        <v>1</v>
      </c>
      <c r="K522">
        <v>1</v>
      </c>
      <c r="L522">
        <v>1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1</v>
      </c>
      <c r="T522">
        <v>0</v>
      </c>
      <c r="U522">
        <v>0</v>
      </c>
      <c r="V522">
        <v>1</v>
      </c>
      <c r="W522">
        <v>0</v>
      </c>
      <c r="X522">
        <v>1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1</v>
      </c>
      <c r="AF522">
        <v>0</v>
      </c>
      <c r="AG522">
        <v>0</v>
      </c>
      <c r="AH522">
        <v>1</v>
      </c>
      <c r="AI522">
        <v>0</v>
      </c>
      <c r="AJ522">
        <v>1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0</v>
      </c>
      <c r="AQ522">
        <v>1</v>
      </c>
      <c r="AR522">
        <v>0</v>
      </c>
      <c r="AS522">
        <v>0</v>
      </c>
      <c r="AT522">
        <v>1</v>
      </c>
      <c r="AU522">
        <v>0</v>
      </c>
      <c r="AV522">
        <v>1</v>
      </c>
      <c r="AW522">
        <v>19.2</v>
      </c>
      <c r="AX522">
        <v>19.2</v>
      </c>
      <c r="AY522">
        <v>19.2</v>
      </c>
      <c r="AZ522">
        <v>11.004</v>
      </c>
      <c r="BA522">
        <v>99</v>
      </c>
      <c r="BB522" t="s">
        <v>1942</v>
      </c>
      <c r="BC522">
        <v>3.2948999999999999E-3</v>
      </c>
      <c r="BD522">
        <v>6.5712000000000002</v>
      </c>
      <c r="BE522" t="s">
        <v>131</v>
      </c>
      <c r="BF522" t="s">
        <v>131</v>
      </c>
      <c r="BG522" t="s">
        <v>131</v>
      </c>
      <c r="BH522" t="s">
        <v>131</v>
      </c>
      <c r="BI522" t="s">
        <v>131</v>
      </c>
      <c r="BJ522" t="s">
        <v>131</v>
      </c>
      <c r="BK522" t="s">
        <v>131</v>
      </c>
      <c r="BL522" t="s">
        <v>131</v>
      </c>
      <c r="BM522" t="s">
        <v>131</v>
      </c>
      <c r="BN522" t="s">
        <v>131</v>
      </c>
      <c r="BO522" t="s">
        <v>131</v>
      </c>
      <c r="BP522" t="s">
        <v>130</v>
      </c>
      <c r="BQ522">
        <v>0</v>
      </c>
      <c r="BR522">
        <v>0</v>
      </c>
      <c r="BS522">
        <v>0</v>
      </c>
      <c r="BT522">
        <v>0</v>
      </c>
      <c r="BU522">
        <v>19.2</v>
      </c>
      <c r="BV522">
        <v>0</v>
      </c>
      <c r="BW522">
        <v>19.2</v>
      </c>
      <c r="BX522">
        <v>0</v>
      </c>
      <c r="BY522">
        <v>0</v>
      </c>
      <c r="BZ522">
        <v>19.2</v>
      </c>
      <c r="CA522">
        <v>0</v>
      </c>
      <c r="CB522">
        <v>19.2</v>
      </c>
      <c r="CC522">
        <v>7085200</v>
      </c>
      <c r="CD522">
        <v>0</v>
      </c>
      <c r="CE522">
        <v>0</v>
      </c>
      <c r="CF522">
        <v>0</v>
      </c>
      <c r="CG522">
        <v>0</v>
      </c>
      <c r="CH522">
        <v>278810</v>
      </c>
      <c r="CI522">
        <v>0</v>
      </c>
      <c r="CJ522">
        <v>957630</v>
      </c>
      <c r="CK522">
        <v>0</v>
      </c>
      <c r="CL522">
        <v>0</v>
      </c>
      <c r="CM522">
        <v>1772800</v>
      </c>
      <c r="CN522">
        <v>0</v>
      </c>
      <c r="CO522">
        <v>4075900</v>
      </c>
      <c r="CP522">
        <v>1180900</v>
      </c>
      <c r="CQ522">
        <v>0</v>
      </c>
      <c r="CR522">
        <v>0</v>
      </c>
      <c r="CS522">
        <v>0</v>
      </c>
      <c r="CT522">
        <v>0</v>
      </c>
      <c r="CU522">
        <v>46469</v>
      </c>
      <c r="CV522">
        <v>0</v>
      </c>
      <c r="CW522">
        <v>159610</v>
      </c>
      <c r="CX522">
        <v>0</v>
      </c>
      <c r="CY522">
        <v>0</v>
      </c>
      <c r="CZ522">
        <v>295460</v>
      </c>
      <c r="DA522">
        <v>0</v>
      </c>
      <c r="DB522">
        <v>679320</v>
      </c>
      <c r="DC522">
        <v>9</v>
      </c>
      <c r="DD522">
        <v>9</v>
      </c>
      <c r="DE522">
        <v>9</v>
      </c>
      <c r="DF522">
        <v>9</v>
      </c>
      <c r="DG522">
        <v>15.50398</v>
      </c>
      <c r="DH522">
        <v>9</v>
      </c>
      <c r="DI522">
        <v>17.284189999999999</v>
      </c>
      <c r="DJ522">
        <v>9</v>
      </c>
      <c r="DK522">
        <v>9</v>
      </c>
      <c r="DL522">
        <v>18.172599999999999</v>
      </c>
      <c r="DM522">
        <v>9</v>
      </c>
      <c r="DN522">
        <v>19.373729999999998</v>
      </c>
      <c r="DO522">
        <v>0.42724341246478797</v>
      </c>
      <c r="DP522">
        <v>-2.7613970438639299</v>
      </c>
      <c r="DQ522">
        <v>0.48080241434431797</v>
      </c>
      <c r="DR522">
        <v>-4.3474515279134103</v>
      </c>
      <c r="DS522">
        <v>0.42724341246478797</v>
      </c>
      <c r="DT522">
        <v>-2.1679935455322301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1</v>
      </c>
      <c r="EG522">
        <v>1</v>
      </c>
      <c r="EH522">
        <v>285</v>
      </c>
      <c r="EI522">
        <v>1308</v>
      </c>
      <c r="EJ522" t="b">
        <v>1</v>
      </c>
      <c r="EK522">
        <v>1366</v>
      </c>
      <c r="EL522" t="s">
        <v>1943</v>
      </c>
      <c r="EM522">
        <v>6636</v>
      </c>
      <c r="EN522">
        <v>6636</v>
      </c>
    </row>
    <row r="523" spans="1:144" x14ac:dyDescent="0.25">
      <c r="A523" t="s">
        <v>1559</v>
      </c>
      <c r="B523" t="s">
        <v>1559</v>
      </c>
      <c r="C523" t="s">
        <v>1560</v>
      </c>
      <c r="D523" t="s">
        <v>1560</v>
      </c>
      <c r="E523" t="s">
        <v>1560</v>
      </c>
      <c r="F523" t="s">
        <v>1561</v>
      </c>
      <c r="G523" t="str">
        <f>MID(F523,FIND("&gt;tr|",F523)+4,6)</f>
        <v>H0Y2V1</v>
      </c>
      <c r="H523" t="s">
        <v>5551</v>
      </c>
      <c r="I523">
        <v>10</v>
      </c>
      <c r="J523">
        <v>2</v>
      </c>
      <c r="K523">
        <v>2</v>
      </c>
      <c r="L523">
        <v>2</v>
      </c>
      <c r="M523">
        <v>1</v>
      </c>
      <c r="N523">
        <v>1</v>
      </c>
      <c r="O523">
        <v>0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2</v>
      </c>
      <c r="W523">
        <v>1</v>
      </c>
      <c r="X523">
        <v>1</v>
      </c>
      <c r="Y523">
        <v>1</v>
      </c>
      <c r="Z523">
        <v>1</v>
      </c>
      <c r="AA523">
        <v>0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2</v>
      </c>
      <c r="AI523">
        <v>1</v>
      </c>
      <c r="AJ523">
        <v>1</v>
      </c>
      <c r="AK523">
        <v>1</v>
      </c>
      <c r="AL523">
        <v>1</v>
      </c>
      <c r="AM523">
        <v>0</v>
      </c>
      <c r="AN523">
        <v>1</v>
      </c>
      <c r="AO523">
        <v>1</v>
      </c>
      <c r="AP523">
        <v>1</v>
      </c>
      <c r="AQ523">
        <v>1</v>
      </c>
      <c r="AR523">
        <v>1</v>
      </c>
      <c r="AS523">
        <v>1</v>
      </c>
      <c r="AT523">
        <v>2</v>
      </c>
      <c r="AU523">
        <v>1</v>
      </c>
      <c r="AV523">
        <v>1</v>
      </c>
      <c r="AW523">
        <v>6.9</v>
      </c>
      <c r="AX523">
        <v>6.9</v>
      </c>
      <c r="AY523">
        <v>6.9</v>
      </c>
      <c r="AZ523">
        <v>48.646000000000001</v>
      </c>
      <c r="BA523">
        <v>463</v>
      </c>
      <c r="BB523" t="s">
        <v>1562</v>
      </c>
      <c r="BC523">
        <v>0</v>
      </c>
      <c r="BD523">
        <v>14.531000000000001</v>
      </c>
      <c r="BE523" t="s">
        <v>131</v>
      </c>
      <c r="BF523" t="s">
        <v>131</v>
      </c>
      <c r="BG523" t="s">
        <v>131</v>
      </c>
      <c r="BH523" t="s">
        <v>131</v>
      </c>
      <c r="BI523" t="s">
        <v>131</v>
      </c>
      <c r="BJ523" t="s">
        <v>131</v>
      </c>
      <c r="BK523" t="s">
        <v>131</v>
      </c>
      <c r="BL523" t="s">
        <v>131</v>
      </c>
      <c r="BM523" t="s">
        <v>131</v>
      </c>
      <c r="BN523" t="s">
        <v>130</v>
      </c>
      <c r="BO523" t="s">
        <v>131</v>
      </c>
      <c r="BP523" t="s">
        <v>131</v>
      </c>
      <c r="BQ523">
        <v>3.7</v>
      </c>
      <c r="BR523">
        <v>3.2</v>
      </c>
      <c r="BS523">
        <v>0</v>
      </c>
      <c r="BT523">
        <v>3.7</v>
      </c>
      <c r="BU523">
        <v>3.7</v>
      </c>
      <c r="BV523">
        <v>3.7</v>
      </c>
      <c r="BW523">
        <v>3.7</v>
      </c>
      <c r="BX523">
        <v>3.7</v>
      </c>
      <c r="BY523">
        <v>3.7</v>
      </c>
      <c r="BZ523">
        <v>6.9</v>
      </c>
      <c r="CA523">
        <v>3.7</v>
      </c>
      <c r="CB523">
        <v>3.7</v>
      </c>
      <c r="CC523">
        <v>50086000</v>
      </c>
      <c r="CD523">
        <v>1275100</v>
      </c>
      <c r="CE523">
        <v>600010</v>
      </c>
      <c r="CF523">
        <v>0</v>
      </c>
      <c r="CG523">
        <v>2712200</v>
      </c>
      <c r="CH523">
        <v>4744700</v>
      </c>
      <c r="CI523">
        <v>4255900</v>
      </c>
      <c r="CJ523">
        <v>1691100</v>
      </c>
      <c r="CK523">
        <v>1227900</v>
      </c>
      <c r="CL523">
        <v>1823800</v>
      </c>
      <c r="CM523">
        <v>19850000</v>
      </c>
      <c r="CN523">
        <v>2486600</v>
      </c>
      <c r="CO523">
        <v>9418500</v>
      </c>
      <c r="CP523">
        <v>1669500</v>
      </c>
      <c r="CQ523">
        <v>42504</v>
      </c>
      <c r="CR523">
        <v>20000</v>
      </c>
      <c r="CS523">
        <v>0</v>
      </c>
      <c r="CT523">
        <v>90406</v>
      </c>
      <c r="CU523">
        <v>158160</v>
      </c>
      <c r="CV523">
        <v>141860</v>
      </c>
      <c r="CW523">
        <v>56368</v>
      </c>
      <c r="CX523">
        <v>40931</v>
      </c>
      <c r="CY523">
        <v>60792</v>
      </c>
      <c r="CZ523">
        <v>661670</v>
      </c>
      <c r="DA523">
        <v>82887</v>
      </c>
      <c r="DB523">
        <v>313950</v>
      </c>
      <c r="DC523">
        <v>15.375310000000001</v>
      </c>
      <c r="DD523">
        <v>14.287710000000001</v>
      </c>
      <c r="DE523">
        <v>9</v>
      </c>
      <c r="DF523">
        <v>16.464130000000001</v>
      </c>
      <c r="DG523">
        <v>17.27102</v>
      </c>
      <c r="DH523">
        <v>17.11411</v>
      </c>
      <c r="DI523">
        <v>15.782590000000001</v>
      </c>
      <c r="DJ523">
        <v>15.32091</v>
      </c>
      <c r="DK523">
        <v>15.891590000000001</v>
      </c>
      <c r="DL523">
        <v>19.335750000000001</v>
      </c>
      <c r="DM523">
        <v>16.33886</v>
      </c>
      <c r="DN523">
        <v>18.260179999999998</v>
      </c>
      <c r="DO523">
        <v>0.63315821822794605</v>
      </c>
      <c r="DP523">
        <v>-2.7773555119832398</v>
      </c>
      <c r="DQ523">
        <v>0.49231395042329401</v>
      </c>
      <c r="DR523">
        <v>-1.0285072326660201</v>
      </c>
      <c r="DS523">
        <v>0.95832451979903499</v>
      </c>
      <c r="DT523">
        <v>-4.0620803833007804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2</v>
      </c>
      <c r="EE523">
        <v>0</v>
      </c>
      <c r="EF523">
        <v>0</v>
      </c>
      <c r="EG523">
        <v>2</v>
      </c>
      <c r="EH523">
        <v>237</v>
      </c>
      <c r="EI523" t="s">
        <v>1563</v>
      </c>
      <c r="EJ523" t="s">
        <v>138</v>
      </c>
      <c r="EK523" t="s">
        <v>1564</v>
      </c>
      <c r="EL523" t="s">
        <v>1565</v>
      </c>
      <c r="EM523" t="s">
        <v>1566</v>
      </c>
      <c r="EN523" t="s">
        <v>1566</v>
      </c>
    </row>
    <row r="524" spans="1:144" x14ac:dyDescent="0.25">
      <c r="A524" t="s">
        <v>585</v>
      </c>
      <c r="B524" t="s">
        <v>585</v>
      </c>
      <c r="C524" t="s">
        <v>155</v>
      </c>
      <c r="D524" t="s">
        <v>155</v>
      </c>
      <c r="E524" t="s">
        <v>154</v>
      </c>
      <c r="F524" t="s">
        <v>586</v>
      </c>
      <c r="G524" t="str">
        <f>MID(F524,FIND("&gt;sp|",F524)+4,6)</f>
        <v>Q5Y7A7</v>
      </c>
      <c r="H524" t="s">
        <v>5095</v>
      </c>
      <c r="I524">
        <v>5</v>
      </c>
      <c r="J524">
        <v>2</v>
      </c>
      <c r="K524">
        <v>2</v>
      </c>
      <c r="L524">
        <v>1</v>
      </c>
      <c r="M524">
        <v>2</v>
      </c>
      <c r="N524">
        <v>2</v>
      </c>
      <c r="O524">
        <v>2</v>
      </c>
      <c r="P524">
        <v>1</v>
      </c>
      <c r="Q524">
        <v>1</v>
      </c>
      <c r="R524">
        <v>1</v>
      </c>
      <c r="S524">
        <v>2</v>
      </c>
      <c r="T524">
        <v>2</v>
      </c>
      <c r="U524">
        <v>2</v>
      </c>
      <c r="V524">
        <v>0</v>
      </c>
      <c r="W524">
        <v>0</v>
      </c>
      <c r="X524">
        <v>0</v>
      </c>
      <c r="Y524">
        <v>2</v>
      </c>
      <c r="Z524">
        <v>2</v>
      </c>
      <c r="AA524">
        <v>2</v>
      </c>
      <c r="AB524">
        <v>1</v>
      </c>
      <c r="AC524">
        <v>1</v>
      </c>
      <c r="AD524">
        <v>1</v>
      </c>
      <c r="AE524">
        <v>2</v>
      </c>
      <c r="AF524">
        <v>2</v>
      </c>
      <c r="AG524">
        <v>2</v>
      </c>
      <c r="AH524">
        <v>0</v>
      </c>
      <c r="AI524">
        <v>0</v>
      </c>
      <c r="AJ524">
        <v>0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  <c r="AS524">
        <v>1</v>
      </c>
      <c r="AT524">
        <v>0</v>
      </c>
      <c r="AU524">
        <v>0</v>
      </c>
      <c r="AV524">
        <v>0</v>
      </c>
      <c r="AW524">
        <v>8.3000000000000007</v>
      </c>
      <c r="AX524">
        <v>8.3000000000000007</v>
      </c>
      <c r="AY524">
        <v>4.9000000000000004</v>
      </c>
      <c r="AZ524">
        <v>29.890999999999998</v>
      </c>
      <c r="BA524">
        <v>266</v>
      </c>
      <c r="BB524" t="s">
        <v>587</v>
      </c>
      <c r="BC524">
        <v>0</v>
      </c>
      <c r="BD524">
        <v>18.082000000000001</v>
      </c>
      <c r="BE524" t="s">
        <v>131</v>
      </c>
      <c r="BF524" t="s">
        <v>131</v>
      </c>
      <c r="BG524" t="s">
        <v>131</v>
      </c>
      <c r="BH524" t="s">
        <v>131</v>
      </c>
      <c r="BI524" t="s">
        <v>131</v>
      </c>
      <c r="BJ524" t="s">
        <v>131</v>
      </c>
      <c r="BK524" t="s">
        <v>130</v>
      </c>
      <c r="BL524" t="s">
        <v>130</v>
      </c>
      <c r="BM524" t="s">
        <v>130</v>
      </c>
      <c r="BN524" t="s">
        <v>131</v>
      </c>
      <c r="BO524" t="s">
        <v>131</v>
      </c>
      <c r="BP524" t="s">
        <v>131</v>
      </c>
      <c r="BQ524">
        <v>8.3000000000000007</v>
      </c>
      <c r="BR524">
        <v>8.3000000000000007</v>
      </c>
      <c r="BS524">
        <v>8.3000000000000007</v>
      </c>
      <c r="BT524">
        <v>4.9000000000000004</v>
      </c>
      <c r="BU524">
        <v>4.9000000000000004</v>
      </c>
      <c r="BV524">
        <v>4.9000000000000004</v>
      </c>
      <c r="BW524">
        <v>8.3000000000000007</v>
      </c>
      <c r="BX524">
        <v>8.3000000000000007</v>
      </c>
      <c r="BY524">
        <v>8.3000000000000007</v>
      </c>
      <c r="BZ524">
        <v>0</v>
      </c>
      <c r="CA524">
        <v>0</v>
      </c>
      <c r="CB524">
        <v>0</v>
      </c>
      <c r="CC524">
        <v>278510000</v>
      </c>
      <c r="CD524">
        <v>7939900</v>
      </c>
      <c r="CE524">
        <v>11068000</v>
      </c>
      <c r="CF524">
        <v>8634600</v>
      </c>
      <c r="CG524">
        <v>8446800</v>
      </c>
      <c r="CH524">
        <v>10357000</v>
      </c>
      <c r="CI524">
        <v>8533800</v>
      </c>
      <c r="CJ524">
        <v>134090000</v>
      </c>
      <c r="CK524">
        <v>35761000</v>
      </c>
      <c r="CL524">
        <v>53680000</v>
      </c>
      <c r="CM524">
        <v>0</v>
      </c>
      <c r="CN524">
        <v>0</v>
      </c>
      <c r="CO524">
        <v>0</v>
      </c>
      <c r="CP524">
        <v>16383000</v>
      </c>
      <c r="CQ524">
        <v>467050</v>
      </c>
      <c r="CR524">
        <v>651080</v>
      </c>
      <c r="CS524">
        <v>507920</v>
      </c>
      <c r="CT524">
        <v>496870</v>
      </c>
      <c r="CU524">
        <v>609250</v>
      </c>
      <c r="CV524">
        <v>501990</v>
      </c>
      <c r="CW524">
        <v>7887500</v>
      </c>
      <c r="CX524">
        <v>2103600</v>
      </c>
      <c r="CY524">
        <v>3157600</v>
      </c>
      <c r="CZ524">
        <v>0</v>
      </c>
      <c r="DA524">
        <v>0</v>
      </c>
      <c r="DB524">
        <v>0</v>
      </c>
      <c r="DC524">
        <v>18.833220000000001</v>
      </c>
      <c r="DD524">
        <v>19.312480000000001</v>
      </c>
      <c r="DE524">
        <v>18.954239999999999</v>
      </c>
      <c r="DF524">
        <v>18.922509999999999</v>
      </c>
      <c r="DG524">
        <v>19.216670000000001</v>
      </c>
      <c r="DH524">
        <v>18.9373</v>
      </c>
      <c r="DI524">
        <v>22.91114</v>
      </c>
      <c r="DJ524">
        <v>21.004429999999999</v>
      </c>
      <c r="DK524">
        <v>21.590399999999999</v>
      </c>
      <c r="DL524">
        <v>9</v>
      </c>
      <c r="DM524">
        <v>9</v>
      </c>
      <c r="DN524">
        <v>9</v>
      </c>
      <c r="DO524">
        <v>2.0677912168550399</v>
      </c>
      <c r="DP524">
        <v>-2.8020089467366498</v>
      </c>
      <c r="DQ524">
        <v>7.3031493991247398</v>
      </c>
      <c r="DR524">
        <v>10.0254942576091</v>
      </c>
      <c r="DS524">
        <v>1.4985247095002799E-2</v>
      </c>
      <c r="DT524">
        <v>7.8175862630196508E-3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3</v>
      </c>
      <c r="EB524">
        <v>1</v>
      </c>
      <c r="EC524">
        <v>1</v>
      </c>
      <c r="ED524">
        <v>0</v>
      </c>
      <c r="EE524">
        <v>0</v>
      </c>
      <c r="EF524">
        <v>0</v>
      </c>
      <c r="EG524">
        <v>5</v>
      </c>
      <c r="EH524">
        <v>123</v>
      </c>
      <c r="EI524" t="s">
        <v>588</v>
      </c>
      <c r="EJ524" t="s">
        <v>138</v>
      </c>
      <c r="EK524" t="s">
        <v>589</v>
      </c>
      <c r="EL524" t="s">
        <v>590</v>
      </c>
      <c r="EM524" t="s">
        <v>591</v>
      </c>
      <c r="EN524" t="s">
        <v>592</v>
      </c>
    </row>
    <row r="525" spans="1:144" x14ac:dyDescent="0.25">
      <c r="A525" t="s">
        <v>273</v>
      </c>
      <c r="B525" t="s">
        <v>273</v>
      </c>
      <c r="C525">
        <v>2</v>
      </c>
      <c r="D525">
        <v>2</v>
      </c>
      <c r="E525">
        <v>2</v>
      </c>
      <c r="F525" t="s">
        <v>274</v>
      </c>
      <c r="G525" t="str">
        <f>MID(F525,FIND("&gt;sp|",F525)+4,6)</f>
        <v>O14980</v>
      </c>
      <c r="H525" t="s">
        <v>4987</v>
      </c>
      <c r="I525">
        <v>1</v>
      </c>
      <c r="J525">
        <v>2</v>
      </c>
      <c r="K525">
        <v>2</v>
      </c>
      <c r="L525">
        <v>2</v>
      </c>
      <c r="M525">
        <v>0</v>
      </c>
      <c r="N525">
        <v>2</v>
      </c>
      <c r="O525">
        <v>1</v>
      </c>
      <c r="P525">
        <v>0</v>
      </c>
      <c r="Q525">
        <v>1</v>
      </c>
      <c r="R525">
        <v>1</v>
      </c>
      <c r="S525">
        <v>2</v>
      </c>
      <c r="T525">
        <v>2</v>
      </c>
      <c r="U525">
        <v>2</v>
      </c>
      <c r="V525">
        <v>2</v>
      </c>
      <c r="W525">
        <v>1</v>
      </c>
      <c r="X525">
        <v>1</v>
      </c>
      <c r="Y525">
        <v>0</v>
      </c>
      <c r="Z525">
        <v>2</v>
      </c>
      <c r="AA525">
        <v>1</v>
      </c>
      <c r="AB525">
        <v>0</v>
      </c>
      <c r="AC525">
        <v>1</v>
      </c>
      <c r="AD525">
        <v>1</v>
      </c>
      <c r="AE525">
        <v>2</v>
      </c>
      <c r="AF525">
        <v>2</v>
      </c>
      <c r="AG525">
        <v>2</v>
      </c>
      <c r="AH525">
        <v>2</v>
      </c>
      <c r="AI525">
        <v>1</v>
      </c>
      <c r="AJ525">
        <v>1</v>
      </c>
      <c r="AK525">
        <v>0</v>
      </c>
      <c r="AL525">
        <v>2</v>
      </c>
      <c r="AM525">
        <v>1</v>
      </c>
      <c r="AN525">
        <v>0</v>
      </c>
      <c r="AO525">
        <v>1</v>
      </c>
      <c r="AP525">
        <v>1</v>
      </c>
      <c r="AQ525">
        <v>2</v>
      </c>
      <c r="AR525">
        <v>2</v>
      </c>
      <c r="AS525">
        <v>2</v>
      </c>
      <c r="AT525">
        <v>2</v>
      </c>
      <c r="AU525">
        <v>1</v>
      </c>
      <c r="AV525">
        <v>1</v>
      </c>
      <c r="AW525">
        <v>4</v>
      </c>
      <c r="AX525">
        <v>4</v>
      </c>
      <c r="AY525">
        <v>4</v>
      </c>
      <c r="AZ525">
        <v>123.38</v>
      </c>
      <c r="BA525">
        <v>1071</v>
      </c>
      <c r="BB525">
        <v>1071</v>
      </c>
      <c r="BC525">
        <v>0</v>
      </c>
      <c r="BD525">
        <v>26.768999999999998</v>
      </c>
      <c r="BE525" t="s">
        <v>131</v>
      </c>
      <c r="BF525" t="s">
        <v>131</v>
      </c>
      <c r="BG525" t="s">
        <v>131</v>
      </c>
      <c r="BH525" t="s">
        <v>131</v>
      </c>
      <c r="BI525" t="s">
        <v>131</v>
      </c>
      <c r="BJ525" t="s">
        <v>131</v>
      </c>
      <c r="BK525" t="s">
        <v>130</v>
      </c>
      <c r="BL525" t="s">
        <v>130</v>
      </c>
      <c r="BM525" t="s">
        <v>131</v>
      </c>
      <c r="BN525" t="s">
        <v>130</v>
      </c>
      <c r="BO525" t="s">
        <v>131</v>
      </c>
      <c r="BP525" t="s">
        <v>131</v>
      </c>
      <c r="BQ525">
        <v>0</v>
      </c>
      <c r="BR525">
        <v>4</v>
      </c>
      <c r="BS525">
        <v>1.7</v>
      </c>
      <c r="BT525">
        <v>0</v>
      </c>
      <c r="BU525">
        <v>1.7</v>
      </c>
      <c r="BV525">
        <v>1.7</v>
      </c>
      <c r="BW525">
        <v>4</v>
      </c>
      <c r="BX525">
        <v>4</v>
      </c>
      <c r="BY525">
        <v>4</v>
      </c>
      <c r="BZ525">
        <v>4</v>
      </c>
      <c r="CA525">
        <v>2.2999999999999998</v>
      </c>
      <c r="CB525">
        <v>2.2999999999999998</v>
      </c>
      <c r="CC525">
        <v>24649000</v>
      </c>
      <c r="CD525">
        <v>0</v>
      </c>
      <c r="CE525">
        <v>3598800</v>
      </c>
      <c r="CF525">
        <v>1265500</v>
      </c>
      <c r="CG525">
        <v>0</v>
      </c>
      <c r="CH525">
        <v>1323600</v>
      </c>
      <c r="CI525">
        <v>1480100</v>
      </c>
      <c r="CJ525">
        <v>7568500</v>
      </c>
      <c r="CK525">
        <v>2470700</v>
      </c>
      <c r="CL525">
        <v>2536500</v>
      </c>
      <c r="CM525">
        <v>2062800</v>
      </c>
      <c r="CN525">
        <v>892930</v>
      </c>
      <c r="CO525">
        <v>1449100</v>
      </c>
      <c r="CP525">
        <v>465070</v>
      </c>
      <c r="CQ525">
        <v>0</v>
      </c>
      <c r="CR525">
        <v>67903</v>
      </c>
      <c r="CS525">
        <v>23878</v>
      </c>
      <c r="CT525">
        <v>0</v>
      </c>
      <c r="CU525">
        <v>24973</v>
      </c>
      <c r="CV525">
        <v>27926</v>
      </c>
      <c r="CW525">
        <v>142800</v>
      </c>
      <c r="CX525">
        <v>46616</v>
      </c>
      <c r="CY525">
        <v>47858</v>
      </c>
      <c r="CZ525">
        <v>38921</v>
      </c>
      <c r="DA525">
        <v>16848</v>
      </c>
      <c r="DB525">
        <v>27341</v>
      </c>
      <c r="DC525">
        <v>9</v>
      </c>
      <c r="DD525">
        <v>16.051189999999998</v>
      </c>
      <c r="DE525">
        <v>14.54339</v>
      </c>
      <c r="DF525">
        <v>9</v>
      </c>
      <c r="DG525">
        <v>14.608079999999999</v>
      </c>
      <c r="DH525">
        <v>14.76932</v>
      </c>
      <c r="DI525">
        <v>17.123640000000002</v>
      </c>
      <c r="DJ525">
        <v>15.50854</v>
      </c>
      <c r="DK525">
        <v>15.546469999999999</v>
      </c>
      <c r="DL525">
        <v>15.24826</v>
      </c>
      <c r="DM525">
        <v>14.040290000000001</v>
      </c>
      <c r="DN525">
        <v>14.73878</v>
      </c>
      <c r="DO525">
        <v>0.57695660832941498</v>
      </c>
      <c r="DP525">
        <v>-2.8613548278808598</v>
      </c>
      <c r="DQ525">
        <v>0.41549061887518202</v>
      </c>
      <c r="DR525">
        <v>-1.88330872853597</v>
      </c>
      <c r="DS525">
        <v>4.8596226768179498E-2</v>
      </c>
      <c r="DT525">
        <v>0.40572611490885502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1</v>
      </c>
      <c r="EB525">
        <v>2</v>
      </c>
      <c r="EC525">
        <v>0</v>
      </c>
      <c r="ED525">
        <v>4</v>
      </c>
      <c r="EE525">
        <v>0</v>
      </c>
      <c r="EF525">
        <v>0</v>
      </c>
      <c r="EG525">
        <v>7</v>
      </c>
      <c r="EH525">
        <v>74</v>
      </c>
      <c r="EI525" t="s">
        <v>275</v>
      </c>
      <c r="EJ525" t="s">
        <v>138</v>
      </c>
      <c r="EK525" t="s">
        <v>276</v>
      </c>
      <c r="EL525" t="s">
        <v>277</v>
      </c>
      <c r="EM525" t="s">
        <v>278</v>
      </c>
      <c r="EN525" t="s">
        <v>279</v>
      </c>
    </row>
    <row r="526" spans="1:144" x14ac:dyDescent="0.25">
      <c r="A526" t="s">
        <v>1799</v>
      </c>
      <c r="B526" t="s">
        <v>1799</v>
      </c>
      <c r="C526" t="s">
        <v>1800</v>
      </c>
      <c r="D526" t="s">
        <v>1800</v>
      </c>
      <c r="E526" t="s">
        <v>1800</v>
      </c>
      <c r="F526" t="s">
        <v>1801</v>
      </c>
      <c r="G526" t="str">
        <f>MID(F526,FIND("&gt;sp|",F526)+4,6)</f>
        <v>P37108</v>
      </c>
      <c r="H526" t="s">
        <v>5147</v>
      </c>
      <c r="I526">
        <v>2</v>
      </c>
      <c r="J526">
        <v>5</v>
      </c>
      <c r="K526">
        <v>5</v>
      </c>
      <c r="L526">
        <v>5</v>
      </c>
      <c r="M526">
        <v>2</v>
      </c>
      <c r="N526">
        <v>2</v>
      </c>
      <c r="O526">
        <v>3</v>
      </c>
      <c r="P526">
        <v>1</v>
      </c>
      <c r="Q526">
        <v>3</v>
      </c>
      <c r="R526">
        <v>3</v>
      </c>
      <c r="S526">
        <v>4</v>
      </c>
      <c r="T526">
        <v>3</v>
      </c>
      <c r="U526">
        <v>4</v>
      </c>
      <c r="V526">
        <v>4</v>
      </c>
      <c r="W526">
        <v>5</v>
      </c>
      <c r="X526">
        <v>4</v>
      </c>
      <c r="Y526">
        <v>2</v>
      </c>
      <c r="Z526">
        <v>2</v>
      </c>
      <c r="AA526">
        <v>3</v>
      </c>
      <c r="AB526">
        <v>1</v>
      </c>
      <c r="AC526">
        <v>3</v>
      </c>
      <c r="AD526">
        <v>3</v>
      </c>
      <c r="AE526">
        <v>4</v>
      </c>
      <c r="AF526">
        <v>3</v>
      </c>
      <c r="AG526">
        <v>4</v>
      </c>
      <c r="AH526">
        <v>4</v>
      </c>
      <c r="AI526">
        <v>5</v>
      </c>
      <c r="AJ526">
        <v>4</v>
      </c>
      <c r="AK526">
        <v>2</v>
      </c>
      <c r="AL526">
        <v>2</v>
      </c>
      <c r="AM526">
        <v>3</v>
      </c>
      <c r="AN526">
        <v>1</v>
      </c>
      <c r="AO526">
        <v>3</v>
      </c>
      <c r="AP526">
        <v>3</v>
      </c>
      <c r="AQ526">
        <v>4</v>
      </c>
      <c r="AR526">
        <v>3</v>
      </c>
      <c r="AS526">
        <v>4</v>
      </c>
      <c r="AT526">
        <v>4</v>
      </c>
      <c r="AU526">
        <v>5</v>
      </c>
      <c r="AV526">
        <v>4</v>
      </c>
      <c r="AW526">
        <v>36.5</v>
      </c>
      <c r="AX526">
        <v>36.5</v>
      </c>
      <c r="AY526">
        <v>36.5</v>
      </c>
      <c r="AZ526">
        <v>13.058</v>
      </c>
      <c r="BA526">
        <v>115</v>
      </c>
      <c r="BB526" t="s">
        <v>1802</v>
      </c>
      <c r="BC526">
        <v>0</v>
      </c>
      <c r="BD526">
        <v>64.052000000000007</v>
      </c>
      <c r="BE526" t="s">
        <v>131</v>
      </c>
      <c r="BF526" t="s">
        <v>131</v>
      </c>
      <c r="BG526" t="s">
        <v>131</v>
      </c>
      <c r="BH526" t="s">
        <v>131</v>
      </c>
      <c r="BI526" t="s">
        <v>131</v>
      </c>
      <c r="BJ526" t="s">
        <v>130</v>
      </c>
      <c r="BK526" t="s">
        <v>130</v>
      </c>
      <c r="BL526" t="s">
        <v>131</v>
      </c>
      <c r="BM526" t="s">
        <v>130</v>
      </c>
      <c r="BN526" t="s">
        <v>130</v>
      </c>
      <c r="BO526" t="s">
        <v>130</v>
      </c>
      <c r="BP526" t="s">
        <v>130</v>
      </c>
      <c r="BQ526">
        <v>24.3</v>
      </c>
      <c r="BR526">
        <v>24.3</v>
      </c>
      <c r="BS526">
        <v>24.3</v>
      </c>
      <c r="BT526">
        <v>15.7</v>
      </c>
      <c r="BU526">
        <v>25.2</v>
      </c>
      <c r="BV526">
        <v>25.2</v>
      </c>
      <c r="BW526">
        <v>35.700000000000003</v>
      </c>
      <c r="BX526">
        <v>27</v>
      </c>
      <c r="BY526">
        <v>35.700000000000003</v>
      </c>
      <c r="BZ526">
        <v>27.8</v>
      </c>
      <c r="CA526">
        <v>36.5</v>
      </c>
      <c r="CB526">
        <v>35.700000000000003</v>
      </c>
      <c r="CC526">
        <v>364300000</v>
      </c>
      <c r="CD526">
        <v>2726200</v>
      </c>
      <c r="CE526">
        <v>5737500</v>
      </c>
      <c r="CF526">
        <v>9756000</v>
      </c>
      <c r="CG526">
        <v>5837100</v>
      </c>
      <c r="CH526">
        <v>19979000</v>
      </c>
      <c r="CI526">
        <v>17298000</v>
      </c>
      <c r="CJ526">
        <v>73710000</v>
      </c>
      <c r="CK526">
        <v>20955000</v>
      </c>
      <c r="CL526">
        <v>40038000</v>
      </c>
      <c r="CM526">
        <v>37401000</v>
      </c>
      <c r="CN526">
        <v>60430000</v>
      </c>
      <c r="CO526">
        <v>70435000</v>
      </c>
      <c r="CP526">
        <v>52043000</v>
      </c>
      <c r="CQ526">
        <v>389450</v>
      </c>
      <c r="CR526">
        <v>819640</v>
      </c>
      <c r="CS526">
        <v>1393700</v>
      </c>
      <c r="CT526">
        <v>833870</v>
      </c>
      <c r="CU526">
        <v>2854200</v>
      </c>
      <c r="CV526">
        <v>2471100</v>
      </c>
      <c r="CW526">
        <v>10530000</v>
      </c>
      <c r="CX526">
        <v>2993600</v>
      </c>
      <c r="CY526">
        <v>5719700</v>
      </c>
      <c r="CZ526">
        <v>5343100</v>
      </c>
      <c r="DA526">
        <v>8632900</v>
      </c>
      <c r="DB526">
        <v>10062000</v>
      </c>
      <c r="DC526">
        <v>18.571079999999998</v>
      </c>
      <c r="DD526">
        <v>19.644629999999999</v>
      </c>
      <c r="DE526">
        <v>20.410489999999999</v>
      </c>
      <c r="DF526">
        <v>19.669460000000001</v>
      </c>
      <c r="DG526">
        <v>21.444649999999999</v>
      </c>
      <c r="DH526">
        <v>21.236719999999998</v>
      </c>
      <c r="DI526">
        <v>23.327999999999999</v>
      </c>
      <c r="DJ526">
        <v>21.513449999999999</v>
      </c>
      <c r="DK526">
        <v>22.447510000000001</v>
      </c>
      <c r="DL526">
        <v>22.349250000000001</v>
      </c>
      <c r="DM526">
        <v>23.041409999999999</v>
      </c>
      <c r="DN526">
        <v>23.262409999999999</v>
      </c>
      <c r="DO526">
        <v>1.74192730246192</v>
      </c>
      <c r="DP526">
        <v>-2.8875878651936899</v>
      </c>
      <c r="DQ526">
        <v>1.55041196748711</v>
      </c>
      <c r="DR526">
        <v>-2.1007448832194</v>
      </c>
      <c r="DS526">
        <v>0.73564474216068199</v>
      </c>
      <c r="DT526">
        <v>-1.2415466308593801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1</v>
      </c>
      <c r="EA526">
        <v>3</v>
      </c>
      <c r="EB526">
        <v>0</v>
      </c>
      <c r="EC526">
        <v>3</v>
      </c>
      <c r="ED526">
        <v>2</v>
      </c>
      <c r="EE526">
        <v>1</v>
      </c>
      <c r="EF526">
        <v>1</v>
      </c>
      <c r="EG526">
        <v>11</v>
      </c>
      <c r="EH526">
        <v>268</v>
      </c>
      <c r="EI526" t="s">
        <v>1803</v>
      </c>
      <c r="EJ526" t="s">
        <v>147</v>
      </c>
      <c r="EK526" t="s">
        <v>1804</v>
      </c>
      <c r="EL526" t="s">
        <v>1805</v>
      </c>
      <c r="EM526" t="s">
        <v>1806</v>
      </c>
      <c r="EN526" t="s">
        <v>1807</v>
      </c>
    </row>
    <row r="527" spans="1:144" x14ac:dyDescent="0.25">
      <c r="A527" t="s">
        <v>4839</v>
      </c>
      <c r="B527" t="s">
        <v>4839</v>
      </c>
      <c r="C527" t="s">
        <v>201</v>
      </c>
      <c r="D527" t="s">
        <v>201</v>
      </c>
      <c r="E527" t="s">
        <v>201</v>
      </c>
      <c r="F527" t="s">
        <v>4840</v>
      </c>
      <c r="G527" t="str">
        <f>MID(F527,FIND("&gt;sp|",F527)+4,6)</f>
        <v>Q9Y2E5</v>
      </c>
      <c r="H527" t="s">
        <v>5521</v>
      </c>
      <c r="I527">
        <v>4</v>
      </c>
      <c r="J527">
        <v>2</v>
      </c>
      <c r="K527">
        <v>2</v>
      </c>
      <c r="L527">
        <v>2</v>
      </c>
      <c r="M527">
        <v>0</v>
      </c>
      <c r="N527">
        <v>0</v>
      </c>
      <c r="O527">
        <v>0</v>
      </c>
      <c r="P527">
        <v>0</v>
      </c>
      <c r="Q527">
        <v>1</v>
      </c>
      <c r="R527">
        <v>0</v>
      </c>
      <c r="S527">
        <v>1</v>
      </c>
      <c r="T527">
        <v>0</v>
      </c>
      <c r="U527">
        <v>1</v>
      </c>
      <c r="V527">
        <v>1</v>
      </c>
      <c r="W527">
        <v>2</v>
      </c>
      <c r="X527">
        <v>1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1</v>
      </c>
      <c r="AF527">
        <v>0</v>
      </c>
      <c r="AG527">
        <v>1</v>
      </c>
      <c r="AH527">
        <v>1</v>
      </c>
      <c r="AI527">
        <v>2</v>
      </c>
      <c r="AJ527">
        <v>1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0</v>
      </c>
      <c r="AQ527">
        <v>1</v>
      </c>
      <c r="AR527">
        <v>0</v>
      </c>
      <c r="AS527">
        <v>1</v>
      </c>
      <c r="AT527">
        <v>1</v>
      </c>
      <c r="AU527">
        <v>2</v>
      </c>
      <c r="AV527">
        <v>1</v>
      </c>
      <c r="AW527">
        <v>5.2</v>
      </c>
      <c r="AX527">
        <v>5.2</v>
      </c>
      <c r="AY527">
        <v>5.2</v>
      </c>
      <c r="AZ527">
        <v>107.51</v>
      </c>
      <c r="BA527">
        <v>953</v>
      </c>
      <c r="BB527" t="s">
        <v>4841</v>
      </c>
      <c r="BC527">
        <v>0</v>
      </c>
      <c r="BD527">
        <v>11.29</v>
      </c>
      <c r="BE527" t="s">
        <v>131</v>
      </c>
      <c r="BF527" t="s">
        <v>131</v>
      </c>
      <c r="BG527" t="s">
        <v>131</v>
      </c>
      <c r="BH527" t="s">
        <v>131</v>
      </c>
      <c r="BI527" t="s">
        <v>131</v>
      </c>
      <c r="BJ527" t="s">
        <v>131</v>
      </c>
      <c r="BK527" t="s">
        <v>131</v>
      </c>
      <c r="BL527" t="s">
        <v>131</v>
      </c>
      <c r="BM527" t="s">
        <v>131</v>
      </c>
      <c r="BN527" t="s">
        <v>130</v>
      </c>
      <c r="BO527" t="s">
        <v>131</v>
      </c>
      <c r="BP527" t="s">
        <v>130</v>
      </c>
      <c r="BQ527">
        <v>0</v>
      </c>
      <c r="BR527">
        <v>0</v>
      </c>
      <c r="BS527">
        <v>0</v>
      </c>
      <c r="BT527">
        <v>0</v>
      </c>
      <c r="BU527">
        <v>2.4</v>
      </c>
      <c r="BV527">
        <v>0</v>
      </c>
      <c r="BW527">
        <v>2.4</v>
      </c>
      <c r="BX527">
        <v>0</v>
      </c>
      <c r="BY527">
        <v>2.4</v>
      </c>
      <c r="BZ527">
        <v>2.4</v>
      </c>
      <c r="CA527">
        <v>5.2</v>
      </c>
      <c r="CB527">
        <v>2.8</v>
      </c>
      <c r="CC527">
        <v>14446000</v>
      </c>
      <c r="CD527">
        <v>0</v>
      </c>
      <c r="CE527">
        <v>0</v>
      </c>
      <c r="CF527">
        <v>0</v>
      </c>
      <c r="CG527">
        <v>0</v>
      </c>
      <c r="CH527">
        <v>602510</v>
      </c>
      <c r="CI527">
        <v>0</v>
      </c>
      <c r="CJ527">
        <v>407630</v>
      </c>
      <c r="CK527">
        <v>0</v>
      </c>
      <c r="CL527">
        <v>458790</v>
      </c>
      <c r="CM527">
        <v>1328000</v>
      </c>
      <c r="CN527">
        <v>6672000</v>
      </c>
      <c r="CO527">
        <v>4977400</v>
      </c>
      <c r="CP527">
        <v>380170</v>
      </c>
      <c r="CQ527">
        <v>0</v>
      </c>
      <c r="CR527">
        <v>0</v>
      </c>
      <c r="CS527">
        <v>0</v>
      </c>
      <c r="CT527">
        <v>0</v>
      </c>
      <c r="CU527">
        <v>15855</v>
      </c>
      <c r="CV527">
        <v>0</v>
      </c>
      <c r="CW527">
        <v>10727</v>
      </c>
      <c r="CX527">
        <v>0</v>
      </c>
      <c r="CY527">
        <v>12073</v>
      </c>
      <c r="CZ527">
        <v>34948</v>
      </c>
      <c r="DA527">
        <v>175580</v>
      </c>
      <c r="DB527">
        <v>130980</v>
      </c>
      <c r="DC527">
        <v>9</v>
      </c>
      <c r="DD527">
        <v>9</v>
      </c>
      <c r="DE527">
        <v>9</v>
      </c>
      <c r="DF527">
        <v>9</v>
      </c>
      <c r="DG527">
        <v>13.95265</v>
      </c>
      <c r="DH527">
        <v>9</v>
      </c>
      <c r="DI527">
        <v>13.388960000000001</v>
      </c>
      <c r="DJ527">
        <v>9</v>
      </c>
      <c r="DK527">
        <v>13.5595</v>
      </c>
      <c r="DL527">
        <v>15.092919999999999</v>
      </c>
      <c r="DM527">
        <v>17.421769999999999</v>
      </c>
      <c r="DN527">
        <v>16.998989999999999</v>
      </c>
      <c r="DO527">
        <v>0.93456607927987301</v>
      </c>
      <c r="DP527">
        <v>-2.9828186035156299</v>
      </c>
      <c r="DQ527">
        <v>1.5045551199123399</v>
      </c>
      <c r="DR527">
        <v>-5.8536758422851598</v>
      </c>
      <c r="DS527">
        <v>0.42724341246478797</v>
      </c>
      <c r="DT527">
        <v>-1.65088335673014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1</v>
      </c>
      <c r="EE527">
        <v>0</v>
      </c>
      <c r="EF527">
        <v>1</v>
      </c>
      <c r="EG527">
        <v>2</v>
      </c>
      <c r="EH527">
        <v>675</v>
      </c>
      <c r="EI527" t="s">
        <v>4842</v>
      </c>
      <c r="EJ527" t="s">
        <v>138</v>
      </c>
      <c r="EK527" t="s">
        <v>4843</v>
      </c>
      <c r="EL527" t="s">
        <v>4844</v>
      </c>
      <c r="EM527" t="s">
        <v>4845</v>
      </c>
      <c r="EN527" t="s">
        <v>4845</v>
      </c>
    </row>
    <row r="528" spans="1:144" x14ac:dyDescent="0.25">
      <c r="A528" t="s">
        <v>634</v>
      </c>
      <c r="B528" t="s">
        <v>634</v>
      </c>
      <c r="C528" t="s">
        <v>635</v>
      </c>
      <c r="D528" t="s">
        <v>636</v>
      </c>
      <c r="E528" t="s">
        <v>636</v>
      </c>
      <c r="F528" t="s">
        <v>637</v>
      </c>
      <c r="G528" t="str">
        <f>MID(F528,FIND("&gt;sp|",F528)+4,6)</f>
        <v>P30447</v>
      </c>
      <c r="H528" t="s">
        <v>5128</v>
      </c>
      <c r="I528">
        <v>34</v>
      </c>
      <c r="J528">
        <v>4</v>
      </c>
      <c r="K528">
        <v>1</v>
      </c>
      <c r="L528">
        <v>1</v>
      </c>
      <c r="M528">
        <v>3</v>
      </c>
      <c r="N528">
        <v>2</v>
      </c>
      <c r="O528">
        <v>3</v>
      </c>
      <c r="P528">
        <v>0</v>
      </c>
      <c r="Q528">
        <v>0</v>
      </c>
      <c r="R528">
        <v>0</v>
      </c>
      <c r="S528">
        <v>4</v>
      </c>
      <c r="T528">
        <v>4</v>
      </c>
      <c r="U528">
        <v>4</v>
      </c>
      <c r="V528">
        <v>1</v>
      </c>
      <c r="W528">
        <v>2</v>
      </c>
      <c r="X528">
        <v>0</v>
      </c>
      <c r="Y528">
        <v>1</v>
      </c>
      <c r="Z528">
        <v>1</v>
      </c>
      <c r="AA528">
        <v>1</v>
      </c>
      <c r="AB528">
        <v>0</v>
      </c>
      <c r="AC528">
        <v>0</v>
      </c>
      <c r="AD528">
        <v>0</v>
      </c>
      <c r="AE528">
        <v>1</v>
      </c>
      <c r="AF528">
        <v>1</v>
      </c>
      <c r="AG528">
        <v>1</v>
      </c>
      <c r="AH528">
        <v>0</v>
      </c>
      <c r="AI528">
        <v>0</v>
      </c>
      <c r="AJ528">
        <v>0</v>
      </c>
      <c r="AK528">
        <v>1</v>
      </c>
      <c r="AL528">
        <v>1</v>
      </c>
      <c r="AM528">
        <v>1</v>
      </c>
      <c r="AN528">
        <v>0</v>
      </c>
      <c r="AO528">
        <v>0</v>
      </c>
      <c r="AP528">
        <v>0</v>
      </c>
      <c r="AQ528">
        <v>1</v>
      </c>
      <c r="AR528">
        <v>1</v>
      </c>
      <c r="AS528">
        <v>1</v>
      </c>
      <c r="AT528">
        <v>0</v>
      </c>
      <c r="AU528">
        <v>0</v>
      </c>
      <c r="AV528">
        <v>0</v>
      </c>
      <c r="AW528">
        <v>15.7</v>
      </c>
      <c r="AX528">
        <v>3</v>
      </c>
      <c r="AY528">
        <v>3</v>
      </c>
      <c r="AZ528">
        <v>34.210999999999999</v>
      </c>
      <c r="BA528">
        <v>299</v>
      </c>
      <c r="BB528" t="s">
        <v>638</v>
      </c>
      <c r="BC528">
        <v>3.3612999999999998E-3</v>
      </c>
      <c r="BD528">
        <v>6.6696</v>
      </c>
      <c r="BE528" t="s">
        <v>131</v>
      </c>
      <c r="BF528" t="s">
        <v>131</v>
      </c>
      <c r="BG528" t="s">
        <v>131</v>
      </c>
      <c r="BH528" t="s">
        <v>131</v>
      </c>
      <c r="BI528" t="s">
        <v>131</v>
      </c>
      <c r="BJ528" t="s">
        <v>131</v>
      </c>
      <c r="BK528" t="s">
        <v>131</v>
      </c>
      <c r="BL528" t="s">
        <v>130</v>
      </c>
      <c r="BM528" t="s">
        <v>130</v>
      </c>
      <c r="BN528" t="s">
        <v>131</v>
      </c>
      <c r="BO528" t="s">
        <v>131</v>
      </c>
      <c r="BP528" t="s">
        <v>131</v>
      </c>
      <c r="BQ528">
        <v>11</v>
      </c>
      <c r="BR528">
        <v>6.7</v>
      </c>
      <c r="BS528">
        <v>11</v>
      </c>
      <c r="BT528">
        <v>0</v>
      </c>
      <c r="BU528">
        <v>0</v>
      </c>
      <c r="BV528">
        <v>0</v>
      </c>
      <c r="BW528">
        <v>15.7</v>
      </c>
      <c r="BX528">
        <v>15.7</v>
      </c>
      <c r="BY528">
        <v>15.7</v>
      </c>
      <c r="BZ528">
        <v>3.7</v>
      </c>
      <c r="CA528">
        <v>8</v>
      </c>
      <c r="CB528">
        <v>0</v>
      </c>
      <c r="CC528">
        <v>40476000</v>
      </c>
      <c r="CD528">
        <v>761000</v>
      </c>
      <c r="CE528">
        <v>2040400</v>
      </c>
      <c r="CF528">
        <v>2123200</v>
      </c>
      <c r="CG528">
        <v>0</v>
      </c>
      <c r="CH528">
        <v>0</v>
      </c>
      <c r="CI528">
        <v>0</v>
      </c>
      <c r="CJ528">
        <v>11484000</v>
      </c>
      <c r="CK528">
        <v>10839000</v>
      </c>
      <c r="CL528">
        <v>13229000</v>
      </c>
      <c r="CM528">
        <v>0</v>
      </c>
      <c r="CN528">
        <v>0</v>
      </c>
      <c r="CO528">
        <v>0</v>
      </c>
      <c r="CP528">
        <v>2023800</v>
      </c>
      <c r="CQ528">
        <v>38050</v>
      </c>
      <c r="CR528">
        <v>102020</v>
      </c>
      <c r="CS528">
        <v>106160</v>
      </c>
      <c r="CT528">
        <v>0</v>
      </c>
      <c r="CU528">
        <v>0</v>
      </c>
      <c r="CV528">
        <v>0</v>
      </c>
      <c r="CW528">
        <v>574220</v>
      </c>
      <c r="CX528">
        <v>541930</v>
      </c>
      <c r="CY528">
        <v>661430</v>
      </c>
      <c r="CZ528">
        <v>0</v>
      </c>
      <c r="DA528">
        <v>0</v>
      </c>
      <c r="DB528">
        <v>0</v>
      </c>
      <c r="DC528">
        <v>15.21561</v>
      </c>
      <c r="DD528">
        <v>16.638490000000001</v>
      </c>
      <c r="DE528">
        <v>16.695879999999999</v>
      </c>
      <c r="DF528">
        <v>9</v>
      </c>
      <c r="DG528">
        <v>9</v>
      </c>
      <c r="DH528">
        <v>9</v>
      </c>
      <c r="DI528">
        <v>19.131239999999998</v>
      </c>
      <c r="DJ528">
        <v>19.047750000000001</v>
      </c>
      <c r="DK528">
        <v>19.335229999999999</v>
      </c>
      <c r="DL528">
        <v>9</v>
      </c>
      <c r="DM528">
        <v>9</v>
      </c>
      <c r="DN528">
        <v>9</v>
      </c>
      <c r="DO528">
        <v>2.4314908273256899</v>
      </c>
      <c r="DP528">
        <v>-2.9880797068278002</v>
      </c>
      <c r="DQ528">
        <v>0</v>
      </c>
      <c r="DR528">
        <v>0</v>
      </c>
      <c r="DS528">
        <v>3.9202958488039998</v>
      </c>
      <c r="DT528">
        <v>7.1833273569742904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1</v>
      </c>
      <c r="EC528">
        <v>1</v>
      </c>
      <c r="ED528">
        <v>0</v>
      </c>
      <c r="EE528">
        <v>0</v>
      </c>
      <c r="EF528">
        <v>0</v>
      </c>
      <c r="EG528">
        <v>2</v>
      </c>
      <c r="EH528">
        <v>129</v>
      </c>
      <c r="EI528" t="s">
        <v>639</v>
      </c>
      <c r="EJ528" t="s">
        <v>640</v>
      </c>
      <c r="EK528" t="s">
        <v>641</v>
      </c>
      <c r="EL528" t="s">
        <v>642</v>
      </c>
      <c r="EM528" t="s">
        <v>643</v>
      </c>
      <c r="EN528" t="s">
        <v>644</v>
      </c>
    </row>
    <row r="529" spans="1:148" x14ac:dyDescent="0.25">
      <c r="A529" t="s">
        <v>3774</v>
      </c>
      <c r="B529" t="s">
        <v>3774</v>
      </c>
      <c r="C529" t="s">
        <v>156</v>
      </c>
      <c r="D529" t="s">
        <v>156</v>
      </c>
      <c r="E529" t="s">
        <v>156</v>
      </c>
      <c r="F529" t="s">
        <v>3775</v>
      </c>
      <c r="G529" t="str">
        <f>MID(F529,FIND("&gt;sp|",F529)+4,6)</f>
        <v>Q6RFH5</v>
      </c>
      <c r="H529" t="s">
        <v>5371</v>
      </c>
      <c r="I529">
        <v>4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0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0</v>
      </c>
      <c r="AC529">
        <v>1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>
        <v>0</v>
      </c>
      <c r="AO529">
        <v>1</v>
      </c>
      <c r="AP529">
        <v>1</v>
      </c>
      <c r="AQ529">
        <v>1</v>
      </c>
      <c r="AR529">
        <v>1</v>
      </c>
      <c r="AS529">
        <v>1</v>
      </c>
      <c r="AT529">
        <v>1</v>
      </c>
      <c r="AU529">
        <v>1</v>
      </c>
      <c r="AV529">
        <v>1</v>
      </c>
      <c r="AW529">
        <v>36.799999999999997</v>
      </c>
      <c r="AX529">
        <v>36.799999999999997</v>
      </c>
      <c r="AY529">
        <v>36.799999999999997</v>
      </c>
      <c r="AZ529">
        <v>4.0896999999999997</v>
      </c>
      <c r="BA529">
        <v>38</v>
      </c>
      <c r="BB529" t="s">
        <v>3776</v>
      </c>
      <c r="BC529">
        <v>0</v>
      </c>
      <c r="BD529">
        <v>17.526</v>
      </c>
      <c r="BE529" t="s">
        <v>131</v>
      </c>
      <c r="BF529" t="s">
        <v>131</v>
      </c>
      <c r="BG529" t="s">
        <v>131</v>
      </c>
      <c r="BH529" t="s">
        <v>131</v>
      </c>
      <c r="BI529" t="s">
        <v>131</v>
      </c>
      <c r="BJ529" t="s">
        <v>131</v>
      </c>
      <c r="BK529" t="s">
        <v>130</v>
      </c>
      <c r="BL529" t="s">
        <v>130</v>
      </c>
      <c r="BM529" t="s">
        <v>130</v>
      </c>
      <c r="BN529" t="s">
        <v>130</v>
      </c>
      <c r="BO529" t="s">
        <v>130</v>
      </c>
      <c r="BP529" t="s">
        <v>130</v>
      </c>
      <c r="BQ529">
        <v>36.799999999999997</v>
      </c>
      <c r="BR529">
        <v>36.799999999999997</v>
      </c>
      <c r="BS529">
        <v>36.799999999999997</v>
      </c>
      <c r="BT529">
        <v>0</v>
      </c>
      <c r="BU529">
        <v>36.799999999999997</v>
      </c>
      <c r="BV529">
        <v>36.799999999999997</v>
      </c>
      <c r="BW529">
        <v>36.799999999999997</v>
      </c>
      <c r="BX529">
        <v>36.799999999999997</v>
      </c>
      <c r="BY529">
        <v>36.799999999999997</v>
      </c>
      <c r="BZ529">
        <v>36.799999999999997</v>
      </c>
      <c r="CA529">
        <v>36.799999999999997</v>
      </c>
      <c r="CB529">
        <v>36.799999999999997</v>
      </c>
      <c r="CC529">
        <v>155940000</v>
      </c>
      <c r="CD529">
        <v>2601900</v>
      </c>
      <c r="CE529">
        <v>4384100</v>
      </c>
      <c r="CF529">
        <v>3129600</v>
      </c>
      <c r="CG529">
        <v>0</v>
      </c>
      <c r="CH529">
        <v>5635600</v>
      </c>
      <c r="CI529">
        <v>4132900</v>
      </c>
      <c r="CJ529">
        <v>40641000</v>
      </c>
      <c r="CK529">
        <v>18598000</v>
      </c>
      <c r="CL529">
        <v>26607000</v>
      </c>
      <c r="CM529">
        <v>8960000</v>
      </c>
      <c r="CN529">
        <v>16597000</v>
      </c>
      <c r="CO529">
        <v>24655000</v>
      </c>
      <c r="CP529">
        <v>77971000</v>
      </c>
      <c r="CQ529">
        <v>1301000</v>
      </c>
      <c r="CR529">
        <v>2192100</v>
      </c>
      <c r="CS529">
        <v>1564800</v>
      </c>
      <c r="CT529">
        <v>0</v>
      </c>
      <c r="CU529">
        <v>2817800</v>
      </c>
      <c r="CV529">
        <v>2066500</v>
      </c>
      <c r="CW529">
        <v>20321000</v>
      </c>
      <c r="CX529">
        <v>9299200</v>
      </c>
      <c r="CY529">
        <v>13303000</v>
      </c>
      <c r="CZ529">
        <v>4480000</v>
      </c>
      <c r="DA529">
        <v>8298400</v>
      </c>
      <c r="DB529">
        <v>12328000</v>
      </c>
      <c r="DC529">
        <v>20.31119</v>
      </c>
      <c r="DD529">
        <v>21.063880000000001</v>
      </c>
      <c r="DE529">
        <v>20.577549999999999</v>
      </c>
      <c r="DF529">
        <v>9</v>
      </c>
      <c r="DG529">
        <v>21.42614</v>
      </c>
      <c r="DH529">
        <v>20.978760000000001</v>
      </c>
      <c r="DI529">
        <v>24.27647</v>
      </c>
      <c r="DJ529">
        <v>23.148679999999999</v>
      </c>
      <c r="DK529">
        <v>23.66525</v>
      </c>
      <c r="DL529">
        <v>22.09507</v>
      </c>
      <c r="DM529">
        <v>22.984400000000001</v>
      </c>
      <c r="DN529">
        <v>23.555440000000001</v>
      </c>
      <c r="DO529">
        <v>2.8240208872965402</v>
      </c>
      <c r="DP529">
        <v>-3.0459245045979801</v>
      </c>
      <c r="DQ529">
        <v>0.63248230060738697</v>
      </c>
      <c r="DR529">
        <v>-5.7433363596598301</v>
      </c>
      <c r="DS529">
        <v>0.35955941481114101</v>
      </c>
      <c r="DT529">
        <v>3.5159079233805399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1</v>
      </c>
      <c r="EB529">
        <v>1</v>
      </c>
      <c r="EC529">
        <v>1</v>
      </c>
      <c r="ED529">
        <v>1</v>
      </c>
      <c r="EE529">
        <v>1</v>
      </c>
      <c r="EF529">
        <v>1</v>
      </c>
      <c r="EG529">
        <v>6</v>
      </c>
      <c r="EH529">
        <v>513</v>
      </c>
      <c r="EI529">
        <v>2194</v>
      </c>
      <c r="EJ529" t="b">
        <v>1</v>
      </c>
      <c r="EK529">
        <v>2289</v>
      </c>
      <c r="EL529" t="s">
        <v>3777</v>
      </c>
      <c r="EM529" t="s">
        <v>3778</v>
      </c>
      <c r="EN529">
        <v>11447</v>
      </c>
    </row>
    <row r="530" spans="1:148" x14ac:dyDescent="0.25">
      <c r="A530" t="s">
        <v>4311</v>
      </c>
      <c r="B530" t="s">
        <v>4311</v>
      </c>
      <c r="C530" t="s">
        <v>129</v>
      </c>
      <c r="D530" t="s">
        <v>129</v>
      </c>
      <c r="E530" t="s">
        <v>129</v>
      </c>
      <c r="F530" t="s">
        <v>4312</v>
      </c>
      <c r="G530" t="str">
        <f>MID(F530,FIND("&gt;sp|",F530)+4,6)</f>
        <v>Q9BU76</v>
      </c>
      <c r="H530" t="s">
        <v>5449</v>
      </c>
      <c r="I530">
        <v>2</v>
      </c>
      <c r="J530">
        <v>1</v>
      </c>
      <c r="K530">
        <v>1</v>
      </c>
      <c r="L530">
        <v>1</v>
      </c>
      <c r="M530">
        <v>0</v>
      </c>
      <c r="N530">
        <v>1</v>
      </c>
      <c r="O530">
        <v>0</v>
      </c>
      <c r="P530">
        <v>1</v>
      </c>
      <c r="Q530">
        <v>1</v>
      </c>
      <c r="R530">
        <v>1</v>
      </c>
      <c r="S530">
        <v>0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0</v>
      </c>
      <c r="Z530">
        <v>1</v>
      </c>
      <c r="AA530">
        <v>0</v>
      </c>
      <c r="AB530">
        <v>1</v>
      </c>
      <c r="AC530">
        <v>1</v>
      </c>
      <c r="AD530">
        <v>1</v>
      </c>
      <c r="AE530">
        <v>0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0</v>
      </c>
      <c r="AL530">
        <v>1</v>
      </c>
      <c r="AM530">
        <v>0</v>
      </c>
      <c r="AN530">
        <v>1</v>
      </c>
      <c r="AO530">
        <v>1</v>
      </c>
      <c r="AP530">
        <v>1</v>
      </c>
      <c r="AQ530">
        <v>0</v>
      </c>
      <c r="AR530">
        <v>1</v>
      </c>
      <c r="AS530">
        <v>1</v>
      </c>
      <c r="AT530">
        <v>1</v>
      </c>
      <c r="AU530">
        <v>1</v>
      </c>
      <c r="AV530">
        <v>1</v>
      </c>
      <c r="AW530">
        <v>7.4</v>
      </c>
      <c r="AX530">
        <v>7.4</v>
      </c>
      <c r="AY530">
        <v>7.4</v>
      </c>
      <c r="AZ530">
        <v>20.536000000000001</v>
      </c>
      <c r="BA530">
        <v>189</v>
      </c>
      <c r="BB530" t="s">
        <v>4313</v>
      </c>
      <c r="BC530">
        <v>3.7383E-3</v>
      </c>
      <c r="BD530">
        <v>7.9147999999999996</v>
      </c>
      <c r="BE530" t="s">
        <v>131</v>
      </c>
      <c r="BF530" t="s">
        <v>131</v>
      </c>
      <c r="BG530" t="s">
        <v>131</v>
      </c>
      <c r="BH530" t="s">
        <v>131</v>
      </c>
      <c r="BI530" t="s">
        <v>131</v>
      </c>
      <c r="BJ530" t="s">
        <v>131</v>
      </c>
      <c r="BK530" t="s">
        <v>131</v>
      </c>
      <c r="BL530" t="s">
        <v>131</v>
      </c>
      <c r="BM530" t="s">
        <v>131</v>
      </c>
      <c r="BN530" t="s">
        <v>131</v>
      </c>
      <c r="BO530" t="s">
        <v>130</v>
      </c>
      <c r="BP530" t="s">
        <v>130</v>
      </c>
      <c r="BQ530">
        <v>0</v>
      </c>
      <c r="BR530">
        <v>7.4</v>
      </c>
      <c r="BS530">
        <v>0</v>
      </c>
      <c r="BT530">
        <v>7.4</v>
      </c>
      <c r="BU530">
        <v>7.4</v>
      </c>
      <c r="BV530">
        <v>7.4</v>
      </c>
      <c r="BW530">
        <v>0</v>
      </c>
      <c r="BX530">
        <v>7.4</v>
      </c>
      <c r="BY530">
        <v>7.4</v>
      </c>
      <c r="BZ530">
        <v>7.4</v>
      </c>
      <c r="CA530">
        <v>7.4</v>
      </c>
      <c r="CB530">
        <v>7.4</v>
      </c>
      <c r="CC530">
        <v>20472000</v>
      </c>
      <c r="CD530">
        <v>0</v>
      </c>
      <c r="CE530">
        <v>1154500</v>
      </c>
      <c r="CF530">
        <v>0</v>
      </c>
      <c r="CG530">
        <v>1570600</v>
      </c>
      <c r="CH530">
        <v>2618800</v>
      </c>
      <c r="CI530">
        <v>1673400</v>
      </c>
      <c r="CJ530">
        <v>0</v>
      </c>
      <c r="CK530">
        <v>2007600</v>
      </c>
      <c r="CL530">
        <v>2258200</v>
      </c>
      <c r="CM530">
        <v>1871200</v>
      </c>
      <c r="CN530">
        <v>2334900</v>
      </c>
      <c r="CO530">
        <v>4982600</v>
      </c>
      <c r="CP530">
        <v>1574800</v>
      </c>
      <c r="CQ530">
        <v>0</v>
      </c>
      <c r="CR530">
        <v>88810</v>
      </c>
      <c r="CS530">
        <v>0</v>
      </c>
      <c r="CT530">
        <v>120820</v>
      </c>
      <c r="CU530">
        <v>201450</v>
      </c>
      <c r="CV530">
        <v>128720</v>
      </c>
      <c r="CW530">
        <v>0</v>
      </c>
      <c r="CX530">
        <v>154430</v>
      </c>
      <c r="CY530">
        <v>173710</v>
      </c>
      <c r="CZ530">
        <v>143940</v>
      </c>
      <c r="DA530">
        <v>179610</v>
      </c>
      <c r="DB530">
        <v>383280</v>
      </c>
      <c r="DC530">
        <v>9</v>
      </c>
      <c r="DD530">
        <v>16.43843</v>
      </c>
      <c r="DE530">
        <v>9</v>
      </c>
      <c r="DF530">
        <v>16.8825</v>
      </c>
      <c r="DG530">
        <v>17.620059999999999</v>
      </c>
      <c r="DH530">
        <v>16.973880000000001</v>
      </c>
      <c r="DI530">
        <v>9</v>
      </c>
      <c r="DJ530">
        <v>17.23659</v>
      </c>
      <c r="DK530">
        <v>17.406320000000001</v>
      </c>
      <c r="DL530">
        <v>17.135110000000001</v>
      </c>
      <c r="DM530">
        <v>17.454509999999999</v>
      </c>
      <c r="DN530">
        <v>18.54804</v>
      </c>
      <c r="DO530">
        <v>0.34109985192180498</v>
      </c>
      <c r="DP530">
        <v>-3.0681597391764299</v>
      </c>
      <c r="DQ530">
        <v>0.49652444743464902</v>
      </c>
      <c r="DR530">
        <v>-0.55373891194661695</v>
      </c>
      <c r="DS530">
        <v>1.07194305834527</v>
      </c>
      <c r="DT530">
        <v>-5.6793346405029297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1</v>
      </c>
      <c r="EF530">
        <v>1</v>
      </c>
      <c r="EG530">
        <v>2</v>
      </c>
      <c r="EH530">
        <v>602</v>
      </c>
      <c r="EI530">
        <v>3429</v>
      </c>
      <c r="EJ530" t="b">
        <v>1</v>
      </c>
      <c r="EK530">
        <v>3589</v>
      </c>
      <c r="EL530" t="s">
        <v>4314</v>
      </c>
      <c r="EM530" t="s">
        <v>4315</v>
      </c>
      <c r="EN530">
        <v>17579</v>
      </c>
    </row>
    <row r="531" spans="1:148" x14ac:dyDescent="0.25">
      <c r="A531" t="s">
        <v>4629</v>
      </c>
      <c r="B531" t="s">
        <v>4629</v>
      </c>
      <c r="C531" t="s">
        <v>156</v>
      </c>
      <c r="D531" t="s">
        <v>156</v>
      </c>
      <c r="E531" t="s">
        <v>156</v>
      </c>
      <c r="F531" t="s">
        <v>4630</v>
      </c>
      <c r="G531" t="str">
        <f>MID(F531,FIND("&gt;sp|",F531)+4,6)</f>
        <v>Q9NVH1</v>
      </c>
      <c r="H531" t="s">
        <v>5493</v>
      </c>
      <c r="I531">
        <v>4</v>
      </c>
      <c r="J531">
        <v>1</v>
      </c>
      <c r="K531">
        <v>1</v>
      </c>
      <c r="L531">
        <v>1</v>
      </c>
      <c r="M531">
        <v>0</v>
      </c>
      <c r="N531">
        <v>1</v>
      </c>
      <c r="O531">
        <v>0</v>
      </c>
      <c r="P531">
        <v>0</v>
      </c>
      <c r="Q531">
        <v>0</v>
      </c>
      <c r="R531">
        <v>0</v>
      </c>
      <c r="S531">
        <v>1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1</v>
      </c>
      <c r="AF531">
        <v>1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1</v>
      </c>
      <c r="AM531">
        <v>0</v>
      </c>
      <c r="AN531">
        <v>0</v>
      </c>
      <c r="AO531">
        <v>0</v>
      </c>
      <c r="AP531">
        <v>0</v>
      </c>
      <c r="AQ531">
        <v>1</v>
      </c>
      <c r="AR531">
        <v>1</v>
      </c>
      <c r="AS531">
        <v>0</v>
      </c>
      <c r="AT531">
        <v>0</v>
      </c>
      <c r="AU531">
        <v>0</v>
      </c>
      <c r="AV531">
        <v>0</v>
      </c>
      <c r="AW531">
        <v>6</v>
      </c>
      <c r="AX531">
        <v>6</v>
      </c>
      <c r="AY531">
        <v>6</v>
      </c>
      <c r="AZ531">
        <v>37.188000000000002</v>
      </c>
      <c r="BA531">
        <v>332</v>
      </c>
      <c r="BB531" t="s">
        <v>4631</v>
      </c>
      <c r="BC531">
        <v>0</v>
      </c>
      <c r="BD531">
        <v>25.867000000000001</v>
      </c>
      <c r="BE531" t="s">
        <v>131</v>
      </c>
      <c r="BF531" t="s">
        <v>131</v>
      </c>
      <c r="BG531" t="s">
        <v>131</v>
      </c>
      <c r="BH531" t="s">
        <v>131</v>
      </c>
      <c r="BI531" t="s">
        <v>131</v>
      </c>
      <c r="BJ531" t="s">
        <v>131</v>
      </c>
      <c r="BK531" t="s">
        <v>130</v>
      </c>
      <c r="BL531" t="s">
        <v>131</v>
      </c>
      <c r="BM531" t="s">
        <v>131</v>
      </c>
      <c r="BN531" t="s">
        <v>131</v>
      </c>
      <c r="BO531" t="s">
        <v>131</v>
      </c>
      <c r="BP531" t="s">
        <v>131</v>
      </c>
      <c r="BQ531">
        <v>0</v>
      </c>
      <c r="BR531">
        <v>6</v>
      </c>
      <c r="BS531">
        <v>0</v>
      </c>
      <c r="BT531">
        <v>0</v>
      </c>
      <c r="BU531">
        <v>0</v>
      </c>
      <c r="BV531">
        <v>0</v>
      </c>
      <c r="BW531">
        <v>6</v>
      </c>
      <c r="BX531">
        <v>6</v>
      </c>
      <c r="BY531">
        <v>0</v>
      </c>
      <c r="BZ531">
        <v>0</v>
      </c>
      <c r="CA531">
        <v>0</v>
      </c>
      <c r="CB531">
        <v>0</v>
      </c>
      <c r="CC531">
        <v>11944000</v>
      </c>
      <c r="CD531">
        <v>0</v>
      </c>
      <c r="CE531">
        <v>3372400</v>
      </c>
      <c r="CF531">
        <v>0</v>
      </c>
      <c r="CG531">
        <v>0</v>
      </c>
      <c r="CH531">
        <v>0</v>
      </c>
      <c r="CI531">
        <v>0</v>
      </c>
      <c r="CJ531">
        <v>5535500</v>
      </c>
      <c r="CK531">
        <v>3035800</v>
      </c>
      <c r="CL531">
        <v>0</v>
      </c>
      <c r="CM531">
        <v>0</v>
      </c>
      <c r="CN531">
        <v>0</v>
      </c>
      <c r="CO531">
        <v>0</v>
      </c>
      <c r="CP531">
        <v>796240</v>
      </c>
      <c r="CQ531">
        <v>0</v>
      </c>
      <c r="CR531">
        <v>224830</v>
      </c>
      <c r="CS531">
        <v>0</v>
      </c>
      <c r="CT531">
        <v>0</v>
      </c>
      <c r="CU531">
        <v>0</v>
      </c>
      <c r="CV531">
        <v>0</v>
      </c>
      <c r="CW531">
        <v>369030</v>
      </c>
      <c r="CX531">
        <v>202390</v>
      </c>
      <c r="CY531">
        <v>0</v>
      </c>
      <c r="CZ531">
        <v>0</v>
      </c>
      <c r="DA531">
        <v>0</v>
      </c>
      <c r="DB531">
        <v>0</v>
      </c>
      <c r="DC531">
        <v>9</v>
      </c>
      <c r="DD531">
        <v>17.778469999999999</v>
      </c>
      <c r="DE531">
        <v>9</v>
      </c>
      <c r="DF531">
        <v>9</v>
      </c>
      <c r="DG531">
        <v>9</v>
      </c>
      <c r="DH531">
        <v>9</v>
      </c>
      <c r="DI531">
        <v>18.493379999999998</v>
      </c>
      <c r="DJ531">
        <v>17.62678</v>
      </c>
      <c r="DK531">
        <v>9</v>
      </c>
      <c r="DL531">
        <v>9</v>
      </c>
      <c r="DM531">
        <v>9</v>
      </c>
      <c r="DN531">
        <v>9</v>
      </c>
      <c r="DO531">
        <v>0.30032062062377002</v>
      </c>
      <c r="DP531">
        <v>-3.1138935089111301</v>
      </c>
      <c r="DQ531">
        <v>0</v>
      </c>
      <c r="DR531">
        <v>0</v>
      </c>
      <c r="DS531">
        <v>0.42724341246478797</v>
      </c>
      <c r="DT531">
        <v>2.9261582692464199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1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1</v>
      </c>
      <c r="EH531">
        <v>648</v>
      </c>
      <c r="EI531">
        <v>1225</v>
      </c>
      <c r="EJ531" t="b">
        <v>1</v>
      </c>
      <c r="EK531">
        <v>1279</v>
      </c>
      <c r="EL531" t="s">
        <v>4632</v>
      </c>
      <c r="EM531">
        <v>6186</v>
      </c>
      <c r="EN531">
        <v>6186</v>
      </c>
    </row>
    <row r="532" spans="1:148" x14ac:dyDescent="0.25">
      <c r="A532" t="s">
        <v>4643</v>
      </c>
      <c r="B532" t="s">
        <v>4644</v>
      </c>
      <c r="C532" t="s">
        <v>4645</v>
      </c>
      <c r="D532" t="s">
        <v>4645</v>
      </c>
      <c r="E532" t="s">
        <v>4645</v>
      </c>
      <c r="F532" t="s">
        <v>4646</v>
      </c>
      <c r="G532" t="str">
        <f>MID(F532,FIND("&gt;sp|",F532)+4,6)</f>
        <v>Q9NVP1</v>
      </c>
      <c r="H532" t="s">
        <v>5495</v>
      </c>
      <c r="I532">
        <v>2</v>
      </c>
      <c r="J532">
        <v>9</v>
      </c>
      <c r="K532">
        <v>9</v>
      </c>
      <c r="L532">
        <v>9</v>
      </c>
      <c r="M532">
        <v>1</v>
      </c>
      <c r="N532">
        <v>4</v>
      </c>
      <c r="O532">
        <v>3</v>
      </c>
      <c r="P532">
        <v>5</v>
      </c>
      <c r="Q532">
        <v>5</v>
      </c>
      <c r="R532">
        <v>5</v>
      </c>
      <c r="S532">
        <v>7</v>
      </c>
      <c r="T532">
        <v>6</v>
      </c>
      <c r="U532">
        <v>5</v>
      </c>
      <c r="V532">
        <v>6</v>
      </c>
      <c r="W532">
        <v>6</v>
      </c>
      <c r="X532">
        <v>9</v>
      </c>
      <c r="Y532">
        <v>1</v>
      </c>
      <c r="Z532">
        <v>4</v>
      </c>
      <c r="AA532">
        <v>3</v>
      </c>
      <c r="AB532">
        <v>5</v>
      </c>
      <c r="AC532">
        <v>5</v>
      </c>
      <c r="AD532">
        <v>5</v>
      </c>
      <c r="AE532">
        <v>7</v>
      </c>
      <c r="AF532">
        <v>6</v>
      </c>
      <c r="AG532">
        <v>5</v>
      </c>
      <c r="AH532">
        <v>6</v>
      </c>
      <c r="AI532">
        <v>6</v>
      </c>
      <c r="AJ532">
        <v>9</v>
      </c>
      <c r="AK532">
        <v>1</v>
      </c>
      <c r="AL532">
        <v>4</v>
      </c>
      <c r="AM532">
        <v>3</v>
      </c>
      <c r="AN532">
        <v>5</v>
      </c>
      <c r="AO532">
        <v>5</v>
      </c>
      <c r="AP532">
        <v>5</v>
      </c>
      <c r="AQ532">
        <v>7</v>
      </c>
      <c r="AR532">
        <v>6</v>
      </c>
      <c r="AS532">
        <v>5</v>
      </c>
      <c r="AT532">
        <v>6</v>
      </c>
      <c r="AU532">
        <v>6</v>
      </c>
      <c r="AV532">
        <v>9</v>
      </c>
      <c r="AW532">
        <v>17.600000000000001</v>
      </c>
      <c r="AX532">
        <v>17.600000000000001</v>
      </c>
      <c r="AY532">
        <v>17.600000000000001</v>
      </c>
      <c r="AZ532">
        <v>75.406000000000006</v>
      </c>
      <c r="BA532">
        <v>670</v>
      </c>
      <c r="BB532" t="s">
        <v>4647</v>
      </c>
      <c r="BC532">
        <v>0</v>
      </c>
      <c r="BD532">
        <v>69.912999999999997</v>
      </c>
      <c r="BE532" t="s">
        <v>131</v>
      </c>
      <c r="BF532" t="s">
        <v>131</v>
      </c>
      <c r="BG532" t="s">
        <v>131</v>
      </c>
      <c r="BH532" t="s">
        <v>130</v>
      </c>
      <c r="BI532" t="s">
        <v>130</v>
      </c>
      <c r="BJ532" t="s">
        <v>130</v>
      </c>
      <c r="BK532" t="s">
        <v>130</v>
      </c>
      <c r="BL532" t="s">
        <v>130</v>
      </c>
      <c r="BM532" t="s">
        <v>130</v>
      </c>
      <c r="BN532" t="s">
        <v>130</v>
      </c>
      <c r="BO532" t="s">
        <v>130</v>
      </c>
      <c r="BP532" t="s">
        <v>130</v>
      </c>
      <c r="BQ532">
        <v>1.5</v>
      </c>
      <c r="BR532">
        <v>6.7</v>
      </c>
      <c r="BS532">
        <v>4.5999999999999996</v>
      </c>
      <c r="BT532">
        <v>8.5</v>
      </c>
      <c r="BU532">
        <v>6.6</v>
      </c>
      <c r="BV532">
        <v>6.9</v>
      </c>
      <c r="BW532">
        <v>16.3</v>
      </c>
      <c r="BX532">
        <v>14.5</v>
      </c>
      <c r="BY532">
        <v>13</v>
      </c>
      <c r="BZ532">
        <v>12.2</v>
      </c>
      <c r="CA532">
        <v>9.6999999999999993</v>
      </c>
      <c r="CB532">
        <v>17.600000000000001</v>
      </c>
      <c r="CC532">
        <v>613360000</v>
      </c>
      <c r="CD532">
        <v>2587600</v>
      </c>
      <c r="CE532">
        <v>9110800</v>
      </c>
      <c r="CF532">
        <v>14181000</v>
      </c>
      <c r="CG532">
        <v>28373000</v>
      </c>
      <c r="CH532">
        <v>44612000</v>
      </c>
      <c r="CI532">
        <v>29798000</v>
      </c>
      <c r="CJ532">
        <v>129500000</v>
      </c>
      <c r="CK532">
        <v>42316000</v>
      </c>
      <c r="CL532">
        <v>49732000</v>
      </c>
      <c r="CM532">
        <v>35543000</v>
      </c>
      <c r="CN532">
        <v>73578000</v>
      </c>
      <c r="CO532">
        <v>154030000</v>
      </c>
      <c r="CP532">
        <v>18040000</v>
      </c>
      <c r="CQ532">
        <v>76105</v>
      </c>
      <c r="CR532">
        <v>267960</v>
      </c>
      <c r="CS532">
        <v>417090</v>
      </c>
      <c r="CT532">
        <v>834500</v>
      </c>
      <c r="CU532">
        <v>1312100</v>
      </c>
      <c r="CV532">
        <v>876400</v>
      </c>
      <c r="CW532">
        <v>3808900</v>
      </c>
      <c r="CX532">
        <v>1244600</v>
      </c>
      <c r="CY532">
        <v>1462700</v>
      </c>
      <c r="CZ532">
        <v>1045400</v>
      </c>
      <c r="DA532">
        <v>2164100</v>
      </c>
      <c r="DB532">
        <v>4530300</v>
      </c>
      <c r="DC532">
        <v>16.215699999999998</v>
      </c>
      <c r="DD532">
        <v>18.031659999999999</v>
      </c>
      <c r="DE532">
        <v>18.670000000000002</v>
      </c>
      <c r="DF532">
        <v>19.670549999999999</v>
      </c>
      <c r="DG532">
        <v>20.323450000000001</v>
      </c>
      <c r="DH532">
        <v>19.741230000000002</v>
      </c>
      <c r="DI532">
        <v>21.860939999999999</v>
      </c>
      <c r="DJ532">
        <v>20.247250000000001</v>
      </c>
      <c r="DK532">
        <v>20.4802</v>
      </c>
      <c r="DL532">
        <v>19.995619999999999</v>
      </c>
      <c r="DM532">
        <v>21.045339999999999</v>
      </c>
      <c r="DN532">
        <v>22.111180000000001</v>
      </c>
      <c r="DO532">
        <v>1.64965385161064</v>
      </c>
      <c r="DP532">
        <v>-3.22367795308431</v>
      </c>
      <c r="DQ532">
        <v>0.81793833775012903</v>
      </c>
      <c r="DR532">
        <v>-1.13896878560384</v>
      </c>
      <c r="DS532">
        <v>1.38814508806463</v>
      </c>
      <c r="DT532">
        <v>-2.2726224263509098</v>
      </c>
      <c r="DU532">
        <v>0</v>
      </c>
      <c r="DV532">
        <v>0</v>
      </c>
      <c r="DW532">
        <v>0</v>
      </c>
      <c r="DX532">
        <v>1</v>
      </c>
      <c r="DY532">
        <v>2</v>
      </c>
      <c r="DZ532">
        <v>3</v>
      </c>
      <c r="EA532">
        <v>5</v>
      </c>
      <c r="EB532">
        <v>3</v>
      </c>
      <c r="EC532">
        <v>4</v>
      </c>
      <c r="ED532">
        <v>3</v>
      </c>
      <c r="EE532">
        <v>3</v>
      </c>
      <c r="EF532">
        <v>4</v>
      </c>
      <c r="EG532">
        <v>28</v>
      </c>
      <c r="EH532">
        <v>650</v>
      </c>
      <c r="EI532" t="s">
        <v>4648</v>
      </c>
      <c r="EJ532" t="s">
        <v>149</v>
      </c>
      <c r="EK532" t="s">
        <v>4649</v>
      </c>
      <c r="EL532" t="s">
        <v>4650</v>
      </c>
      <c r="EM532" t="s">
        <v>4651</v>
      </c>
      <c r="EN532" t="s">
        <v>4652</v>
      </c>
    </row>
    <row r="533" spans="1:148" x14ac:dyDescent="0.25">
      <c r="A533" t="s">
        <v>2321</v>
      </c>
      <c r="B533" t="s">
        <v>2321</v>
      </c>
      <c r="C533">
        <v>8</v>
      </c>
      <c r="D533">
        <v>8</v>
      </c>
      <c r="E533">
        <v>8</v>
      </c>
      <c r="F533" t="s">
        <v>2322</v>
      </c>
      <c r="G533" t="str">
        <f>MID(F533,FIND("&gt;sp|",F533)+4,6)</f>
        <v>P55072</v>
      </c>
      <c r="H533" t="s">
        <v>5209</v>
      </c>
      <c r="I533">
        <v>1</v>
      </c>
      <c r="J533">
        <v>8</v>
      </c>
      <c r="K533">
        <v>8</v>
      </c>
      <c r="L533">
        <v>8</v>
      </c>
      <c r="M533">
        <v>2</v>
      </c>
      <c r="N533">
        <v>2</v>
      </c>
      <c r="O533">
        <v>3</v>
      </c>
      <c r="P533">
        <v>1</v>
      </c>
      <c r="Q533">
        <v>3</v>
      </c>
      <c r="R533">
        <v>3</v>
      </c>
      <c r="S533">
        <v>7</v>
      </c>
      <c r="T533">
        <v>6</v>
      </c>
      <c r="U533">
        <v>7</v>
      </c>
      <c r="V533">
        <v>6</v>
      </c>
      <c r="W533">
        <v>8</v>
      </c>
      <c r="X533">
        <v>7</v>
      </c>
      <c r="Y533">
        <v>2</v>
      </c>
      <c r="Z533">
        <v>2</v>
      </c>
      <c r="AA533">
        <v>3</v>
      </c>
      <c r="AB533">
        <v>1</v>
      </c>
      <c r="AC533">
        <v>3</v>
      </c>
      <c r="AD533">
        <v>3</v>
      </c>
      <c r="AE533">
        <v>7</v>
      </c>
      <c r="AF533">
        <v>6</v>
      </c>
      <c r="AG533">
        <v>7</v>
      </c>
      <c r="AH533">
        <v>6</v>
      </c>
      <c r="AI533">
        <v>8</v>
      </c>
      <c r="AJ533">
        <v>7</v>
      </c>
      <c r="AK533">
        <v>2</v>
      </c>
      <c r="AL533">
        <v>2</v>
      </c>
      <c r="AM533">
        <v>3</v>
      </c>
      <c r="AN533">
        <v>1</v>
      </c>
      <c r="AO533">
        <v>3</v>
      </c>
      <c r="AP533">
        <v>3</v>
      </c>
      <c r="AQ533">
        <v>7</v>
      </c>
      <c r="AR533">
        <v>6</v>
      </c>
      <c r="AS533">
        <v>7</v>
      </c>
      <c r="AT533">
        <v>6</v>
      </c>
      <c r="AU533">
        <v>8</v>
      </c>
      <c r="AV533">
        <v>7</v>
      </c>
      <c r="AW533">
        <v>14.4</v>
      </c>
      <c r="AX533">
        <v>14.4</v>
      </c>
      <c r="AY533">
        <v>14.4</v>
      </c>
      <c r="AZ533">
        <v>89.320999999999998</v>
      </c>
      <c r="BA533">
        <v>806</v>
      </c>
      <c r="BB533">
        <v>806</v>
      </c>
      <c r="BC533">
        <v>0</v>
      </c>
      <c r="BD533">
        <v>74.248000000000005</v>
      </c>
      <c r="BE533" t="s">
        <v>131</v>
      </c>
      <c r="BF533" t="s">
        <v>131</v>
      </c>
      <c r="BG533" t="s">
        <v>131</v>
      </c>
      <c r="BH533" t="s">
        <v>131</v>
      </c>
      <c r="BI533" t="s">
        <v>131</v>
      </c>
      <c r="BJ533" t="s">
        <v>131</v>
      </c>
      <c r="BK533" t="s">
        <v>130</v>
      </c>
      <c r="BL533" t="s">
        <v>130</v>
      </c>
      <c r="BM533" t="s">
        <v>130</v>
      </c>
      <c r="BN533" t="s">
        <v>130</v>
      </c>
      <c r="BO533" t="s">
        <v>130</v>
      </c>
      <c r="BP533" t="s">
        <v>130</v>
      </c>
      <c r="BQ533">
        <v>3.5</v>
      </c>
      <c r="BR533">
        <v>3.3</v>
      </c>
      <c r="BS533">
        <v>5.5</v>
      </c>
      <c r="BT533">
        <v>2.1</v>
      </c>
      <c r="BU533">
        <v>5.5</v>
      </c>
      <c r="BV533">
        <v>5.5</v>
      </c>
      <c r="BW533">
        <v>14.3</v>
      </c>
      <c r="BX533">
        <v>12.8</v>
      </c>
      <c r="BY533">
        <v>14.3</v>
      </c>
      <c r="BZ533">
        <v>10.7</v>
      </c>
      <c r="CA533">
        <v>14.4</v>
      </c>
      <c r="CB533">
        <v>14.3</v>
      </c>
      <c r="CC533">
        <v>526940000</v>
      </c>
      <c r="CD533">
        <v>7174400</v>
      </c>
      <c r="CE533">
        <v>7682800</v>
      </c>
      <c r="CF533">
        <v>11521000</v>
      </c>
      <c r="CG533">
        <v>4163200</v>
      </c>
      <c r="CH533">
        <v>12564000</v>
      </c>
      <c r="CI533">
        <v>10827000</v>
      </c>
      <c r="CJ533">
        <v>122930000</v>
      </c>
      <c r="CK533">
        <v>38449000</v>
      </c>
      <c r="CL533">
        <v>113170000</v>
      </c>
      <c r="CM533">
        <v>41855000</v>
      </c>
      <c r="CN533">
        <v>68017000</v>
      </c>
      <c r="CO533">
        <v>88590000</v>
      </c>
      <c r="CP533">
        <v>11710000</v>
      </c>
      <c r="CQ533">
        <v>159430</v>
      </c>
      <c r="CR533">
        <v>170730</v>
      </c>
      <c r="CS533">
        <v>256030</v>
      </c>
      <c r="CT533">
        <v>92515</v>
      </c>
      <c r="CU533">
        <v>279190</v>
      </c>
      <c r="CV533">
        <v>240590</v>
      </c>
      <c r="CW533">
        <v>2731800</v>
      </c>
      <c r="CX533">
        <v>854430</v>
      </c>
      <c r="CY533">
        <v>2514900</v>
      </c>
      <c r="CZ533">
        <v>930120</v>
      </c>
      <c r="DA533">
        <v>1511500</v>
      </c>
      <c r="DB533">
        <v>1968700</v>
      </c>
      <c r="DC533">
        <v>17.28256</v>
      </c>
      <c r="DD533">
        <v>17.381360000000001</v>
      </c>
      <c r="DE533">
        <v>17.965949999999999</v>
      </c>
      <c r="DF533">
        <v>16.497399999999999</v>
      </c>
      <c r="DG533">
        <v>18.090890000000002</v>
      </c>
      <c r="DH533">
        <v>17.87622</v>
      </c>
      <c r="DI533">
        <v>21.381419999999999</v>
      </c>
      <c r="DJ533">
        <v>19.704599999999999</v>
      </c>
      <c r="DK533">
        <v>21.262070000000001</v>
      </c>
      <c r="DL533">
        <v>19.827059999999999</v>
      </c>
      <c r="DM533">
        <v>20.527550000000002</v>
      </c>
      <c r="DN533">
        <v>20.908809999999999</v>
      </c>
      <c r="DO533">
        <v>2.2956037523274602</v>
      </c>
      <c r="DP533">
        <v>-3.2394059499104801</v>
      </c>
      <c r="DQ533">
        <v>2.1133243268864401</v>
      </c>
      <c r="DR533">
        <v>-2.9329713185628301</v>
      </c>
      <c r="DS533">
        <v>3.4323896371513202E-2</v>
      </c>
      <c r="DT533">
        <v>5.5123647054038799E-2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5</v>
      </c>
      <c r="EB533">
        <v>4</v>
      </c>
      <c r="EC533">
        <v>3</v>
      </c>
      <c r="ED533">
        <v>2</v>
      </c>
      <c r="EE533">
        <v>2</v>
      </c>
      <c r="EF533">
        <v>3</v>
      </c>
      <c r="EG533">
        <v>19</v>
      </c>
      <c r="EH533">
        <v>333</v>
      </c>
      <c r="EI533" t="s">
        <v>2323</v>
      </c>
      <c r="EJ533" t="s">
        <v>512</v>
      </c>
      <c r="EK533" t="s">
        <v>2324</v>
      </c>
      <c r="EL533" t="s">
        <v>2325</v>
      </c>
      <c r="EM533" t="s">
        <v>2326</v>
      </c>
      <c r="EN533" t="s">
        <v>2327</v>
      </c>
    </row>
    <row r="534" spans="1:148" x14ac:dyDescent="0.25">
      <c r="A534" t="s">
        <v>295</v>
      </c>
      <c r="B534" t="s">
        <v>295</v>
      </c>
      <c r="C534" t="s">
        <v>296</v>
      </c>
      <c r="D534" t="s">
        <v>296</v>
      </c>
      <c r="E534" t="s">
        <v>296</v>
      </c>
      <c r="F534" t="s">
        <v>297</v>
      </c>
      <c r="G534" t="str">
        <f>MID(F534,FIND("&gt;sp|",F534)+4,6)</f>
        <v>O15533</v>
      </c>
      <c r="H534" t="s">
        <v>4990</v>
      </c>
      <c r="I534">
        <v>11</v>
      </c>
      <c r="J534">
        <v>2</v>
      </c>
      <c r="K534">
        <v>2</v>
      </c>
      <c r="L534">
        <v>2</v>
      </c>
      <c r="M534">
        <v>1</v>
      </c>
      <c r="N534">
        <v>1</v>
      </c>
      <c r="O534">
        <v>1</v>
      </c>
      <c r="P534">
        <v>0</v>
      </c>
      <c r="Q534">
        <v>0</v>
      </c>
      <c r="R534">
        <v>0</v>
      </c>
      <c r="S534">
        <v>2</v>
      </c>
      <c r="T534">
        <v>1</v>
      </c>
      <c r="U534">
        <v>1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0</v>
      </c>
      <c r="AC534">
        <v>0</v>
      </c>
      <c r="AD534">
        <v>0</v>
      </c>
      <c r="AE534">
        <v>2</v>
      </c>
      <c r="AF534">
        <v>1</v>
      </c>
      <c r="AG534">
        <v>1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0</v>
      </c>
      <c r="AO534">
        <v>0</v>
      </c>
      <c r="AP534">
        <v>0</v>
      </c>
      <c r="AQ534">
        <v>2</v>
      </c>
      <c r="AR534">
        <v>1</v>
      </c>
      <c r="AS534">
        <v>1</v>
      </c>
      <c r="AT534">
        <v>0</v>
      </c>
      <c r="AU534">
        <v>1</v>
      </c>
      <c r="AV534">
        <v>1</v>
      </c>
      <c r="AW534">
        <v>9</v>
      </c>
      <c r="AX534">
        <v>9</v>
      </c>
      <c r="AY534">
        <v>9</v>
      </c>
      <c r="AZ534">
        <v>43.884999999999998</v>
      </c>
      <c r="BA534">
        <v>412</v>
      </c>
      <c r="BB534" t="s">
        <v>298</v>
      </c>
      <c r="BC534">
        <v>0</v>
      </c>
      <c r="BD534">
        <v>13.5</v>
      </c>
      <c r="BE534" t="s">
        <v>131</v>
      </c>
      <c r="BF534" t="s">
        <v>131</v>
      </c>
      <c r="BG534" t="s">
        <v>131</v>
      </c>
      <c r="BH534" t="s">
        <v>131</v>
      </c>
      <c r="BI534" t="s">
        <v>131</v>
      </c>
      <c r="BJ534" t="s">
        <v>131</v>
      </c>
      <c r="BK534" t="s">
        <v>130</v>
      </c>
      <c r="BL534" t="s">
        <v>130</v>
      </c>
      <c r="BM534" t="s">
        <v>131</v>
      </c>
      <c r="BN534" t="s">
        <v>131</v>
      </c>
      <c r="BO534" t="s">
        <v>131</v>
      </c>
      <c r="BP534" t="s">
        <v>131</v>
      </c>
      <c r="BQ534">
        <v>6.3</v>
      </c>
      <c r="BR534">
        <v>2.7</v>
      </c>
      <c r="BS534">
        <v>6.3</v>
      </c>
      <c r="BT534">
        <v>0</v>
      </c>
      <c r="BU534">
        <v>0</v>
      </c>
      <c r="BV534">
        <v>0</v>
      </c>
      <c r="BW534">
        <v>9</v>
      </c>
      <c r="BX534">
        <v>2.7</v>
      </c>
      <c r="BY534">
        <v>6.3</v>
      </c>
      <c r="BZ534">
        <v>0</v>
      </c>
      <c r="CA534">
        <v>6.3</v>
      </c>
      <c r="CB534">
        <v>6.3</v>
      </c>
      <c r="CC534">
        <v>90462000</v>
      </c>
      <c r="CD534">
        <v>4032400</v>
      </c>
      <c r="CE534">
        <v>577310</v>
      </c>
      <c r="CF534">
        <v>2828900</v>
      </c>
      <c r="CG534">
        <v>0</v>
      </c>
      <c r="CH534">
        <v>0</v>
      </c>
      <c r="CI534">
        <v>0</v>
      </c>
      <c r="CJ534">
        <v>34864000</v>
      </c>
      <c r="CK534">
        <v>5182000</v>
      </c>
      <c r="CL534">
        <v>32892000</v>
      </c>
      <c r="CM534">
        <v>0</v>
      </c>
      <c r="CN534">
        <v>3391900</v>
      </c>
      <c r="CO534">
        <v>6693600</v>
      </c>
      <c r="CP534">
        <v>6030800</v>
      </c>
      <c r="CQ534">
        <v>268820</v>
      </c>
      <c r="CR534">
        <v>38487</v>
      </c>
      <c r="CS534">
        <v>188600</v>
      </c>
      <c r="CT534">
        <v>0</v>
      </c>
      <c r="CU534">
        <v>0</v>
      </c>
      <c r="CV534">
        <v>0</v>
      </c>
      <c r="CW534">
        <v>2324300</v>
      </c>
      <c r="CX534">
        <v>345470</v>
      </c>
      <c r="CY534">
        <v>2192800</v>
      </c>
      <c r="CZ534">
        <v>0</v>
      </c>
      <c r="DA534">
        <v>226120</v>
      </c>
      <c r="DB534">
        <v>446240</v>
      </c>
      <c r="DC534">
        <v>18.036280000000001</v>
      </c>
      <c r="DD534">
        <v>15.23208</v>
      </c>
      <c r="DE534">
        <v>17.52497</v>
      </c>
      <c r="DF534">
        <v>9</v>
      </c>
      <c r="DG534">
        <v>9</v>
      </c>
      <c r="DH534">
        <v>9</v>
      </c>
      <c r="DI534">
        <v>21.14837</v>
      </c>
      <c r="DJ534">
        <v>18.398199999999999</v>
      </c>
      <c r="DK534">
        <v>21.064340000000001</v>
      </c>
      <c r="DL534">
        <v>9</v>
      </c>
      <c r="DM534">
        <v>17.786729999999999</v>
      </c>
      <c r="DN534">
        <v>18.76746</v>
      </c>
      <c r="DO534">
        <v>1.2310827747952</v>
      </c>
      <c r="DP534">
        <v>-3.27252419789632</v>
      </c>
      <c r="DQ534">
        <v>0.93097371574609999</v>
      </c>
      <c r="DR534">
        <v>-6.1847298940022801</v>
      </c>
      <c r="DS534">
        <v>3.1101367380359801</v>
      </c>
      <c r="DT534">
        <v>7.9311119715372698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2</v>
      </c>
      <c r="EB534">
        <v>1</v>
      </c>
      <c r="EC534">
        <v>0</v>
      </c>
      <c r="ED534">
        <v>0</v>
      </c>
      <c r="EE534">
        <v>0</v>
      </c>
      <c r="EF534">
        <v>0</v>
      </c>
      <c r="EG534">
        <v>3</v>
      </c>
      <c r="EH534">
        <v>79</v>
      </c>
      <c r="EI534" t="s">
        <v>299</v>
      </c>
      <c r="EJ534" t="s">
        <v>138</v>
      </c>
      <c r="EK534" t="s">
        <v>300</v>
      </c>
      <c r="EL534" t="s">
        <v>301</v>
      </c>
      <c r="EM534" t="s">
        <v>302</v>
      </c>
      <c r="EN534" t="s">
        <v>303</v>
      </c>
    </row>
    <row r="535" spans="1:148" x14ac:dyDescent="0.25">
      <c r="A535" t="s">
        <v>4569</v>
      </c>
      <c r="B535" t="s">
        <v>4569</v>
      </c>
      <c r="C535">
        <v>1</v>
      </c>
      <c r="D535">
        <v>1</v>
      </c>
      <c r="E535">
        <v>1</v>
      </c>
      <c r="F535" t="s">
        <v>4570</v>
      </c>
      <c r="G535" t="str">
        <f>MID(F535,FIND("&gt;sp|",F535)+4,6)</f>
        <v>Q9HCN8</v>
      </c>
      <c r="H535" t="s">
        <v>5484</v>
      </c>
      <c r="I535">
        <v>1</v>
      </c>
      <c r="J535">
        <v>1</v>
      </c>
      <c r="K535">
        <v>1</v>
      </c>
      <c r="L535">
        <v>1</v>
      </c>
      <c r="M535">
        <v>0</v>
      </c>
      <c r="N535">
        <v>1</v>
      </c>
      <c r="O535">
        <v>1</v>
      </c>
      <c r="P535">
        <v>0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0</v>
      </c>
      <c r="Z535">
        <v>1</v>
      </c>
      <c r="AA535">
        <v>1</v>
      </c>
      <c r="AB535">
        <v>0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0</v>
      </c>
      <c r="AL535">
        <v>1</v>
      </c>
      <c r="AM535">
        <v>1</v>
      </c>
      <c r="AN535">
        <v>0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1</v>
      </c>
      <c r="AW535">
        <v>3.2</v>
      </c>
      <c r="AX535">
        <v>3.2</v>
      </c>
      <c r="AY535">
        <v>3.2</v>
      </c>
      <c r="AZ535">
        <v>23.597999999999999</v>
      </c>
      <c r="BA535">
        <v>221</v>
      </c>
      <c r="BB535">
        <v>221</v>
      </c>
      <c r="BC535">
        <v>4.8780000000000004E-3</v>
      </c>
      <c r="BD535">
        <v>6.5046999999999997</v>
      </c>
      <c r="BE535" t="s">
        <v>131</v>
      </c>
      <c r="BF535" t="s">
        <v>131</v>
      </c>
      <c r="BG535" t="s">
        <v>131</v>
      </c>
      <c r="BH535" t="s">
        <v>131</v>
      </c>
      <c r="BI535" t="s">
        <v>131</v>
      </c>
      <c r="BJ535" t="s">
        <v>131</v>
      </c>
      <c r="BK535" t="s">
        <v>130</v>
      </c>
      <c r="BL535" t="s">
        <v>130</v>
      </c>
      <c r="BM535" t="s">
        <v>130</v>
      </c>
      <c r="BN535" t="s">
        <v>131</v>
      </c>
      <c r="BO535" t="s">
        <v>131</v>
      </c>
      <c r="BP535" t="s">
        <v>131</v>
      </c>
      <c r="BQ535">
        <v>0</v>
      </c>
      <c r="BR535">
        <v>3.2</v>
      </c>
      <c r="BS535">
        <v>3.2</v>
      </c>
      <c r="BT535">
        <v>0</v>
      </c>
      <c r="BU535">
        <v>3.2</v>
      </c>
      <c r="BV535">
        <v>3.2</v>
      </c>
      <c r="BW535">
        <v>3.2</v>
      </c>
      <c r="BX535">
        <v>3.2</v>
      </c>
      <c r="BY535">
        <v>3.2</v>
      </c>
      <c r="BZ535">
        <v>3.2</v>
      </c>
      <c r="CA535">
        <v>3.2</v>
      </c>
      <c r="CB535">
        <v>3.2</v>
      </c>
      <c r="CC535">
        <v>33409000</v>
      </c>
      <c r="CD535">
        <v>0</v>
      </c>
      <c r="CE535">
        <v>12339000</v>
      </c>
      <c r="CF535">
        <v>348330</v>
      </c>
      <c r="CG535">
        <v>0</v>
      </c>
      <c r="CH535">
        <v>2741900</v>
      </c>
      <c r="CI535">
        <v>582820</v>
      </c>
      <c r="CJ535">
        <v>9300400</v>
      </c>
      <c r="CK535">
        <v>2061900</v>
      </c>
      <c r="CL535">
        <v>1293300</v>
      </c>
      <c r="CM535">
        <v>590510</v>
      </c>
      <c r="CN535">
        <v>1320400</v>
      </c>
      <c r="CO535">
        <v>2830200</v>
      </c>
      <c r="CP535">
        <v>2784100</v>
      </c>
      <c r="CQ535">
        <v>0</v>
      </c>
      <c r="CR535">
        <v>1028300</v>
      </c>
      <c r="CS535">
        <v>29027</v>
      </c>
      <c r="CT535">
        <v>0</v>
      </c>
      <c r="CU535">
        <v>228490</v>
      </c>
      <c r="CV535">
        <v>48568</v>
      </c>
      <c r="CW535">
        <v>775030</v>
      </c>
      <c r="CX535">
        <v>171830</v>
      </c>
      <c r="CY535">
        <v>107770</v>
      </c>
      <c r="CZ535">
        <v>49209</v>
      </c>
      <c r="DA535">
        <v>110030</v>
      </c>
      <c r="DB535">
        <v>235850</v>
      </c>
      <c r="DC535">
        <v>9</v>
      </c>
      <c r="DD535">
        <v>19.971830000000001</v>
      </c>
      <c r="DE535">
        <v>14.82511</v>
      </c>
      <c r="DF535">
        <v>9</v>
      </c>
      <c r="DG535">
        <v>17.801770000000001</v>
      </c>
      <c r="DH535">
        <v>15.56772</v>
      </c>
      <c r="DI535">
        <v>19.563890000000001</v>
      </c>
      <c r="DJ535">
        <v>17.390619999999998</v>
      </c>
      <c r="DK535">
        <v>16.717600000000001</v>
      </c>
      <c r="DL535">
        <v>15.58663</v>
      </c>
      <c r="DM535">
        <v>16.747540000000001</v>
      </c>
      <c r="DN535">
        <v>17.84751</v>
      </c>
      <c r="DO535">
        <v>0.42847408273360799</v>
      </c>
      <c r="DP535">
        <v>-3.2917245229085301</v>
      </c>
      <c r="DQ535">
        <v>0.40588888963506797</v>
      </c>
      <c r="DR535">
        <v>-2.60406398773193</v>
      </c>
      <c r="DS535">
        <v>3.9175739389841903E-2</v>
      </c>
      <c r="DT535">
        <v>0.47581609090169302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1</v>
      </c>
      <c r="EB535">
        <v>1</v>
      </c>
      <c r="EC535">
        <v>1</v>
      </c>
      <c r="ED535">
        <v>0</v>
      </c>
      <c r="EE535">
        <v>0</v>
      </c>
      <c r="EF535">
        <v>0</v>
      </c>
      <c r="EG535">
        <v>3</v>
      </c>
      <c r="EH535">
        <v>638</v>
      </c>
      <c r="EI535">
        <v>2079</v>
      </c>
      <c r="EJ535" t="b">
        <v>1</v>
      </c>
      <c r="EK535">
        <v>2165</v>
      </c>
      <c r="EL535" t="s">
        <v>4571</v>
      </c>
      <c r="EM535" t="s">
        <v>4572</v>
      </c>
      <c r="EN535">
        <v>10883</v>
      </c>
    </row>
    <row r="536" spans="1:148" x14ac:dyDescent="0.25">
      <c r="A536" t="s">
        <v>2080</v>
      </c>
      <c r="B536" t="s">
        <v>2080</v>
      </c>
      <c r="C536" t="s">
        <v>129</v>
      </c>
      <c r="D536" t="s">
        <v>129</v>
      </c>
      <c r="E536" t="s">
        <v>129</v>
      </c>
      <c r="F536" t="s">
        <v>2081</v>
      </c>
      <c r="G536" t="str">
        <f>MID(F536,FIND("&gt;sp|",F536)+4,6)</f>
        <v>P48047</v>
      </c>
      <c r="H536" t="s">
        <v>5178</v>
      </c>
      <c r="I536">
        <v>2</v>
      </c>
      <c r="J536">
        <v>1</v>
      </c>
      <c r="K536">
        <v>1</v>
      </c>
      <c r="L536">
        <v>1</v>
      </c>
      <c r="M536">
        <v>0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0</v>
      </c>
      <c r="W536">
        <v>1</v>
      </c>
      <c r="X536">
        <v>1</v>
      </c>
      <c r="Y536">
        <v>0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0</v>
      </c>
      <c r="AI536">
        <v>1</v>
      </c>
      <c r="AJ536">
        <v>1</v>
      </c>
      <c r="AK536">
        <v>0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0</v>
      </c>
      <c r="AU536">
        <v>1</v>
      </c>
      <c r="AV536">
        <v>1</v>
      </c>
      <c r="AW536">
        <v>5.2</v>
      </c>
      <c r="AX536">
        <v>5.2</v>
      </c>
      <c r="AY536">
        <v>5.2</v>
      </c>
      <c r="AZ536">
        <v>23.277000000000001</v>
      </c>
      <c r="BA536">
        <v>213</v>
      </c>
      <c r="BB536" t="s">
        <v>2082</v>
      </c>
      <c r="BC536">
        <v>3.4721999999999999E-3</v>
      </c>
      <c r="BD536">
        <v>6.9824999999999999</v>
      </c>
      <c r="BE536" t="s">
        <v>131</v>
      </c>
      <c r="BF536" t="s">
        <v>131</v>
      </c>
      <c r="BG536" t="s">
        <v>130</v>
      </c>
      <c r="BH536" t="s">
        <v>131</v>
      </c>
      <c r="BI536" t="s">
        <v>131</v>
      </c>
      <c r="BJ536" t="s">
        <v>131</v>
      </c>
      <c r="BK536" t="s">
        <v>131</v>
      </c>
      <c r="BL536" t="s">
        <v>131</v>
      </c>
      <c r="BM536" t="s">
        <v>131</v>
      </c>
      <c r="BN536" t="s">
        <v>131</v>
      </c>
      <c r="BO536" t="s">
        <v>130</v>
      </c>
      <c r="BP536" t="s">
        <v>130</v>
      </c>
      <c r="BQ536">
        <v>0</v>
      </c>
      <c r="BR536">
        <v>5.2</v>
      </c>
      <c r="BS536">
        <v>5.2</v>
      </c>
      <c r="BT536">
        <v>5.2</v>
      </c>
      <c r="BU536">
        <v>5.2</v>
      </c>
      <c r="BV536">
        <v>5.2</v>
      </c>
      <c r="BW536">
        <v>5.2</v>
      </c>
      <c r="BX536">
        <v>5.2</v>
      </c>
      <c r="BY536">
        <v>5.2</v>
      </c>
      <c r="BZ536">
        <v>0</v>
      </c>
      <c r="CA536">
        <v>5.2</v>
      </c>
      <c r="CB536">
        <v>5.2</v>
      </c>
      <c r="CC536">
        <v>119970000</v>
      </c>
      <c r="CD536">
        <v>0</v>
      </c>
      <c r="CE536">
        <v>5066400</v>
      </c>
      <c r="CF536">
        <v>11693000</v>
      </c>
      <c r="CG536">
        <v>11420000</v>
      </c>
      <c r="CH536">
        <v>5240900</v>
      </c>
      <c r="CI536">
        <v>12299000</v>
      </c>
      <c r="CJ536">
        <v>7651400</v>
      </c>
      <c r="CK536">
        <v>6901800</v>
      </c>
      <c r="CL536">
        <v>6834300</v>
      </c>
      <c r="CM536">
        <v>0</v>
      </c>
      <c r="CN536">
        <v>17464000</v>
      </c>
      <c r="CO536">
        <v>35397000</v>
      </c>
      <c r="CP536">
        <v>9997300</v>
      </c>
      <c r="CQ536">
        <v>0</v>
      </c>
      <c r="CR536">
        <v>422200</v>
      </c>
      <c r="CS536">
        <v>974380</v>
      </c>
      <c r="CT536">
        <v>951640</v>
      </c>
      <c r="CU536">
        <v>436740</v>
      </c>
      <c r="CV536">
        <v>1024900</v>
      </c>
      <c r="CW536">
        <v>637620</v>
      </c>
      <c r="CX536">
        <v>575150</v>
      </c>
      <c r="CY536">
        <v>569530</v>
      </c>
      <c r="CZ536">
        <v>0</v>
      </c>
      <c r="DA536">
        <v>1455400</v>
      </c>
      <c r="DB536">
        <v>2949800</v>
      </c>
      <c r="DC536">
        <v>9</v>
      </c>
      <c r="DD536">
        <v>18.687570000000001</v>
      </c>
      <c r="DE536">
        <v>19.894120000000001</v>
      </c>
      <c r="DF536">
        <v>19.860060000000001</v>
      </c>
      <c r="DG536">
        <v>18.736419999999999</v>
      </c>
      <c r="DH536">
        <v>19.96705</v>
      </c>
      <c r="DI536">
        <v>19.282340000000001</v>
      </c>
      <c r="DJ536">
        <v>19.133579999999998</v>
      </c>
      <c r="DK536">
        <v>19.119409999999998</v>
      </c>
      <c r="DL536">
        <v>9</v>
      </c>
      <c r="DM536">
        <v>20.47298</v>
      </c>
      <c r="DN536">
        <v>21.492190000000001</v>
      </c>
      <c r="DO536">
        <v>0.40843560242807397</v>
      </c>
      <c r="DP536">
        <v>-3.3178787231445299</v>
      </c>
      <c r="DQ536">
        <v>0.249288849857108</v>
      </c>
      <c r="DR536">
        <v>2.5327847798665402</v>
      </c>
      <c r="DS536">
        <v>0.454694237528742</v>
      </c>
      <c r="DT536">
        <v>-3.6606108347574899</v>
      </c>
      <c r="DU536">
        <v>0</v>
      </c>
      <c r="DV536">
        <v>0</v>
      </c>
      <c r="DW536">
        <v>1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1</v>
      </c>
      <c r="EF536">
        <v>1</v>
      </c>
      <c r="EG536">
        <v>3</v>
      </c>
      <c r="EH536">
        <v>302</v>
      </c>
      <c r="EI536">
        <v>3357</v>
      </c>
      <c r="EJ536" t="b">
        <v>1</v>
      </c>
      <c r="EK536">
        <v>3516</v>
      </c>
      <c r="EL536" t="s">
        <v>2083</v>
      </c>
      <c r="EM536" t="s">
        <v>2084</v>
      </c>
      <c r="EN536">
        <v>17216</v>
      </c>
    </row>
    <row r="537" spans="1:148" x14ac:dyDescent="0.25">
      <c r="A537" t="s">
        <v>4156</v>
      </c>
      <c r="B537" t="s">
        <v>4156</v>
      </c>
      <c r="C537" t="s">
        <v>4157</v>
      </c>
      <c r="D537" t="s">
        <v>4157</v>
      </c>
      <c r="E537" t="s">
        <v>4157</v>
      </c>
      <c r="F537" t="s">
        <v>4158</v>
      </c>
      <c r="G537" t="str">
        <f>MID(F537,FIND("&gt;sp|",F537)+4,6)</f>
        <v>Q96JA4</v>
      </c>
      <c r="H537" t="s">
        <v>5428</v>
      </c>
      <c r="I537">
        <v>9</v>
      </c>
      <c r="J537">
        <v>2</v>
      </c>
      <c r="K537">
        <v>2</v>
      </c>
      <c r="L537">
        <v>2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1</v>
      </c>
      <c r="AF537">
        <v>1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1</v>
      </c>
      <c r="AR537">
        <v>1</v>
      </c>
      <c r="AS537">
        <v>0</v>
      </c>
      <c r="AT537">
        <v>0</v>
      </c>
      <c r="AU537">
        <v>0</v>
      </c>
      <c r="AV537">
        <v>0</v>
      </c>
      <c r="AW537">
        <v>3</v>
      </c>
      <c r="AX537">
        <v>3</v>
      </c>
      <c r="AY537">
        <v>3</v>
      </c>
      <c r="AZ537">
        <v>74.656999999999996</v>
      </c>
      <c r="BA537">
        <v>662</v>
      </c>
      <c r="BB537" t="s">
        <v>4159</v>
      </c>
      <c r="BC537">
        <v>0</v>
      </c>
      <c r="BD537">
        <v>11.183</v>
      </c>
      <c r="BE537" t="s">
        <v>131</v>
      </c>
      <c r="BF537" t="s">
        <v>131</v>
      </c>
      <c r="BG537" t="s">
        <v>131</v>
      </c>
      <c r="BH537" t="s">
        <v>131</v>
      </c>
      <c r="BI537" t="s">
        <v>131</v>
      </c>
      <c r="BJ537" t="s">
        <v>131</v>
      </c>
      <c r="BK537" t="s">
        <v>130</v>
      </c>
      <c r="BL537" t="s">
        <v>130</v>
      </c>
      <c r="BM537" t="s">
        <v>131</v>
      </c>
      <c r="BN537" t="s">
        <v>131</v>
      </c>
      <c r="BO537" t="s">
        <v>131</v>
      </c>
      <c r="BP537" t="s">
        <v>131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1.4</v>
      </c>
      <c r="BX537">
        <v>1.7</v>
      </c>
      <c r="BY537">
        <v>0</v>
      </c>
      <c r="BZ537">
        <v>0</v>
      </c>
      <c r="CA537">
        <v>0</v>
      </c>
      <c r="CB537">
        <v>0</v>
      </c>
      <c r="CC537">
        <v>15561000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15561000</v>
      </c>
      <c r="CL537">
        <v>0</v>
      </c>
      <c r="CM537">
        <v>0</v>
      </c>
      <c r="CN537">
        <v>0</v>
      </c>
      <c r="CO537">
        <v>0</v>
      </c>
      <c r="CP537">
        <v>536580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536580</v>
      </c>
      <c r="CY537">
        <v>0</v>
      </c>
      <c r="CZ537">
        <v>0</v>
      </c>
      <c r="DA537">
        <v>0</v>
      </c>
      <c r="DB537">
        <v>0</v>
      </c>
      <c r="DC537">
        <v>9</v>
      </c>
      <c r="DD537">
        <v>9</v>
      </c>
      <c r="DE537">
        <v>9</v>
      </c>
      <c r="DF537">
        <v>9</v>
      </c>
      <c r="DG537">
        <v>9</v>
      </c>
      <c r="DH537">
        <v>9</v>
      </c>
      <c r="DI537">
        <v>9</v>
      </c>
      <c r="DJ537">
        <v>19.033429999999999</v>
      </c>
      <c r="DK537">
        <v>9</v>
      </c>
      <c r="DL537">
        <v>9</v>
      </c>
      <c r="DM537">
        <v>9</v>
      </c>
      <c r="DN537">
        <v>9</v>
      </c>
      <c r="DO537">
        <v>0.42724341246478797</v>
      </c>
      <c r="DP537">
        <v>-3.34447797139486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1</v>
      </c>
      <c r="EB537">
        <v>1</v>
      </c>
      <c r="EC537">
        <v>0</v>
      </c>
      <c r="ED537">
        <v>0</v>
      </c>
      <c r="EE537">
        <v>0</v>
      </c>
      <c r="EF537">
        <v>0</v>
      </c>
      <c r="EG537">
        <v>2</v>
      </c>
      <c r="EH537">
        <v>576</v>
      </c>
      <c r="EI537" t="s">
        <v>4160</v>
      </c>
      <c r="EJ537" t="s">
        <v>138</v>
      </c>
      <c r="EK537" t="s">
        <v>4161</v>
      </c>
      <c r="EL537" t="s">
        <v>4162</v>
      </c>
      <c r="EM537" t="s">
        <v>4163</v>
      </c>
      <c r="EN537" t="s">
        <v>4163</v>
      </c>
      <c r="EP537">
        <v>197</v>
      </c>
      <c r="ER537">
        <v>1</v>
      </c>
    </row>
    <row r="538" spans="1:148" x14ac:dyDescent="0.25">
      <c r="A538" t="s">
        <v>4899</v>
      </c>
      <c r="B538" t="s">
        <v>4899</v>
      </c>
      <c r="C538">
        <v>1</v>
      </c>
      <c r="D538">
        <v>1</v>
      </c>
      <c r="E538">
        <v>1</v>
      </c>
      <c r="F538" t="s">
        <v>4900</v>
      </c>
      <c r="G538" t="str">
        <f>MID(F538,FIND("&gt;sp|",F538)+4,6)</f>
        <v>Q9Y3T9</v>
      </c>
      <c r="H538" t="s">
        <v>5530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1</v>
      </c>
      <c r="AV538">
        <v>1</v>
      </c>
      <c r="AW538">
        <v>1.3</v>
      </c>
      <c r="AX538">
        <v>1.3</v>
      </c>
      <c r="AY538">
        <v>1.3</v>
      </c>
      <c r="AZ538">
        <v>84.918000000000006</v>
      </c>
      <c r="BA538">
        <v>749</v>
      </c>
      <c r="BB538">
        <v>749</v>
      </c>
      <c r="BC538">
        <v>3.5842000000000001E-3</v>
      </c>
      <c r="BD538">
        <v>7.2686999999999999</v>
      </c>
      <c r="BE538" t="s">
        <v>131</v>
      </c>
      <c r="BF538" t="s">
        <v>131</v>
      </c>
      <c r="BG538" t="s">
        <v>131</v>
      </c>
      <c r="BH538" t="s">
        <v>131</v>
      </c>
      <c r="BI538" t="s">
        <v>131</v>
      </c>
      <c r="BJ538" t="s">
        <v>131</v>
      </c>
      <c r="BK538" t="s">
        <v>131</v>
      </c>
      <c r="BL538" t="s">
        <v>130</v>
      </c>
      <c r="BM538" t="s">
        <v>130</v>
      </c>
      <c r="BN538" t="s">
        <v>130</v>
      </c>
      <c r="BO538" t="s">
        <v>130</v>
      </c>
      <c r="BP538" t="s">
        <v>130</v>
      </c>
      <c r="BQ538">
        <v>1.3</v>
      </c>
      <c r="BR538">
        <v>1.3</v>
      </c>
      <c r="BS538">
        <v>1.3</v>
      </c>
      <c r="BT538">
        <v>1.3</v>
      </c>
      <c r="BU538">
        <v>1.3</v>
      </c>
      <c r="BV538">
        <v>1.3</v>
      </c>
      <c r="BW538">
        <v>1.3</v>
      </c>
      <c r="BX538">
        <v>1.3</v>
      </c>
      <c r="BY538">
        <v>1.3</v>
      </c>
      <c r="BZ538">
        <v>1.3</v>
      </c>
      <c r="CA538">
        <v>1.3</v>
      </c>
      <c r="CB538">
        <v>1.3</v>
      </c>
      <c r="CC538">
        <v>64933000</v>
      </c>
      <c r="CD538">
        <v>673220</v>
      </c>
      <c r="CE538">
        <v>1242300</v>
      </c>
      <c r="CF538">
        <v>1023900</v>
      </c>
      <c r="CG538">
        <v>1261400</v>
      </c>
      <c r="CH538">
        <v>941150</v>
      </c>
      <c r="CI538">
        <v>1384300</v>
      </c>
      <c r="CJ538">
        <v>27926000</v>
      </c>
      <c r="CK538">
        <v>4677100</v>
      </c>
      <c r="CL538">
        <v>6944200</v>
      </c>
      <c r="CM538">
        <v>5925000</v>
      </c>
      <c r="CN538">
        <v>5165400</v>
      </c>
      <c r="CO538">
        <v>7769200</v>
      </c>
      <c r="CP538">
        <v>2319000</v>
      </c>
      <c r="CQ538">
        <v>24044</v>
      </c>
      <c r="CR538">
        <v>44369</v>
      </c>
      <c r="CS538">
        <v>36567</v>
      </c>
      <c r="CT538">
        <v>45051</v>
      </c>
      <c r="CU538">
        <v>33613</v>
      </c>
      <c r="CV538">
        <v>49441</v>
      </c>
      <c r="CW538">
        <v>997350</v>
      </c>
      <c r="CX538">
        <v>167040</v>
      </c>
      <c r="CY538">
        <v>248010</v>
      </c>
      <c r="CZ538">
        <v>211610</v>
      </c>
      <c r="DA538">
        <v>184480</v>
      </c>
      <c r="DB538">
        <v>277470</v>
      </c>
      <c r="DC538">
        <v>14.55339</v>
      </c>
      <c r="DD538">
        <v>15.43726</v>
      </c>
      <c r="DE538">
        <v>15.158250000000001</v>
      </c>
      <c r="DF538">
        <v>15.45927</v>
      </c>
      <c r="DG538">
        <v>15.03673</v>
      </c>
      <c r="DH538">
        <v>15.59342</v>
      </c>
      <c r="DI538">
        <v>19.92774</v>
      </c>
      <c r="DJ538">
        <v>17.349830000000001</v>
      </c>
      <c r="DK538">
        <v>17.92004</v>
      </c>
      <c r="DL538">
        <v>17.691050000000001</v>
      </c>
      <c r="DM538">
        <v>17.493099999999998</v>
      </c>
      <c r="DN538">
        <v>18.081969999999998</v>
      </c>
      <c r="DO538">
        <v>1.81542353895113</v>
      </c>
      <c r="DP538">
        <v>-3.34956804911296</v>
      </c>
      <c r="DQ538">
        <v>3.2380259443818802</v>
      </c>
      <c r="DR538">
        <v>-2.39223384857178</v>
      </c>
      <c r="DS538">
        <v>0.43265543340834001</v>
      </c>
      <c r="DT538">
        <v>-0.31350485483805302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1</v>
      </c>
      <c r="EC538">
        <v>2</v>
      </c>
      <c r="ED538">
        <v>1</v>
      </c>
      <c r="EE538">
        <v>1</v>
      </c>
      <c r="EF538">
        <v>1</v>
      </c>
      <c r="EG538">
        <v>6</v>
      </c>
      <c r="EH538">
        <v>684</v>
      </c>
      <c r="EI538">
        <v>320</v>
      </c>
      <c r="EJ538" t="b">
        <v>1</v>
      </c>
      <c r="EK538">
        <v>346</v>
      </c>
      <c r="EL538" t="s">
        <v>4901</v>
      </c>
      <c r="EM538" t="s">
        <v>4902</v>
      </c>
      <c r="EN538">
        <v>1649</v>
      </c>
    </row>
    <row r="539" spans="1:148" x14ac:dyDescent="0.25">
      <c r="A539" t="s">
        <v>3931</v>
      </c>
      <c r="B539" t="s">
        <v>3931</v>
      </c>
      <c r="C539" t="s">
        <v>129</v>
      </c>
      <c r="D539" t="s">
        <v>129</v>
      </c>
      <c r="E539" t="s">
        <v>129</v>
      </c>
      <c r="F539" t="s">
        <v>3932</v>
      </c>
      <c r="G539" t="str">
        <f>MID(F539,FIND("&gt;sp|",F539)+4,6)</f>
        <v>Q8NB90</v>
      </c>
      <c r="H539" t="s">
        <v>5395</v>
      </c>
      <c r="I539">
        <v>2</v>
      </c>
      <c r="J539">
        <v>1</v>
      </c>
      <c r="K539">
        <v>1</v>
      </c>
      <c r="L539">
        <v>1</v>
      </c>
      <c r="M539">
        <v>0</v>
      </c>
      <c r="N539">
        <v>1</v>
      </c>
      <c r="O539">
        <v>0</v>
      </c>
      <c r="P539">
        <v>0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0</v>
      </c>
      <c r="Z539">
        <v>1</v>
      </c>
      <c r="AA539">
        <v>0</v>
      </c>
      <c r="AB539">
        <v>0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0</v>
      </c>
      <c r="AL539">
        <v>1</v>
      </c>
      <c r="AM539">
        <v>0</v>
      </c>
      <c r="AN539">
        <v>0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1</v>
      </c>
      <c r="AV539">
        <v>1</v>
      </c>
      <c r="AW539">
        <v>2.4</v>
      </c>
      <c r="AX539">
        <v>2.4</v>
      </c>
      <c r="AY539">
        <v>2.4</v>
      </c>
      <c r="AZ539">
        <v>86.075999999999993</v>
      </c>
      <c r="BA539">
        <v>790</v>
      </c>
      <c r="BB539" t="s">
        <v>3933</v>
      </c>
      <c r="BC539">
        <v>4.0404000000000004E-3</v>
      </c>
      <c r="BD539">
        <v>10.231</v>
      </c>
      <c r="BE539" t="s">
        <v>131</v>
      </c>
      <c r="BF539" t="s">
        <v>131</v>
      </c>
      <c r="BG539" t="s">
        <v>131</v>
      </c>
      <c r="BH539" t="s">
        <v>131</v>
      </c>
      <c r="BI539" t="s">
        <v>131</v>
      </c>
      <c r="BJ539" t="s">
        <v>131</v>
      </c>
      <c r="BK539" t="s">
        <v>131</v>
      </c>
      <c r="BL539" t="s">
        <v>131</v>
      </c>
      <c r="BM539" t="s">
        <v>131</v>
      </c>
      <c r="BN539" t="s">
        <v>130</v>
      </c>
      <c r="BO539" t="s">
        <v>130</v>
      </c>
      <c r="BP539" t="s">
        <v>130</v>
      </c>
      <c r="BQ539">
        <v>0</v>
      </c>
      <c r="BR539">
        <v>2.4</v>
      </c>
      <c r="BS539">
        <v>0</v>
      </c>
      <c r="BT539">
        <v>0</v>
      </c>
      <c r="BU539">
        <v>2.4</v>
      </c>
      <c r="BV539">
        <v>2.4</v>
      </c>
      <c r="BW539">
        <v>2.4</v>
      </c>
      <c r="BX539">
        <v>2.4</v>
      </c>
      <c r="BY539">
        <v>2.4</v>
      </c>
      <c r="BZ539">
        <v>2.4</v>
      </c>
      <c r="CA539">
        <v>2.4</v>
      </c>
      <c r="CB539">
        <v>2.4</v>
      </c>
      <c r="CC539">
        <v>17531000</v>
      </c>
      <c r="CD539">
        <v>0</v>
      </c>
      <c r="CE539">
        <v>283610</v>
      </c>
      <c r="CF539">
        <v>0</v>
      </c>
      <c r="CG539">
        <v>0</v>
      </c>
      <c r="CH539">
        <v>848470</v>
      </c>
      <c r="CI539">
        <v>1219300</v>
      </c>
      <c r="CJ539">
        <v>848250</v>
      </c>
      <c r="CK539">
        <v>539860</v>
      </c>
      <c r="CL539">
        <v>398680</v>
      </c>
      <c r="CM539">
        <v>2574300</v>
      </c>
      <c r="CN539">
        <v>4176300</v>
      </c>
      <c r="CO539">
        <v>6642300</v>
      </c>
      <c r="CP539">
        <v>381110</v>
      </c>
      <c r="CQ539">
        <v>0</v>
      </c>
      <c r="CR539">
        <v>6165.4</v>
      </c>
      <c r="CS539">
        <v>0</v>
      </c>
      <c r="CT539">
        <v>0</v>
      </c>
      <c r="CU539">
        <v>18445</v>
      </c>
      <c r="CV539">
        <v>26506</v>
      </c>
      <c r="CW539">
        <v>18440</v>
      </c>
      <c r="CX539">
        <v>11736</v>
      </c>
      <c r="CY539">
        <v>8666.9</v>
      </c>
      <c r="CZ539">
        <v>55964</v>
      </c>
      <c r="DA539">
        <v>90790</v>
      </c>
      <c r="DB539">
        <v>144400</v>
      </c>
      <c r="DC539">
        <v>9</v>
      </c>
      <c r="DD539">
        <v>12.589980000000001</v>
      </c>
      <c r="DE539">
        <v>9</v>
      </c>
      <c r="DF539">
        <v>9</v>
      </c>
      <c r="DG539">
        <v>14.17094</v>
      </c>
      <c r="DH539">
        <v>14.69403</v>
      </c>
      <c r="DI539">
        <v>14.17055</v>
      </c>
      <c r="DJ539">
        <v>13.518649999999999</v>
      </c>
      <c r="DK539">
        <v>13.081300000000001</v>
      </c>
      <c r="DL539">
        <v>15.772209999999999</v>
      </c>
      <c r="DM539">
        <v>16.47025</v>
      </c>
      <c r="DN539">
        <v>17.139710000000001</v>
      </c>
      <c r="DO539">
        <v>1.28548713731426</v>
      </c>
      <c r="DP539">
        <v>-3.39350859324137</v>
      </c>
      <c r="DQ539">
        <v>0.96700627940587902</v>
      </c>
      <c r="DR539">
        <v>-3.8390645980835001</v>
      </c>
      <c r="DS539">
        <v>0.48480418387101898</v>
      </c>
      <c r="DT539">
        <v>-2.42499828338623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2</v>
      </c>
      <c r="EE539">
        <v>2</v>
      </c>
      <c r="EF539">
        <v>1</v>
      </c>
      <c r="EG539">
        <v>5</v>
      </c>
      <c r="EH539">
        <v>540</v>
      </c>
      <c r="EI539">
        <v>376</v>
      </c>
      <c r="EJ539" t="b">
        <v>1</v>
      </c>
      <c r="EK539">
        <v>404</v>
      </c>
      <c r="EL539" t="s">
        <v>3934</v>
      </c>
      <c r="EM539" t="s">
        <v>3935</v>
      </c>
      <c r="EN539">
        <v>1954</v>
      </c>
    </row>
    <row r="540" spans="1:148" x14ac:dyDescent="0.25">
      <c r="A540" t="s">
        <v>4573</v>
      </c>
      <c r="B540" t="s">
        <v>4573</v>
      </c>
      <c r="C540" t="s">
        <v>3585</v>
      </c>
      <c r="D540" t="s">
        <v>3585</v>
      </c>
      <c r="E540" t="s">
        <v>3585</v>
      </c>
      <c r="F540" t="s">
        <v>4574</v>
      </c>
      <c r="G540" t="str">
        <f>MID(F540,FIND("&gt;sp|",F540)+4,6)</f>
        <v>Q9NQ55</v>
      </c>
      <c r="H540" t="s">
        <v>5485</v>
      </c>
      <c r="I540">
        <v>7</v>
      </c>
      <c r="J540">
        <v>2</v>
      </c>
      <c r="K540">
        <v>2</v>
      </c>
      <c r="L540">
        <v>2</v>
      </c>
      <c r="M540">
        <v>2</v>
      </c>
      <c r="N540">
        <v>1</v>
      </c>
      <c r="O540">
        <v>1</v>
      </c>
      <c r="P540">
        <v>1</v>
      </c>
      <c r="Q540">
        <v>1</v>
      </c>
      <c r="R540">
        <v>2</v>
      </c>
      <c r="S540">
        <v>2</v>
      </c>
      <c r="T540">
        <v>2</v>
      </c>
      <c r="U540">
        <v>2</v>
      </c>
      <c r="V540">
        <v>2</v>
      </c>
      <c r="W540">
        <v>2</v>
      </c>
      <c r="X540">
        <v>2</v>
      </c>
      <c r="Y540">
        <v>2</v>
      </c>
      <c r="Z540">
        <v>1</v>
      </c>
      <c r="AA540">
        <v>1</v>
      </c>
      <c r="AB540">
        <v>1</v>
      </c>
      <c r="AC540">
        <v>1</v>
      </c>
      <c r="AD540">
        <v>2</v>
      </c>
      <c r="AE540">
        <v>2</v>
      </c>
      <c r="AF540">
        <v>2</v>
      </c>
      <c r="AG540">
        <v>2</v>
      </c>
      <c r="AH540">
        <v>2</v>
      </c>
      <c r="AI540">
        <v>2</v>
      </c>
      <c r="AJ540">
        <v>2</v>
      </c>
      <c r="AK540">
        <v>2</v>
      </c>
      <c r="AL540">
        <v>1</v>
      </c>
      <c r="AM540">
        <v>1</v>
      </c>
      <c r="AN540">
        <v>1</v>
      </c>
      <c r="AO540">
        <v>1</v>
      </c>
      <c r="AP540">
        <v>2</v>
      </c>
      <c r="AQ540">
        <v>2</v>
      </c>
      <c r="AR540">
        <v>2</v>
      </c>
      <c r="AS540">
        <v>2</v>
      </c>
      <c r="AT540">
        <v>2</v>
      </c>
      <c r="AU540">
        <v>2</v>
      </c>
      <c r="AV540">
        <v>2</v>
      </c>
      <c r="AW540">
        <v>16.8</v>
      </c>
      <c r="AX540">
        <v>16.8</v>
      </c>
      <c r="AY540">
        <v>16.8</v>
      </c>
      <c r="AZ540">
        <v>23.108000000000001</v>
      </c>
      <c r="BA540">
        <v>208</v>
      </c>
      <c r="BB540" t="s">
        <v>4575</v>
      </c>
      <c r="BC540">
        <v>0</v>
      </c>
      <c r="BD540">
        <v>20.452999999999999</v>
      </c>
      <c r="BE540" t="s">
        <v>131</v>
      </c>
      <c r="BF540" t="s">
        <v>131</v>
      </c>
      <c r="BG540" t="s">
        <v>131</v>
      </c>
      <c r="BH540" t="s">
        <v>131</v>
      </c>
      <c r="BI540" t="s">
        <v>131</v>
      </c>
      <c r="BJ540" t="s">
        <v>131</v>
      </c>
      <c r="BK540" t="s">
        <v>130</v>
      </c>
      <c r="BL540" t="s">
        <v>131</v>
      </c>
      <c r="BM540" t="s">
        <v>130</v>
      </c>
      <c r="BN540" t="s">
        <v>131</v>
      </c>
      <c r="BO540" t="s">
        <v>130</v>
      </c>
      <c r="BP540" t="s">
        <v>130</v>
      </c>
      <c r="BQ540">
        <v>16.8</v>
      </c>
      <c r="BR540">
        <v>6.7</v>
      </c>
      <c r="BS540">
        <v>6.7</v>
      </c>
      <c r="BT540">
        <v>6.7</v>
      </c>
      <c r="BU540">
        <v>6.7</v>
      </c>
      <c r="BV540">
        <v>16.8</v>
      </c>
      <c r="BW540">
        <v>16.8</v>
      </c>
      <c r="BX540">
        <v>16.8</v>
      </c>
      <c r="BY540">
        <v>16.8</v>
      </c>
      <c r="BZ540">
        <v>16.8</v>
      </c>
      <c r="CA540">
        <v>16.8</v>
      </c>
      <c r="CB540">
        <v>16.8</v>
      </c>
      <c r="CC540">
        <v>113080000</v>
      </c>
      <c r="CD540">
        <v>1827400</v>
      </c>
      <c r="CE540">
        <v>1750800</v>
      </c>
      <c r="CF540">
        <v>1103700</v>
      </c>
      <c r="CG540">
        <v>1305500</v>
      </c>
      <c r="CH540">
        <v>4209900</v>
      </c>
      <c r="CI540">
        <v>5719700</v>
      </c>
      <c r="CJ540">
        <v>24319000</v>
      </c>
      <c r="CK540">
        <v>9956100</v>
      </c>
      <c r="CL540">
        <v>17006000</v>
      </c>
      <c r="CM540">
        <v>2693400</v>
      </c>
      <c r="CN540">
        <v>18439000</v>
      </c>
      <c r="CO540">
        <v>24752000</v>
      </c>
      <c r="CP540">
        <v>10280000</v>
      </c>
      <c r="CQ540">
        <v>166120</v>
      </c>
      <c r="CR540">
        <v>159160</v>
      </c>
      <c r="CS540">
        <v>100340</v>
      </c>
      <c r="CT540">
        <v>118680</v>
      </c>
      <c r="CU540">
        <v>382720</v>
      </c>
      <c r="CV540">
        <v>519970</v>
      </c>
      <c r="CW540">
        <v>2210800</v>
      </c>
      <c r="CX540">
        <v>905100</v>
      </c>
      <c r="CY540">
        <v>1546000</v>
      </c>
      <c r="CZ540">
        <v>244860</v>
      </c>
      <c r="DA540">
        <v>1676300</v>
      </c>
      <c r="DB540">
        <v>2250200</v>
      </c>
      <c r="DC540">
        <v>17.34187</v>
      </c>
      <c r="DD540">
        <v>17.28012</v>
      </c>
      <c r="DE540">
        <v>16.614540000000002</v>
      </c>
      <c r="DF540">
        <v>16.856719999999999</v>
      </c>
      <c r="DG540">
        <v>18.545929999999998</v>
      </c>
      <c r="DH540">
        <v>18.98807</v>
      </c>
      <c r="DI540">
        <v>21.076139999999999</v>
      </c>
      <c r="DJ540">
        <v>19.78772</v>
      </c>
      <c r="DK540">
        <v>20.560110000000002</v>
      </c>
      <c r="DL540">
        <v>17.901599999999998</v>
      </c>
      <c r="DM540">
        <v>20.676850000000002</v>
      </c>
      <c r="DN540">
        <v>21.10162</v>
      </c>
      <c r="DO540">
        <v>2.8156442498306502</v>
      </c>
      <c r="DP540">
        <v>-3.3958136240641301</v>
      </c>
      <c r="DQ540">
        <v>0.66917385247069205</v>
      </c>
      <c r="DR540">
        <v>-1.7631174723307299</v>
      </c>
      <c r="DS540">
        <v>0.69423809732275099</v>
      </c>
      <c r="DT540">
        <v>-1.0513979593912699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2</v>
      </c>
      <c r="EB540">
        <v>0</v>
      </c>
      <c r="EC540">
        <v>1</v>
      </c>
      <c r="ED540">
        <v>0</v>
      </c>
      <c r="EE540">
        <v>1</v>
      </c>
      <c r="EF540">
        <v>1</v>
      </c>
      <c r="EG540">
        <v>5</v>
      </c>
      <c r="EH540">
        <v>640</v>
      </c>
      <c r="EI540" t="s">
        <v>4576</v>
      </c>
      <c r="EJ540" t="s">
        <v>138</v>
      </c>
      <c r="EK540" t="s">
        <v>4577</v>
      </c>
      <c r="EL540" t="s">
        <v>4578</v>
      </c>
      <c r="EM540" t="s">
        <v>4579</v>
      </c>
      <c r="EN540" t="s">
        <v>4580</v>
      </c>
    </row>
    <row r="541" spans="1:148" x14ac:dyDescent="0.25">
      <c r="A541" t="s">
        <v>4872</v>
      </c>
      <c r="B541" t="s">
        <v>4872</v>
      </c>
      <c r="C541">
        <v>2</v>
      </c>
      <c r="D541">
        <v>2</v>
      </c>
      <c r="E541">
        <v>2</v>
      </c>
      <c r="F541" t="s">
        <v>4873</v>
      </c>
      <c r="G541" t="str">
        <f>MID(F541,FIND("&gt;sp|",F541)+4,6)</f>
        <v>Q9Y3B9</v>
      </c>
      <c r="H541" t="s">
        <v>5526</v>
      </c>
      <c r="I541">
        <v>1</v>
      </c>
      <c r="J541">
        <v>2</v>
      </c>
      <c r="K541">
        <v>2</v>
      </c>
      <c r="L541">
        <v>2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2</v>
      </c>
      <c r="U541">
        <v>2</v>
      </c>
      <c r="V541">
        <v>0</v>
      </c>
      <c r="W541">
        <v>2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1</v>
      </c>
      <c r="AF541">
        <v>2</v>
      </c>
      <c r="AG541">
        <v>2</v>
      </c>
      <c r="AH541">
        <v>0</v>
      </c>
      <c r="AI541">
        <v>2</v>
      </c>
      <c r="AJ541">
        <v>1</v>
      </c>
      <c r="AK541">
        <v>1</v>
      </c>
      <c r="AL541">
        <v>1</v>
      </c>
      <c r="AM541">
        <v>1</v>
      </c>
      <c r="AN541">
        <v>1</v>
      </c>
      <c r="AO541">
        <v>1</v>
      </c>
      <c r="AP541">
        <v>1</v>
      </c>
      <c r="AQ541">
        <v>1</v>
      </c>
      <c r="AR541">
        <v>2</v>
      </c>
      <c r="AS541">
        <v>2</v>
      </c>
      <c r="AT541">
        <v>0</v>
      </c>
      <c r="AU541">
        <v>2</v>
      </c>
      <c r="AV541">
        <v>1</v>
      </c>
      <c r="AW541">
        <v>7.8</v>
      </c>
      <c r="AX541">
        <v>7.8</v>
      </c>
      <c r="AY541">
        <v>7.8</v>
      </c>
      <c r="AZ541">
        <v>31.484000000000002</v>
      </c>
      <c r="BA541">
        <v>282</v>
      </c>
      <c r="BB541">
        <v>282</v>
      </c>
      <c r="BC541">
        <v>0</v>
      </c>
      <c r="BD541">
        <v>14.148</v>
      </c>
      <c r="BE541" t="s">
        <v>131</v>
      </c>
      <c r="BF541" t="s">
        <v>131</v>
      </c>
      <c r="BG541" t="s">
        <v>131</v>
      </c>
      <c r="BH541" t="s">
        <v>131</v>
      </c>
      <c r="BI541" t="s">
        <v>131</v>
      </c>
      <c r="BJ541" t="s">
        <v>131</v>
      </c>
      <c r="BK541" t="s">
        <v>130</v>
      </c>
      <c r="BL541" t="s">
        <v>130</v>
      </c>
      <c r="BM541" t="s">
        <v>130</v>
      </c>
      <c r="BN541" t="s">
        <v>131</v>
      </c>
      <c r="BO541" t="s">
        <v>130</v>
      </c>
      <c r="BP541" t="s">
        <v>131</v>
      </c>
      <c r="BQ541">
        <v>4.5999999999999996</v>
      </c>
      <c r="BR541">
        <v>4.5999999999999996</v>
      </c>
      <c r="BS541">
        <v>4.5999999999999996</v>
      </c>
      <c r="BT541">
        <v>4.5999999999999996</v>
      </c>
      <c r="BU541">
        <v>4.5999999999999996</v>
      </c>
      <c r="BV541">
        <v>4.5999999999999996</v>
      </c>
      <c r="BW541">
        <v>4.5999999999999996</v>
      </c>
      <c r="BX541">
        <v>7.8</v>
      </c>
      <c r="BY541">
        <v>7.8</v>
      </c>
      <c r="BZ541">
        <v>0</v>
      </c>
      <c r="CA541">
        <v>7.8</v>
      </c>
      <c r="CB541">
        <v>4.5999999999999996</v>
      </c>
      <c r="CC541">
        <v>31289000</v>
      </c>
      <c r="CD541">
        <v>630810</v>
      </c>
      <c r="CE541">
        <v>642550</v>
      </c>
      <c r="CF541">
        <v>805510</v>
      </c>
      <c r="CG541">
        <v>584480</v>
      </c>
      <c r="CH541">
        <v>824400</v>
      </c>
      <c r="CI541">
        <v>1353700</v>
      </c>
      <c r="CJ541">
        <v>8302800</v>
      </c>
      <c r="CK541">
        <v>5972400</v>
      </c>
      <c r="CL541">
        <v>7806800</v>
      </c>
      <c r="CM541">
        <v>0</v>
      </c>
      <c r="CN541">
        <v>3226700</v>
      </c>
      <c r="CO541">
        <v>1138800</v>
      </c>
      <c r="CP541">
        <v>1955600</v>
      </c>
      <c r="CQ541">
        <v>39426</v>
      </c>
      <c r="CR541">
        <v>40159</v>
      </c>
      <c r="CS541">
        <v>50344</v>
      </c>
      <c r="CT541">
        <v>36530</v>
      </c>
      <c r="CU541">
        <v>51525</v>
      </c>
      <c r="CV541">
        <v>84607</v>
      </c>
      <c r="CW541">
        <v>518930</v>
      </c>
      <c r="CX541">
        <v>373280</v>
      </c>
      <c r="CY541">
        <v>487930</v>
      </c>
      <c r="CZ541">
        <v>0</v>
      </c>
      <c r="DA541">
        <v>201670</v>
      </c>
      <c r="DB541">
        <v>71176</v>
      </c>
      <c r="DC541">
        <v>15.266859999999999</v>
      </c>
      <c r="DD541">
        <v>15.29344</v>
      </c>
      <c r="DE541">
        <v>15.619529999999999</v>
      </c>
      <c r="DF541">
        <v>15.156790000000001</v>
      </c>
      <c r="DG541">
        <v>15.652979999999999</v>
      </c>
      <c r="DH541">
        <v>16.368490000000001</v>
      </c>
      <c r="DI541">
        <v>18.98518</v>
      </c>
      <c r="DJ541">
        <v>18.509899999999998</v>
      </c>
      <c r="DK541">
        <v>18.89631</v>
      </c>
      <c r="DL541">
        <v>9</v>
      </c>
      <c r="DM541">
        <v>17.621639999999999</v>
      </c>
      <c r="DN541">
        <v>16.1191</v>
      </c>
      <c r="DO541">
        <v>4.2916768728191199</v>
      </c>
      <c r="DP541">
        <v>-3.4038550059000698</v>
      </c>
      <c r="DQ541">
        <v>0.21419608356626399</v>
      </c>
      <c r="DR541">
        <v>1.47917652130127</v>
      </c>
      <c r="DS541">
        <v>0.37810861702665199</v>
      </c>
      <c r="DT541">
        <v>-0.33281358083089302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2</v>
      </c>
      <c r="EB541">
        <v>1</v>
      </c>
      <c r="EC541">
        <v>2</v>
      </c>
      <c r="ED541">
        <v>0</v>
      </c>
      <c r="EE541">
        <v>2</v>
      </c>
      <c r="EF541">
        <v>0</v>
      </c>
      <c r="EG541">
        <v>7</v>
      </c>
      <c r="EH541">
        <v>680</v>
      </c>
      <c r="EI541" t="s">
        <v>4874</v>
      </c>
      <c r="EJ541" t="s">
        <v>138</v>
      </c>
      <c r="EK541" t="s">
        <v>4875</v>
      </c>
      <c r="EL541" t="s">
        <v>4876</v>
      </c>
      <c r="EM541" t="s">
        <v>4877</v>
      </c>
      <c r="EN541" t="s">
        <v>4878</v>
      </c>
      <c r="EP541">
        <v>214</v>
      </c>
      <c r="ER541">
        <v>217</v>
      </c>
    </row>
    <row r="542" spans="1:148" x14ac:dyDescent="0.25">
      <c r="A542" t="s">
        <v>3621</v>
      </c>
      <c r="B542" t="s">
        <v>3621</v>
      </c>
      <c r="C542">
        <v>1</v>
      </c>
      <c r="D542">
        <v>1</v>
      </c>
      <c r="E542">
        <v>1</v>
      </c>
      <c r="F542" t="s">
        <v>3622</v>
      </c>
      <c r="G542" t="str">
        <f>MID(F542,FIND("&gt;sp|",F542)+4,6)</f>
        <v>Q2I0M4</v>
      </c>
      <c r="H542" t="s">
        <v>5355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1</v>
      </c>
      <c r="AV542">
        <v>1</v>
      </c>
      <c r="AW542">
        <v>2.4</v>
      </c>
      <c r="AX542">
        <v>2.4</v>
      </c>
      <c r="AY542">
        <v>2.4</v>
      </c>
      <c r="AZ542">
        <v>34.856000000000002</v>
      </c>
      <c r="BA542">
        <v>334</v>
      </c>
      <c r="BB542">
        <v>334</v>
      </c>
      <c r="BC542">
        <v>4.6728999999999998E-3</v>
      </c>
      <c r="BD542">
        <v>6.2290000000000001</v>
      </c>
      <c r="BE542" t="s">
        <v>130</v>
      </c>
      <c r="BF542" t="s">
        <v>130</v>
      </c>
      <c r="BG542" t="s">
        <v>131</v>
      </c>
      <c r="BH542" t="s">
        <v>131</v>
      </c>
      <c r="BI542" t="s">
        <v>131</v>
      </c>
      <c r="BJ542" t="s">
        <v>131</v>
      </c>
      <c r="BK542" t="s">
        <v>131</v>
      </c>
      <c r="BL542" t="s">
        <v>131</v>
      </c>
      <c r="BM542" t="s">
        <v>131</v>
      </c>
      <c r="BN542" t="s">
        <v>131</v>
      </c>
      <c r="BO542" t="s">
        <v>131</v>
      </c>
      <c r="BP542" t="s">
        <v>131</v>
      </c>
      <c r="BQ542">
        <v>2.4</v>
      </c>
      <c r="BR542">
        <v>2.4</v>
      </c>
      <c r="BS542">
        <v>2.4</v>
      </c>
      <c r="BT542">
        <v>2.4</v>
      </c>
      <c r="BU542">
        <v>2.4</v>
      </c>
      <c r="BV542">
        <v>2.4</v>
      </c>
      <c r="BW542">
        <v>2.4</v>
      </c>
      <c r="BX542">
        <v>2.4</v>
      </c>
      <c r="BY542">
        <v>2.4</v>
      </c>
      <c r="BZ542">
        <v>2.4</v>
      </c>
      <c r="CA542">
        <v>2.4</v>
      </c>
      <c r="CB542">
        <v>2.4</v>
      </c>
      <c r="CC542">
        <v>55656000</v>
      </c>
      <c r="CD542">
        <v>10224000</v>
      </c>
      <c r="CE542">
        <v>0</v>
      </c>
      <c r="CF542">
        <v>6163800</v>
      </c>
      <c r="CG542">
        <v>1204100</v>
      </c>
      <c r="CH542">
        <v>1356800</v>
      </c>
      <c r="CI542">
        <v>1653400</v>
      </c>
      <c r="CJ542">
        <v>6443400</v>
      </c>
      <c r="CK542">
        <v>5144700</v>
      </c>
      <c r="CL542">
        <v>20061000</v>
      </c>
      <c r="CM542">
        <v>1256500</v>
      </c>
      <c r="CN542">
        <v>514350</v>
      </c>
      <c r="CO542">
        <v>1633900</v>
      </c>
      <c r="CP542">
        <v>4281200</v>
      </c>
      <c r="CQ542">
        <v>786470</v>
      </c>
      <c r="CR542">
        <v>0</v>
      </c>
      <c r="CS542">
        <v>474140</v>
      </c>
      <c r="CT542">
        <v>92620</v>
      </c>
      <c r="CU542">
        <v>104370</v>
      </c>
      <c r="CV542">
        <v>127190</v>
      </c>
      <c r="CW542">
        <v>495640</v>
      </c>
      <c r="CX542">
        <v>395750</v>
      </c>
      <c r="CY542">
        <v>1543100</v>
      </c>
      <c r="CZ542">
        <v>96652</v>
      </c>
      <c r="DA542">
        <v>39566</v>
      </c>
      <c r="DB542">
        <v>125680</v>
      </c>
      <c r="DC542">
        <v>19.58503</v>
      </c>
      <c r="DD542">
        <v>9</v>
      </c>
      <c r="DE542">
        <v>18.854949999999999</v>
      </c>
      <c r="DF542">
        <v>16.499040000000001</v>
      </c>
      <c r="DG542">
        <v>16.67135</v>
      </c>
      <c r="DH542">
        <v>16.956620000000001</v>
      </c>
      <c r="DI542">
        <v>18.91893</v>
      </c>
      <c r="DJ542">
        <v>18.59423</v>
      </c>
      <c r="DK542">
        <v>20.557400000000001</v>
      </c>
      <c r="DL542">
        <v>16.560510000000001</v>
      </c>
      <c r="DM542">
        <v>15.27197</v>
      </c>
      <c r="DN542">
        <v>16.939399999999999</v>
      </c>
      <c r="DO542">
        <v>0.438293569369819</v>
      </c>
      <c r="DP542">
        <v>-3.54352633158366</v>
      </c>
      <c r="DQ542">
        <v>0.36085092209801001</v>
      </c>
      <c r="DR542">
        <v>0.451708793640137</v>
      </c>
      <c r="DS542">
        <v>9.3608431470341105E-2</v>
      </c>
      <c r="DT542">
        <v>-0.89567438761393203</v>
      </c>
      <c r="DU542">
        <v>1</v>
      </c>
      <c r="DV542">
        <v>1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2</v>
      </c>
      <c r="EH542">
        <v>492</v>
      </c>
      <c r="EI542">
        <v>2400</v>
      </c>
      <c r="EJ542" t="b">
        <v>1</v>
      </c>
      <c r="EK542">
        <v>2519</v>
      </c>
      <c r="EL542" t="s">
        <v>3623</v>
      </c>
      <c r="EM542" t="s">
        <v>3624</v>
      </c>
      <c r="EN542">
        <v>12463</v>
      </c>
    </row>
    <row r="543" spans="1:148" x14ac:dyDescent="0.25">
      <c r="A543" t="s">
        <v>3881</v>
      </c>
      <c r="B543" t="s">
        <v>3882</v>
      </c>
      <c r="C543" t="s">
        <v>3883</v>
      </c>
      <c r="D543" t="s">
        <v>3883</v>
      </c>
      <c r="E543" t="s">
        <v>3883</v>
      </c>
      <c r="F543" t="s">
        <v>3884</v>
      </c>
      <c r="G543" t="str">
        <f>MID(F543,FIND("&gt;sp|",F543)+4,6)</f>
        <v>Q8IY81</v>
      </c>
      <c r="H543" t="s">
        <v>5389</v>
      </c>
      <c r="I543">
        <v>6</v>
      </c>
      <c r="J543">
        <v>11</v>
      </c>
      <c r="K543">
        <v>11</v>
      </c>
      <c r="L543">
        <v>11</v>
      </c>
      <c r="M543">
        <v>4</v>
      </c>
      <c r="N543">
        <v>6</v>
      </c>
      <c r="O543">
        <v>6</v>
      </c>
      <c r="P543">
        <v>7</v>
      </c>
      <c r="Q543">
        <v>5</v>
      </c>
      <c r="R543">
        <v>6</v>
      </c>
      <c r="S543">
        <v>11</v>
      </c>
      <c r="T543">
        <v>10</v>
      </c>
      <c r="U543">
        <v>10</v>
      </c>
      <c r="V543">
        <v>8</v>
      </c>
      <c r="W543">
        <v>9</v>
      </c>
      <c r="X543">
        <v>10</v>
      </c>
      <c r="Y543">
        <v>4</v>
      </c>
      <c r="Z543">
        <v>6</v>
      </c>
      <c r="AA543">
        <v>6</v>
      </c>
      <c r="AB543">
        <v>7</v>
      </c>
      <c r="AC543">
        <v>5</v>
      </c>
      <c r="AD543">
        <v>6</v>
      </c>
      <c r="AE543">
        <v>11</v>
      </c>
      <c r="AF543">
        <v>10</v>
      </c>
      <c r="AG543">
        <v>10</v>
      </c>
      <c r="AH543">
        <v>8</v>
      </c>
      <c r="AI543">
        <v>9</v>
      </c>
      <c r="AJ543">
        <v>10</v>
      </c>
      <c r="AK543">
        <v>4</v>
      </c>
      <c r="AL543">
        <v>6</v>
      </c>
      <c r="AM543">
        <v>6</v>
      </c>
      <c r="AN543">
        <v>7</v>
      </c>
      <c r="AO543">
        <v>5</v>
      </c>
      <c r="AP543">
        <v>6</v>
      </c>
      <c r="AQ543">
        <v>11</v>
      </c>
      <c r="AR543">
        <v>10</v>
      </c>
      <c r="AS543">
        <v>10</v>
      </c>
      <c r="AT543">
        <v>8</v>
      </c>
      <c r="AU543">
        <v>9</v>
      </c>
      <c r="AV543">
        <v>10</v>
      </c>
      <c r="AW543">
        <v>17</v>
      </c>
      <c r="AX543">
        <v>17</v>
      </c>
      <c r="AY543">
        <v>17</v>
      </c>
      <c r="AZ543">
        <v>96.557000000000002</v>
      </c>
      <c r="BA543">
        <v>847</v>
      </c>
      <c r="BB543" t="s">
        <v>3885</v>
      </c>
      <c r="BC543">
        <v>0</v>
      </c>
      <c r="BD543">
        <v>98.024000000000001</v>
      </c>
      <c r="BE543" t="s">
        <v>131</v>
      </c>
      <c r="BF543" t="s">
        <v>131</v>
      </c>
      <c r="BG543" t="s">
        <v>131</v>
      </c>
      <c r="BH543" t="s">
        <v>130</v>
      </c>
      <c r="BI543" t="s">
        <v>130</v>
      </c>
      <c r="BJ543" t="s">
        <v>130</v>
      </c>
      <c r="BK543" t="s">
        <v>130</v>
      </c>
      <c r="BL543" t="s">
        <v>130</v>
      </c>
      <c r="BM543" t="s">
        <v>130</v>
      </c>
      <c r="BN543" t="s">
        <v>130</v>
      </c>
      <c r="BO543" t="s">
        <v>130</v>
      </c>
      <c r="BP543" t="s">
        <v>130</v>
      </c>
      <c r="BQ543">
        <v>5.2</v>
      </c>
      <c r="BR543">
        <v>9</v>
      </c>
      <c r="BS543">
        <v>8.6</v>
      </c>
      <c r="BT543">
        <v>8.5</v>
      </c>
      <c r="BU543">
        <v>5.9</v>
      </c>
      <c r="BV543">
        <v>8.5</v>
      </c>
      <c r="BW543">
        <v>17</v>
      </c>
      <c r="BX543">
        <v>13.8</v>
      </c>
      <c r="BY543">
        <v>14.8</v>
      </c>
      <c r="BZ543">
        <v>12.8</v>
      </c>
      <c r="CA543">
        <v>14.8</v>
      </c>
      <c r="CB543">
        <v>15</v>
      </c>
      <c r="CC543">
        <v>2261000000</v>
      </c>
      <c r="CD543">
        <v>17375000</v>
      </c>
      <c r="CE543">
        <v>24672000</v>
      </c>
      <c r="CF543">
        <v>15630000</v>
      </c>
      <c r="CG543">
        <v>65656000</v>
      </c>
      <c r="CH543">
        <v>144220000</v>
      </c>
      <c r="CI543">
        <v>99896000</v>
      </c>
      <c r="CJ543">
        <v>300670000</v>
      </c>
      <c r="CK543">
        <v>160150000</v>
      </c>
      <c r="CL543">
        <v>225100000</v>
      </c>
      <c r="CM543">
        <v>264120000</v>
      </c>
      <c r="CN543">
        <v>371320000</v>
      </c>
      <c r="CO543">
        <v>572170000</v>
      </c>
      <c r="CP543">
        <v>66499000</v>
      </c>
      <c r="CQ543">
        <v>511020</v>
      </c>
      <c r="CR543">
        <v>725650</v>
      </c>
      <c r="CS543">
        <v>459710</v>
      </c>
      <c r="CT543">
        <v>1931100</v>
      </c>
      <c r="CU543">
        <v>4241800</v>
      </c>
      <c r="CV543">
        <v>2938100</v>
      </c>
      <c r="CW543">
        <v>8843300</v>
      </c>
      <c r="CX543">
        <v>4710300</v>
      </c>
      <c r="CY543">
        <v>6620600</v>
      </c>
      <c r="CZ543">
        <v>7768200</v>
      </c>
      <c r="DA543">
        <v>10921000</v>
      </c>
      <c r="DB543">
        <v>16828000</v>
      </c>
      <c r="DC543">
        <v>18.96302</v>
      </c>
      <c r="DD543">
        <v>19.468910000000001</v>
      </c>
      <c r="DE543">
        <v>18.810359999999999</v>
      </c>
      <c r="DF543">
        <v>20.880990000000001</v>
      </c>
      <c r="DG543">
        <v>22.01624</v>
      </c>
      <c r="DH543">
        <v>21.486450000000001</v>
      </c>
      <c r="DI543">
        <v>23.076149999999998</v>
      </c>
      <c r="DJ543">
        <v>22.167390000000001</v>
      </c>
      <c r="DK543">
        <v>22.658529999999999</v>
      </c>
      <c r="DL543">
        <v>22.889150000000001</v>
      </c>
      <c r="DM543">
        <v>23.380600000000001</v>
      </c>
      <c r="DN543">
        <v>24.004359999999998</v>
      </c>
      <c r="DO543">
        <v>3.3773683107295001</v>
      </c>
      <c r="DP543">
        <v>-3.5532576243082699</v>
      </c>
      <c r="DQ543">
        <v>1.88687849659231</v>
      </c>
      <c r="DR543">
        <v>-1.96347427368164</v>
      </c>
      <c r="DS543">
        <v>2.4645666974078799</v>
      </c>
      <c r="DT543">
        <v>-2.3804632822672498</v>
      </c>
      <c r="DU543">
        <v>0</v>
      </c>
      <c r="DV543">
        <v>0</v>
      </c>
      <c r="DW543">
        <v>0</v>
      </c>
      <c r="DX543">
        <v>3</v>
      </c>
      <c r="DY543">
        <v>3</v>
      </c>
      <c r="DZ543">
        <v>3</v>
      </c>
      <c r="EA543">
        <v>8</v>
      </c>
      <c r="EB543">
        <v>4</v>
      </c>
      <c r="EC543">
        <v>7</v>
      </c>
      <c r="ED543">
        <v>8</v>
      </c>
      <c r="EE543">
        <v>11</v>
      </c>
      <c r="EF543">
        <v>13</v>
      </c>
      <c r="EG543">
        <v>60</v>
      </c>
      <c r="EH543">
        <v>531</v>
      </c>
      <c r="EI543" t="s">
        <v>3886</v>
      </c>
      <c r="EJ543" t="s">
        <v>465</v>
      </c>
      <c r="EK543" t="s">
        <v>3887</v>
      </c>
      <c r="EL543" t="s">
        <v>3888</v>
      </c>
      <c r="EM543" t="s">
        <v>3889</v>
      </c>
      <c r="EN543" t="s">
        <v>3890</v>
      </c>
    </row>
    <row r="544" spans="1:148" x14ac:dyDescent="0.25">
      <c r="A544" t="s">
        <v>3531</v>
      </c>
      <c r="B544" t="s">
        <v>3531</v>
      </c>
      <c r="C544">
        <v>6</v>
      </c>
      <c r="D544">
        <v>6</v>
      </c>
      <c r="E544">
        <v>6</v>
      </c>
      <c r="F544" t="s">
        <v>3532</v>
      </c>
      <c r="G544" t="str">
        <f>MID(F544,FIND("&gt;sp|",F544)+4,6)</f>
        <v>Q15050</v>
      </c>
      <c r="H544" t="s">
        <v>5342</v>
      </c>
      <c r="I544">
        <v>1</v>
      </c>
      <c r="J544">
        <v>6</v>
      </c>
      <c r="K544">
        <v>6</v>
      </c>
      <c r="L544">
        <v>6</v>
      </c>
      <c r="M544">
        <v>2</v>
      </c>
      <c r="N544">
        <v>3</v>
      </c>
      <c r="O544">
        <v>3</v>
      </c>
      <c r="P544">
        <v>2</v>
      </c>
      <c r="Q544">
        <v>3</v>
      </c>
      <c r="R544">
        <v>4</v>
      </c>
      <c r="S544">
        <v>6</v>
      </c>
      <c r="T544">
        <v>5</v>
      </c>
      <c r="U544">
        <v>6</v>
      </c>
      <c r="V544">
        <v>4</v>
      </c>
      <c r="W544">
        <v>4</v>
      </c>
      <c r="X544">
        <v>6</v>
      </c>
      <c r="Y544">
        <v>2</v>
      </c>
      <c r="Z544">
        <v>3</v>
      </c>
      <c r="AA544">
        <v>3</v>
      </c>
      <c r="AB544">
        <v>2</v>
      </c>
      <c r="AC544">
        <v>3</v>
      </c>
      <c r="AD544">
        <v>4</v>
      </c>
      <c r="AE544">
        <v>6</v>
      </c>
      <c r="AF544">
        <v>5</v>
      </c>
      <c r="AG544">
        <v>6</v>
      </c>
      <c r="AH544">
        <v>4</v>
      </c>
      <c r="AI544">
        <v>4</v>
      </c>
      <c r="AJ544">
        <v>6</v>
      </c>
      <c r="AK544">
        <v>2</v>
      </c>
      <c r="AL544">
        <v>3</v>
      </c>
      <c r="AM544">
        <v>3</v>
      </c>
      <c r="AN544">
        <v>2</v>
      </c>
      <c r="AO544">
        <v>3</v>
      </c>
      <c r="AP544">
        <v>4</v>
      </c>
      <c r="AQ544">
        <v>6</v>
      </c>
      <c r="AR544">
        <v>5</v>
      </c>
      <c r="AS544">
        <v>6</v>
      </c>
      <c r="AT544">
        <v>4</v>
      </c>
      <c r="AU544">
        <v>4</v>
      </c>
      <c r="AV544">
        <v>6</v>
      </c>
      <c r="AW544">
        <v>17.3</v>
      </c>
      <c r="AX544">
        <v>17.3</v>
      </c>
      <c r="AY544">
        <v>17.3</v>
      </c>
      <c r="AZ544">
        <v>41.192999999999998</v>
      </c>
      <c r="BA544">
        <v>365</v>
      </c>
      <c r="BB544">
        <v>365</v>
      </c>
      <c r="BC544">
        <v>0</v>
      </c>
      <c r="BD544">
        <v>58.41</v>
      </c>
      <c r="BE544" t="s">
        <v>130</v>
      </c>
      <c r="BF544" t="s">
        <v>130</v>
      </c>
      <c r="BG544" t="s">
        <v>130</v>
      </c>
      <c r="BH544" t="s">
        <v>131</v>
      </c>
      <c r="BI544" t="s">
        <v>130</v>
      </c>
      <c r="BJ544" t="s">
        <v>131</v>
      </c>
      <c r="BK544" t="s">
        <v>130</v>
      </c>
      <c r="BL544" t="s">
        <v>130</v>
      </c>
      <c r="BM544" t="s">
        <v>130</v>
      </c>
      <c r="BN544" t="s">
        <v>131</v>
      </c>
      <c r="BO544" t="s">
        <v>130</v>
      </c>
      <c r="BP544" t="s">
        <v>130</v>
      </c>
      <c r="BQ544">
        <v>9.9</v>
      </c>
      <c r="BR544">
        <v>13.2</v>
      </c>
      <c r="BS544">
        <v>12.1</v>
      </c>
      <c r="BT544">
        <v>5.2</v>
      </c>
      <c r="BU544">
        <v>12.1</v>
      </c>
      <c r="BV544">
        <v>12.1</v>
      </c>
      <c r="BW544">
        <v>17.3</v>
      </c>
      <c r="BX544">
        <v>17.3</v>
      </c>
      <c r="BY544">
        <v>17.3</v>
      </c>
      <c r="BZ544">
        <v>14</v>
      </c>
      <c r="CA544">
        <v>11.8</v>
      </c>
      <c r="CB544">
        <v>17.3</v>
      </c>
      <c r="CC544">
        <v>637940000</v>
      </c>
      <c r="CD544">
        <v>7324900</v>
      </c>
      <c r="CE544">
        <v>15188000</v>
      </c>
      <c r="CF544">
        <v>8944500</v>
      </c>
      <c r="CG544">
        <v>3444400</v>
      </c>
      <c r="CH544">
        <v>21058000</v>
      </c>
      <c r="CI544">
        <v>19961000</v>
      </c>
      <c r="CJ544">
        <v>159550000</v>
      </c>
      <c r="CK544">
        <v>91849000</v>
      </c>
      <c r="CL544">
        <v>116280000</v>
      </c>
      <c r="CM544">
        <v>28511000</v>
      </c>
      <c r="CN544">
        <v>49523000</v>
      </c>
      <c r="CO544">
        <v>116310000</v>
      </c>
      <c r="CP544">
        <v>35441000</v>
      </c>
      <c r="CQ544">
        <v>406940</v>
      </c>
      <c r="CR544">
        <v>843780</v>
      </c>
      <c r="CS544">
        <v>496920</v>
      </c>
      <c r="CT544">
        <v>191360</v>
      </c>
      <c r="CU544">
        <v>1169900</v>
      </c>
      <c r="CV544">
        <v>1108900</v>
      </c>
      <c r="CW544">
        <v>8864100</v>
      </c>
      <c r="CX544">
        <v>5102700</v>
      </c>
      <c r="CY544">
        <v>6459900</v>
      </c>
      <c r="CZ544">
        <v>1583900</v>
      </c>
      <c r="DA544">
        <v>2751300</v>
      </c>
      <c r="DB544">
        <v>6461400</v>
      </c>
      <c r="DC544">
        <v>18.634460000000001</v>
      </c>
      <c r="DD544">
        <v>19.686509999999998</v>
      </c>
      <c r="DE544">
        <v>18.922650000000001</v>
      </c>
      <c r="DF544">
        <v>17.545929999999998</v>
      </c>
      <c r="DG544">
        <v>20.15795</v>
      </c>
      <c r="DH544">
        <v>20.0807</v>
      </c>
      <c r="DI544">
        <v>23.079540000000001</v>
      </c>
      <c r="DJ544">
        <v>22.282830000000001</v>
      </c>
      <c r="DK544">
        <v>22.623080000000002</v>
      </c>
      <c r="DL544">
        <v>20.595050000000001</v>
      </c>
      <c r="DM544">
        <v>21.391680000000001</v>
      </c>
      <c r="DN544">
        <v>22.62341</v>
      </c>
      <c r="DO544">
        <v>3.1087141084005099</v>
      </c>
      <c r="DP544">
        <v>-3.58061154683431</v>
      </c>
      <c r="DQ544">
        <v>1.0257869616959401</v>
      </c>
      <c r="DR544">
        <v>-2.2751884460449201</v>
      </c>
      <c r="DS544">
        <v>6.8962582785298002E-2</v>
      </c>
      <c r="DT544">
        <v>-0.180320739746094</v>
      </c>
      <c r="DU544">
        <v>1</v>
      </c>
      <c r="DV544">
        <v>1</v>
      </c>
      <c r="DW544">
        <v>1</v>
      </c>
      <c r="DX544">
        <v>0</v>
      </c>
      <c r="DY544">
        <v>1</v>
      </c>
      <c r="DZ544">
        <v>0</v>
      </c>
      <c r="EA544">
        <v>6</v>
      </c>
      <c r="EB544">
        <v>3</v>
      </c>
      <c r="EC544">
        <v>4</v>
      </c>
      <c r="ED544">
        <v>0</v>
      </c>
      <c r="EE544">
        <v>2</v>
      </c>
      <c r="EF544">
        <v>2</v>
      </c>
      <c r="EG544">
        <v>21</v>
      </c>
      <c r="EH544">
        <v>479</v>
      </c>
      <c r="EI544" t="s">
        <v>3533</v>
      </c>
      <c r="EJ544" t="s">
        <v>148</v>
      </c>
      <c r="EK544" t="s">
        <v>3534</v>
      </c>
      <c r="EL544" t="s">
        <v>3535</v>
      </c>
      <c r="EM544" t="s">
        <v>3536</v>
      </c>
      <c r="EN544" t="s">
        <v>3537</v>
      </c>
    </row>
    <row r="545" spans="1:148" x14ac:dyDescent="0.25">
      <c r="A545" t="s">
        <v>4483</v>
      </c>
      <c r="B545" t="s">
        <v>4484</v>
      </c>
      <c r="C545" t="s">
        <v>4485</v>
      </c>
      <c r="D545" t="s">
        <v>4485</v>
      </c>
      <c r="E545" t="s">
        <v>4485</v>
      </c>
      <c r="F545" t="s">
        <v>4486</v>
      </c>
      <c r="G545" t="str">
        <f>MID(F545,FIND("&gt;sp|",F545)+4,6)</f>
        <v>Q9H4M9</v>
      </c>
      <c r="H545" t="s">
        <v>5473</v>
      </c>
      <c r="I545">
        <v>10</v>
      </c>
      <c r="J545">
        <v>11</v>
      </c>
      <c r="K545">
        <v>11</v>
      </c>
      <c r="L545">
        <v>11</v>
      </c>
      <c r="M545">
        <v>5</v>
      </c>
      <c r="N545">
        <v>6</v>
      </c>
      <c r="O545">
        <v>5</v>
      </c>
      <c r="P545">
        <v>1</v>
      </c>
      <c r="Q545">
        <v>1</v>
      </c>
      <c r="R545">
        <v>1</v>
      </c>
      <c r="S545">
        <v>11</v>
      </c>
      <c r="T545">
        <v>9</v>
      </c>
      <c r="U545">
        <v>11</v>
      </c>
      <c r="V545">
        <v>6</v>
      </c>
      <c r="W545">
        <v>5</v>
      </c>
      <c r="X545">
        <v>9</v>
      </c>
      <c r="Y545">
        <v>5</v>
      </c>
      <c r="Z545">
        <v>6</v>
      </c>
      <c r="AA545">
        <v>5</v>
      </c>
      <c r="AB545">
        <v>1</v>
      </c>
      <c r="AC545">
        <v>1</v>
      </c>
      <c r="AD545">
        <v>1</v>
      </c>
      <c r="AE545">
        <v>11</v>
      </c>
      <c r="AF545">
        <v>9</v>
      </c>
      <c r="AG545">
        <v>11</v>
      </c>
      <c r="AH545">
        <v>6</v>
      </c>
      <c r="AI545">
        <v>5</v>
      </c>
      <c r="AJ545">
        <v>9</v>
      </c>
      <c r="AK545">
        <v>5</v>
      </c>
      <c r="AL545">
        <v>6</v>
      </c>
      <c r="AM545">
        <v>5</v>
      </c>
      <c r="AN545">
        <v>1</v>
      </c>
      <c r="AO545">
        <v>1</v>
      </c>
      <c r="AP545">
        <v>1</v>
      </c>
      <c r="AQ545">
        <v>11</v>
      </c>
      <c r="AR545">
        <v>9</v>
      </c>
      <c r="AS545">
        <v>11</v>
      </c>
      <c r="AT545">
        <v>6</v>
      </c>
      <c r="AU545">
        <v>5</v>
      </c>
      <c r="AV545">
        <v>9</v>
      </c>
      <c r="AW545">
        <v>35.799999999999997</v>
      </c>
      <c r="AX545">
        <v>35.799999999999997</v>
      </c>
      <c r="AY545">
        <v>35.799999999999997</v>
      </c>
      <c r="AZ545">
        <v>60.625999999999998</v>
      </c>
      <c r="BA545">
        <v>534</v>
      </c>
      <c r="BB545" t="s">
        <v>4487</v>
      </c>
      <c r="BC545">
        <v>0</v>
      </c>
      <c r="BD545">
        <v>117.58</v>
      </c>
      <c r="BE545" t="s">
        <v>131</v>
      </c>
      <c r="BF545" t="s">
        <v>131</v>
      </c>
      <c r="BG545" t="s">
        <v>131</v>
      </c>
      <c r="BH545" t="s">
        <v>131</v>
      </c>
      <c r="BI545" t="s">
        <v>131</v>
      </c>
      <c r="BJ545" t="s">
        <v>131</v>
      </c>
      <c r="BK545" t="s">
        <v>130</v>
      </c>
      <c r="BL545" t="s">
        <v>130</v>
      </c>
      <c r="BM545" t="s">
        <v>130</v>
      </c>
      <c r="BN545" t="s">
        <v>131</v>
      </c>
      <c r="BO545" t="s">
        <v>131</v>
      </c>
      <c r="BP545" t="s">
        <v>130</v>
      </c>
      <c r="BQ545">
        <v>9.6999999999999993</v>
      </c>
      <c r="BR545">
        <v>16.7</v>
      </c>
      <c r="BS545">
        <v>13.1</v>
      </c>
      <c r="BT545">
        <v>2.1</v>
      </c>
      <c r="BU545">
        <v>1.7</v>
      </c>
      <c r="BV545">
        <v>1.7</v>
      </c>
      <c r="BW545">
        <v>35.799999999999997</v>
      </c>
      <c r="BX545">
        <v>27.5</v>
      </c>
      <c r="BY545">
        <v>35.799999999999997</v>
      </c>
      <c r="BZ545">
        <v>14.6</v>
      </c>
      <c r="CA545">
        <v>11.6</v>
      </c>
      <c r="CB545">
        <v>28.8</v>
      </c>
      <c r="CC545">
        <v>1400600000</v>
      </c>
      <c r="CD545">
        <v>22610000</v>
      </c>
      <c r="CE545">
        <v>38911000</v>
      </c>
      <c r="CF545">
        <v>25491000</v>
      </c>
      <c r="CG545">
        <v>1206900</v>
      </c>
      <c r="CH545">
        <v>1542200</v>
      </c>
      <c r="CI545">
        <v>1717700</v>
      </c>
      <c r="CJ545">
        <v>499780000</v>
      </c>
      <c r="CK545">
        <v>217600000</v>
      </c>
      <c r="CL545">
        <v>430400000</v>
      </c>
      <c r="CM545">
        <v>36424000</v>
      </c>
      <c r="CN545">
        <v>35001000</v>
      </c>
      <c r="CO545">
        <v>89897000</v>
      </c>
      <c r="CP545">
        <v>48296000</v>
      </c>
      <c r="CQ545">
        <v>779660</v>
      </c>
      <c r="CR545">
        <v>1341800</v>
      </c>
      <c r="CS545">
        <v>879000</v>
      </c>
      <c r="CT545">
        <v>41619</v>
      </c>
      <c r="CU545">
        <v>53179</v>
      </c>
      <c r="CV545">
        <v>59230</v>
      </c>
      <c r="CW545">
        <v>17234000</v>
      </c>
      <c r="CX545">
        <v>7503600</v>
      </c>
      <c r="CY545">
        <v>14841000</v>
      </c>
      <c r="CZ545">
        <v>1256000</v>
      </c>
      <c r="DA545">
        <v>1206900</v>
      </c>
      <c r="DB545">
        <v>3099900</v>
      </c>
      <c r="DC545">
        <v>19.572479999999999</v>
      </c>
      <c r="DD545">
        <v>20.355740000000001</v>
      </c>
      <c r="DE545">
        <v>19.7455</v>
      </c>
      <c r="DF545">
        <v>15.344950000000001</v>
      </c>
      <c r="DG545">
        <v>15.69857</v>
      </c>
      <c r="DH545">
        <v>15.854039999999999</v>
      </c>
      <c r="DI545">
        <v>24.03875</v>
      </c>
      <c r="DJ545">
        <v>22.83915</v>
      </c>
      <c r="DK545">
        <v>23.823090000000001</v>
      </c>
      <c r="DL545">
        <v>20.260400000000001</v>
      </c>
      <c r="DM545">
        <v>20.20288</v>
      </c>
      <c r="DN545">
        <v>21.563790000000001</v>
      </c>
      <c r="DO545">
        <v>2.9534636710195601</v>
      </c>
      <c r="DP545">
        <v>-3.6757545471191402</v>
      </c>
      <c r="DQ545">
        <v>3.3719030529654699</v>
      </c>
      <c r="DR545">
        <v>-5.0431683858235701</v>
      </c>
      <c r="DS545">
        <v>3.95490219886551</v>
      </c>
      <c r="DT545">
        <v>4.2587210337321002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9</v>
      </c>
      <c r="EB545">
        <v>7</v>
      </c>
      <c r="EC545">
        <v>12</v>
      </c>
      <c r="ED545">
        <v>0</v>
      </c>
      <c r="EE545">
        <v>0</v>
      </c>
      <c r="EF545">
        <v>1</v>
      </c>
      <c r="EG545">
        <v>29</v>
      </c>
      <c r="EH545">
        <v>627</v>
      </c>
      <c r="EI545" t="s">
        <v>4488</v>
      </c>
      <c r="EJ545" t="s">
        <v>465</v>
      </c>
      <c r="EK545" t="s">
        <v>4489</v>
      </c>
      <c r="EL545" t="s">
        <v>4490</v>
      </c>
      <c r="EM545" t="s">
        <v>4491</v>
      </c>
      <c r="EN545" t="s">
        <v>4492</v>
      </c>
    </row>
    <row r="546" spans="1:148" x14ac:dyDescent="0.25">
      <c r="A546" t="s">
        <v>1164</v>
      </c>
      <c r="B546" t="s">
        <v>1164</v>
      </c>
      <c r="C546" t="s">
        <v>1165</v>
      </c>
      <c r="D546" t="s">
        <v>1165</v>
      </c>
      <c r="E546" t="s">
        <v>1165</v>
      </c>
      <c r="F546" t="s">
        <v>1166</v>
      </c>
      <c r="G546" t="str">
        <f>MID(F546,FIND("&gt;sp|",F546)+4,6)</f>
        <v>P60660</v>
      </c>
      <c r="H546" t="s">
        <v>5215</v>
      </c>
      <c r="I546">
        <v>10</v>
      </c>
      <c r="J546">
        <v>1</v>
      </c>
      <c r="K546">
        <v>1</v>
      </c>
      <c r="L546">
        <v>1</v>
      </c>
      <c r="M546">
        <v>0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0</v>
      </c>
      <c r="Z546">
        <v>1</v>
      </c>
      <c r="AA546">
        <v>1</v>
      </c>
      <c r="AB546">
        <v>1</v>
      </c>
      <c r="AC546">
        <v>1</v>
      </c>
      <c r="AD546">
        <v>1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  <c r="AK546">
        <v>0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1</v>
      </c>
      <c r="AT546">
        <v>1</v>
      </c>
      <c r="AU546">
        <v>1</v>
      </c>
      <c r="AV546">
        <v>1</v>
      </c>
      <c r="AW546">
        <v>10</v>
      </c>
      <c r="AX546">
        <v>10</v>
      </c>
      <c r="AY546">
        <v>10</v>
      </c>
      <c r="AZ546">
        <v>14.436</v>
      </c>
      <c r="BA546">
        <v>130</v>
      </c>
      <c r="BB546" t="s">
        <v>1167</v>
      </c>
      <c r="BC546">
        <v>3.8985999999999999E-3</v>
      </c>
      <c r="BD546">
        <v>8.9418000000000006</v>
      </c>
      <c r="BE546" t="s">
        <v>131</v>
      </c>
      <c r="BF546" t="s">
        <v>130</v>
      </c>
      <c r="BG546" t="s">
        <v>131</v>
      </c>
      <c r="BH546" t="s">
        <v>131</v>
      </c>
      <c r="BI546" t="s">
        <v>131</v>
      </c>
      <c r="BJ546" t="s">
        <v>131</v>
      </c>
      <c r="BK546" t="s">
        <v>130</v>
      </c>
      <c r="BL546" t="s">
        <v>130</v>
      </c>
      <c r="BM546" t="s">
        <v>131</v>
      </c>
      <c r="BN546" t="s">
        <v>130</v>
      </c>
      <c r="BO546" t="s">
        <v>131</v>
      </c>
      <c r="BP546" t="s">
        <v>130</v>
      </c>
      <c r="BQ546">
        <v>0</v>
      </c>
      <c r="BR546">
        <v>10</v>
      </c>
      <c r="BS546">
        <v>10</v>
      </c>
      <c r="BT546">
        <v>10</v>
      </c>
      <c r="BU546">
        <v>10</v>
      </c>
      <c r="BV546">
        <v>10</v>
      </c>
      <c r="BW546">
        <v>10</v>
      </c>
      <c r="BX546">
        <v>10</v>
      </c>
      <c r="BY546">
        <v>10</v>
      </c>
      <c r="BZ546">
        <v>10</v>
      </c>
      <c r="CA546">
        <v>10</v>
      </c>
      <c r="CB546">
        <v>10</v>
      </c>
      <c r="CC546">
        <v>107490000</v>
      </c>
      <c r="CD546">
        <v>0</v>
      </c>
      <c r="CE546">
        <v>10653000</v>
      </c>
      <c r="CF546">
        <v>9152700</v>
      </c>
      <c r="CG546">
        <v>3873800</v>
      </c>
      <c r="CH546">
        <v>9923900</v>
      </c>
      <c r="CI546">
        <v>9104300</v>
      </c>
      <c r="CJ546">
        <v>14429000</v>
      </c>
      <c r="CK546">
        <v>8521400</v>
      </c>
      <c r="CL546">
        <v>8097200</v>
      </c>
      <c r="CM546">
        <v>6084700</v>
      </c>
      <c r="CN546">
        <v>8562100</v>
      </c>
      <c r="CO546">
        <v>19087000</v>
      </c>
      <c r="CP546">
        <v>11943000</v>
      </c>
      <c r="CQ546">
        <v>0</v>
      </c>
      <c r="CR546">
        <v>1183700</v>
      </c>
      <c r="CS546">
        <v>1017000</v>
      </c>
      <c r="CT546">
        <v>430430</v>
      </c>
      <c r="CU546">
        <v>1102700</v>
      </c>
      <c r="CV546">
        <v>1011600</v>
      </c>
      <c r="CW546">
        <v>1603200</v>
      </c>
      <c r="CX546">
        <v>946820</v>
      </c>
      <c r="CY546">
        <v>899680</v>
      </c>
      <c r="CZ546">
        <v>676080</v>
      </c>
      <c r="DA546">
        <v>951340</v>
      </c>
      <c r="DB546">
        <v>2120800</v>
      </c>
      <c r="DC546">
        <v>9</v>
      </c>
      <c r="DD546">
        <v>20.174869999999999</v>
      </c>
      <c r="DE546">
        <v>19.95589</v>
      </c>
      <c r="DF546">
        <v>18.715420000000002</v>
      </c>
      <c r="DG546">
        <v>20.072610000000001</v>
      </c>
      <c r="DH546">
        <v>19.94821</v>
      </c>
      <c r="DI546">
        <v>20.61252</v>
      </c>
      <c r="DJ546">
        <v>19.852730000000001</v>
      </c>
      <c r="DK546">
        <v>19.779050000000002</v>
      </c>
      <c r="DL546">
        <v>19.36683</v>
      </c>
      <c r="DM546">
        <v>19.8596</v>
      </c>
      <c r="DN546">
        <v>21.016179999999999</v>
      </c>
      <c r="DO546">
        <v>0.42803993690840297</v>
      </c>
      <c r="DP546">
        <v>-3.70451482137045</v>
      </c>
      <c r="DQ546">
        <v>0.31436537730563402</v>
      </c>
      <c r="DR546">
        <v>-0.50212542215982803</v>
      </c>
      <c r="DS546">
        <v>0.35922922259699702</v>
      </c>
      <c r="DT546">
        <v>-3.2018254597981799</v>
      </c>
      <c r="DU546">
        <v>0</v>
      </c>
      <c r="DV546">
        <v>1</v>
      </c>
      <c r="DW546">
        <v>0</v>
      </c>
      <c r="DX546">
        <v>0</v>
      </c>
      <c r="DY546">
        <v>0</v>
      </c>
      <c r="DZ546">
        <v>0</v>
      </c>
      <c r="EA546">
        <v>1</v>
      </c>
      <c r="EB546">
        <v>1</v>
      </c>
      <c r="EC546">
        <v>0</v>
      </c>
      <c r="ED546">
        <v>1</v>
      </c>
      <c r="EE546">
        <v>0</v>
      </c>
      <c r="EF546">
        <v>1</v>
      </c>
      <c r="EG546">
        <v>5</v>
      </c>
      <c r="EH546">
        <v>189</v>
      </c>
      <c r="EI546">
        <v>230</v>
      </c>
      <c r="EJ546" t="b">
        <v>1</v>
      </c>
      <c r="EK546">
        <v>246</v>
      </c>
      <c r="EL546" t="s">
        <v>1168</v>
      </c>
      <c r="EM546" t="s">
        <v>1169</v>
      </c>
      <c r="EN546">
        <v>1156</v>
      </c>
    </row>
    <row r="547" spans="1:148" x14ac:dyDescent="0.25">
      <c r="A547" t="s">
        <v>675</v>
      </c>
      <c r="B547" t="s">
        <v>675</v>
      </c>
      <c r="C547">
        <v>1</v>
      </c>
      <c r="D547">
        <v>1</v>
      </c>
      <c r="E547">
        <v>1</v>
      </c>
      <c r="F547" t="s">
        <v>676</v>
      </c>
      <c r="G547" t="str">
        <f>MID(F547,FIND("&gt;sp|",F547)+4,6)</f>
        <v>P05198</v>
      </c>
      <c r="H547" t="s">
        <v>5034</v>
      </c>
      <c r="I547">
        <v>1</v>
      </c>
      <c r="J547">
        <v>1</v>
      </c>
      <c r="K547">
        <v>1</v>
      </c>
      <c r="L547">
        <v>1</v>
      </c>
      <c r="M547">
        <v>0</v>
      </c>
      <c r="N547">
        <v>1</v>
      </c>
      <c r="O547">
        <v>0</v>
      </c>
      <c r="P547">
        <v>0</v>
      </c>
      <c r="Q547">
        <v>1</v>
      </c>
      <c r="R547">
        <v>1</v>
      </c>
      <c r="S547">
        <v>1</v>
      </c>
      <c r="T547">
        <v>0</v>
      </c>
      <c r="U547">
        <v>1</v>
      </c>
      <c r="V547">
        <v>0</v>
      </c>
      <c r="W547">
        <v>1</v>
      </c>
      <c r="X547">
        <v>1</v>
      </c>
      <c r="Y547">
        <v>0</v>
      </c>
      <c r="Z547">
        <v>1</v>
      </c>
      <c r="AA547">
        <v>0</v>
      </c>
      <c r="AB547">
        <v>0</v>
      </c>
      <c r="AC547">
        <v>1</v>
      </c>
      <c r="AD547">
        <v>1</v>
      </c>
      <c r="AE547">
        <v>1</v>
      </c>
      <c r="AF547">
        <v>0</v>
      </c>
      <c r="AG547">
        <v>1</v>
      </c>
      <c r="AH547">
        <v>0</v>
      </c>
      <c r="AI547">
        <v>1</v>
      </c>
      <c r="AJ547">
        <v>1</v>
      </c>
      <c r="AK547">
        <v>0</v>
      </c>
      <c r="AL547">
        <v>1</v>
      </c>
      <c r="AM547">
        <v>0</v>
      </c>
      <c r="AN547">
        <v>0</v>
      </c>
      <c r="AO547">
        <v>1</v>
      </c>
      <c r="AP547">
        <v>1</v>
      </c>
      <c r="AQ547">
        <v>1</v>
      </c>
      <c r="AR547">
        <v>0</v>
      </c>
      <c r="AS547">
        <v>1</v>
      </c>
      <c r="AT547">
        <v>0</v>
      </c>
      <c r="AU547">
        <v>1</v>
      </c>
      <c r="AV547">
        <v>1</v>
      </c>
      <c r="AW547">
        <v>3.8</v>
      </c>
      <c r="AX547">
        <v>3.8</v>
      </c>
      <c r="AY547">
        <v>3.8</v>
      </c>
      <c r="AZ547">
        <v>36.112000000000002</v>
      </c>
      <c r="BA547">
        <v>315</v>
      </c>
      <c r="BB547">
        <v>315</v>
      </c>
      <c r="BC547">
        <v>0</v>
      </c>
      <c r="BD547">
        <v>13.118</v>
      </c>
      <c r="BE547" t="s">
        <v>131</v>
      </c>
      <c r="BF547" t="s">
        <v>131</v>
      </c>
      <c r="BG547" t="s">
        <v>131</v>
      </c>
      <c r="BH547" t="s">
        <v>131</v>
      </c>
      <c r="BI547" t="s">
        <v>130</v>
      </c>
      <c r="BJ547" t="s">
        <v>130</v>
      </c>
      <c r="BK547" t="s">
        <v>130</v>
      </c>
      <c r="BL547" t="s">
        <v>131</v>
      </c>
      <c r="BM547" t="s">
        <v>130</v>
      </c>
      <c r="BN547" t="s">
        <v>131</v>
      </c>
      <c r="BO547" t="s">
        <v>130</v>
      </c>
      <c r="BP547" t="s">
        <v>130</v>
      </c>
      <c r="BQ547">
        <v>0</v>
      </c>
      <c r="BR547">
        <v>3.8</v>
      </c>
      <c r="BS547">
        <v>0</v>
      </c>
      <c r="BT547">
        <v>0</v>
      </c>
      <c r="BU547">
        <v>3.8</v>
      </c>
      <c r="BV547">
        <v>3.8</v>
      </c>
      <c r="BW547">
        <v>3.8</v>
      </c>
      <c r="BX547">
        <v>0</v>
      </c>
      <c r="BY547">
        <v>3.8</v>
      </c>
      <c r="BZ547">
        <v>0</v>
      </c>
      <c r="CA547">
        <v>3.8</v>
      </c>
      <c r="CB547">
        <v>3.8</v>
      </c>
      <c r="CC547">
        <v>142270000</v>
      </c>
      <c r="CD547">
        <v>0</v>
      </c>
      <c r="CE547">
        <v>9007300</v>
      </c>
      <c r="CF547">
        <v>0</v>
      </c>
      <c r="CG547">
        <v>0</v>
      </c>
      <c r="CH547">
        <v>23841000</v>
      </c>
      <c r="CI547">
        <v>26329000</v>
      </c>
      <c r="CJ547">
        <v>21140000</v>
      </c>
      <c r="CK547">
        <v>0</v>
      </c>
      <c r="CL547">
        <v>11572000</v>
      </c>
      <c r="CM547">
        <v>0</v>
      </c>
      <c r="CN547">
        <v>16304000</v>
      </c>
      <c r="CO547">
        <v>34073000</v>
      </c>
      <c r="CP547">
        <v>6466700</v>
      </c>
      <c r="CQ547">
        <v>0</v>
      </c>
      <c r="CR547">
        <v>409420</v>
      </c>
      <c r="CS547">
        <v>0</v>
      </c>
      <c r="CT547">
        <v>0</v>
      </c>
      <c r="CU547">
        <v>1083700</v>
      </c>
      <c r="CV547">
        <v>1196800</v>
      </c>
      <c r="CW547">
        <v>960920</v>
      </c>
      <c r="CX547">
        <v>0</v>
      </c>
      <c r="CY547">
        <v>526020</v>
      </c>
      <c r="CZ547">
        <v>0</v>
      </c>
      <c r="DA547">
        <v>741100</v>
      </c>
      <c r="DB547">
        <v>1548800</v>
      </c>
      <c r="DC547">
        <v>9</v>
      </c>
      <c r="DD547">
        <v>18.643219999999999</v>
      </c>
      <c r="DE547">
        <v>9</v>
      </c>
      <c r="DF547">
        <v>9</v>
      </c>
      <c r="DG547">
        <v>20.047529999999998</v>
      </c>
      <c r="DH547">
        <v>20.190750000000001</v>
      </c>
      <c r="DI547">
        <v>19.87406</v>
      </c>
      <c r="DJ547">
        <v>9</v>
      </c>
      <c r="DK547">
        <v>19.004760000000001</v>
      </c>
      <c r="DL547">
        <v>9</v>
      </c>
      <c r="DM547">
        <v>19.499310000000001</v>
      </c>
      <c r="DN547">
        <v>20.562719999999999</v>
      </c>
      <c r="DO547">
        <v>0.32422507838845399</v>
      </c>
      <c r="DP547">
        <v>-3.7451972961425799</v>
      </c>
      <c r="DQ547">
        <v>3.6743976699772402E-3</v>
      </c>
      <c r="DR547">
        <v>5.8752059936523403E-2</v>
      </c>
      <c r="DS547">
        <v>0.35616517446703599</v>
      </c>
      <c r="DT547">
        <v>-4.1983540852864598</v>
      </c>
      <c r="DU547">
        <v>0</v>
      </c>
      <c r="DV547">
        <v>0</v>
      </c>
      <c r="DW547">
        <v>0</v>
      </c>
      <c r="DX547">
        <v>0</v>
      </c>
      <c r="DY547">
        <v>1</v>
      </c>
      <c r="DZ547">
        <v>1</v>
      </c>
      <c r="EA547">
        <v>1</v>
      </c>
      <c r="EB547">
        <v>0</v>
      </c>
      <c r="EC547">
        <v>1</v>
      </c>
      <c r="ED547">
        <v>0</v>
      </c>
      <c r="EE547">
        <v>1</v>
      </c>
      <c r="EF547">
        <v>1</v>
      </c>
      <c r="EG547">
        <v>6</v>
      </c>
      <c r="EH547">
        <v>134</v>
      </c>
      <c r="EI547">
        <v>3692</v>
      </c>
      <c r="EJ547" t="b">
        <v>1</v>
      </c>
      <c r="EK547">
        <v>3860</v>
      </c>
      <c r="EL547" t="s">
        <v>677</v>
      </c>
      <c r="EM547" t="s">
        <v>678</v>
      </c>
      <c r="EN547">
        <v>19049</v>
      </c>
    </row>
    <row r="548" spans="1:148" x14ac:dyDescent="0.25">
      <c r="A548" t="s">
        <v>4282</v>
      </c>
      <c r="B548" t="s">
        <v>4282</v>
      </c>
      <c r="C548">
        <v>11</v>
      </c>
      <c r="D548">
        <v>1</v>
      </c>
      <c r="E548">
        <v>1</v>
      </c>
      <c r="F548" t="s">
        <v>4283</v>
      </c>
      <c r="G548" t="str">
        <f>MID(F548,FIND("&gt;sp|",F548)+4,6)</f>
        <v>Q99879</v>
      </c>
      <c r="H548" t="s">
        <v>5445</v>
      </c>
      <c r="I548">
        <v>1</v>
      </c>
      <c r="J548">
        <v>11</v>
      </c>
      <c r="K548">
        <v>1</v>
      </c>
      <c r="L548">
        <v>1</v>
      </c>
      <c r="M548">
        <v>8</v>
      </c>
      <c r="N548">
        <v>10</v>
      </c>
      <c r="O548">
        <v>10</v>
      </c>
      <c r="P548">
        <v>10</v>
      </c>
      <c r="Q548">
        <v>10</v>
      </c>
      <c r="R548">
        <v>11</v>
      </c>
      <c r="S548">
        <v>10</v>
      </c>
      <c r="T548">
        <v>9</v>
      </c>
      <c r="U548">
        <v>11</v>
      </c>
      <c r="V548">
        <v>11</v>
      </c>
      <c r="W548">
        <v>11</v>
      </c>
      <c r="X548">
        <v>11</v>
      </c>
      <c r="Y548">
        <v>1</v>
      </c>
      <c r="Z548">
        <v>1</v>
      </c>
      <c r="AA548">
        <v>0</v>
      </c>
      <c r="AB548">
        <v>0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1</v>
      </c>
      <c r="AV548">
        <v>1</v>
      </c>
      <c r="AW548">
        <v>73</v>
      </c>
      <c r="AX548">
        <v>8.6999999999999993</v>
      </c>
      <c r="AY548">
        <v>8.6999999999999993</v>
      </c>
      <c r="AZ548">
        <v>13.989000000000001</v>
      </c>
      <c r="BA548">
        <v>126</v>
      </c>
      <c r="BB548">
        <v>126</v>
      </c>
      <c r="BC548">
        <v>4.8309E-3</v>
      </c>
      <c r="BD548">
        <v>6.4016000000000002</v>
      </c>
      <c r="BE548" t="s">
        <v>130</v>
      </c>
      <c r="BF548" t="s">
        <v>131</v>
      </c>
      <c r="BG548" t="s">
        <v>131</v>
      </c>
      <c r="BH548" t="s">
        <v>131</v>
      </c>
      <c r="BI548" t="s">
        <v>131</v>
      </c>
      <c r="BJ548" t="s">
        <v>130</v>
      </c>
      <c r="BK548" t="s">
        <v>130</v>
      </c>
      <c r="BL548" t="s">
        <v>131</v>
      </c>
      <c r="BM548" t="s">
        <v>131</v>
      </c>
      <c r="BN548" t="s">
        <v>130</v>
      </c>
      <c r="BO548" t="s">
        <v>131</v>
      </c>
      <c r="BP548" t="s">
        <v>131</v>
      </c>
      <c r="BQ548">
        <v>61.9</v>
      </c>
      <c r="BR548">
        <v>69.8</v>
      </c>
      <c r="BS548">
        <v>64.3</v>
      </c>
      <c r="BT548">
        <v>64.3</v>
      </c>
      <c r="BU548">
        <v>67.5</v>
      </c>
      <c r="BV548">
        <v>73</v>
      </c>
      <c r="BW548">
        <v>67.5</v>
      </c>
      <c r="BX548">
        <v>64.3</v>
      </c>
      <c r="BY548">
        <v>73</v>
      </c>
      <c r="BZ548">
        <v>73</v>
      </c>
      <c r="CA548">
        <v>73</v>
      </c>
      <c r="CB548">
        <v>73</v>
      </c>
      <c r="CC548">
        <v>140640000</v>
      </c>
      <c r="CD548">
        <v>7926100</v>
      </c>
      <c r="CE548">
        <v>8063700</v>
      </c>
      <c r="CF548">
        <v>0</v>
      </c>
      <c r="CG548">
        <v>0</v>
      </c>
      <c r="CH548">
        <v>38429000</v>
      </c>
      <c r="CI548">
        <v>18589000</v>
      </c>
      <c r="CJ548">
        <v>8697800</v>
      </c>
      <c r="CK548">
        <v>7712000</v>
      </c>
      <c r="CL548">
        <v>8842000</v>
      </c>
      <c r="CM548">
        <v>15460000</v>
      </c>
      <c r="CN548">
        <v>7307700</v>
      </c>
      <c r="CO548">
        <v>19614000</v>
      </c>
      <c r="CP548">
        <v>20092000</v>
      </c>
      <c r="CQ548">
        <v>1132300</v>
      </c>
      <c r="CR548">
        <v>1152000</v>
      </c>
      <c r="CS548">
        <v>0</v>
      </c>
      <c r="CT548">
        <v>0</v>
      </c>
      <c r="CU548">
        <v>5489900</v>
      </c>
      <c r="CV548">
        <v>2655600</v>
      </c>
      <c r="CW548">
        <v>1242500</v>
      </c>
      <c r="CX548">
        <v>1101700</v>
      </c>
      <c r="CY548">
        <v>1263100</v>
      </c>
      <c r="CZ548">
        <v>2208600</v>
      </c>
      <c r="DA548">
        <v>1044000</v>
      </c>
      <c r="DB548">
        <v>2802000</v>
      </c>
      <c r="DC548">
        <v>20.11082</v>
      </c>
      <c r="DD548">
        <v>20.13571</v>
      </c>
      <c r="DE548">
        <v>9</v>
      </c>
      <c r="DF548">
        <v>9</v>
      </c>
      <c r="DG548">
        <v>22.388349999999999</v>
      </c>
      <c r="DH548">
        <v>21.340610000000002</v>
      </c>
      <c r="DI548">
        <v>20.244810000000001</v>
      </c>
      <c r="DJ548">
        <v>20.071300000000001</v>
      </c>
      <c r="DK548">
        <v>20.268540000000002</v>
      </c>
      <c r="DL548">
        <v>21.0747</v>
      </c>
      <c r="DM548">
        <v>19.993690000000001</v>
      </c>
      <c r="DN548">
        <v>21.418030000000002</v>
      </c>
      <c r="DO548">
        <v>0.43681639266339001</v>
      </c>
      <c r="DP548">
        <v>-3.7793725331624399</v>
      </c>
      <c r="DQ548">
        <v>0.30678501814243803</v>
      </c>
      <c r="DR548">
        <v>-3.2524878184000698</v>
      </c>
      <c r="DS548">
        <v>7.16234157683837E-2</v>
      </c>
      <c r="DT548">
        <v>-1.16080665588379</v>
      </c>
      <c r="DU548">
        <v>1</v>
      </c>
      <c r="DV548">
        <v>0</v>
      </c>
      <c r="DW548">
        <v>0</v>
      </c>
      <c r="DX548">
        <v>0</v>
      </c>
      <c r="DY548">
        <v>0</v>
      </c>
      <c r="DZ548">
        <v>1</v>
      </c>
      <c r="EA548">
        <v>1</v>
      </c>
      <c r="EB548">
        <v>0</v>
      </c>
      <c r="EC548">
        <v>0</v>
      </c>
      <c r="ED548">
        <v>1</v>
      </c>
      <c r="EE548">
        <v>0</v>
      </c>
      <c r="EF548">
        <v>0</v>
      </c>
      <c r="EG548">
        <v>4</v>
      </c>
      <c r="EH548">
        <v>597</v>
      </c>
      <c r="EI548" t="s">
        <v>4284</v>
      </c>
      <c r="EJ548" t="s">
        <v>4285</v>
      </c>
      <c r="EK548" t="s">
        <v>4286</v>
      </c>
      <c r="EL548" t="s">
        <v>4287</v>
      </c>
      <c r="EM548" t="s">
        <v>4288</v>
      </c>
      <c r="EN548" t="s">
        <v>4289</v>
      </c>
      <c r="EP548">
        <v>30</v>
      </c>
      <c r="ER548">
        <v>60</v>
      </c>
    </row>
    <row r="549" spans="1:148" x14ac:dyDescent="0.25">
      <c r="A549" t="s">
        <v>771</v>
      </c>
      <c r="B549" t="s">
        <v>771</v>
      </c>
      <c r="C549" t="s">
        <v>772</v>
      </c>
      <c r="D549" t="s">
        <v>772</v>
      </c>
      <c r="E549" t="s">
        <v>772</v>
      </c>
      <c r="F549" t="s">
        <v>773</v>
      </c>
      <c r="G549" t="str">
        <f>MID(F549,FIND("&gt;sp|",F549)+4,6)</f>
        <v>P07237</v>
      </c>
      <c r="H549" t="s">
        <v>5044</v>
      </c>
      <c r="I549">
        <v>8</v>
      </c>
      <c r="J549">
        <v>2</v>
      </c>
      <c r="K549">
        <v>2</v>
      </c>
      <c r="L549">
        <v>2</v>
      </c>
      <c r="M549">
        <v>0</v>
      </c>
      <c r="N549">
        <v>1</v>
      </c>
      <c r="O549">
        <v>1</v>
      </c>
      <c r="P549">
        <v>1</v>
      </c>
      <c r="Q549">
        <v>0</v>
      </c>
      <c r="R549">
        <v>0</v>
      </c>
      <c r="S549">
        <v>1</v>
      </c>
      <c r="T549">
        <v>2</v>
      </c>
      <c r="U549">
        <v>2</v>
      </c>
      <c r="V549">
        <v>0</v>
      </c>
      <c r="W549">
        <v>1</v>
      </c>
      <c r="X549">
        <v>0</v>
      </c>
      <c r="Y549">
        <v>0</v>
      </c>
      <c r="Z549">
        <v>1</v>
      </c>
      <c r="AA549">
        <v>1</v>
      </c>
      <c r="AB549">
        <v>1</v>
      </c>
      <c r="AC549">
        <v>0</v>
      </c>
      <c r="AD549">
        <v>0</v>
      </c>
      <c r="AE549">
        <v>1</v>
      </c>
      <c r="AF549">
        <v>2</v>
      </c>
      <c r="AG549">
        <v>2</v>
      </c>
      <c r="AH549">
        <v>0</v>
      </c>
      <c r="AI549">
        <v>1</v>
      </c>
      <c r="AJ549">
        <v>0</v>
      </c>
      <c r="AK549">
        <v>0</v>
      </c>
      <c r="AL549">
        <v>1</v>
      </c>
      <c r="AM549">
        <v>1</v>
      </c>
      <c r="AN549">
        <v>1</v>
      </c>
      <c r="AO549">
        <v>0</v>
      </c>
      <c r="AP549">
        <v>0</v>
      </c>
      <c r="AQ549">
        <v>1</v>
      </c>
      <c r="AR549">
        <v>2</v>
      </c>
      <c r="AS549">
        <v>2</v>
      </c>
      <c r="AT549">
        <v>0</v>
      </c>
      <c r="AU549">
        <v>1</v>
      </c>
      <c r="AV549">
        <v>0</v>
      </c>
      <c r="AW549">
        <v>9.3000000000000007</v>
      </c>
      <c r="AX549">
        <v>9.3000000000000007</v>
      </c>
      <c r="AY549">
        <v>9.3000000000000007</v>
      </c>
      <c r="AZ549">
        <v>57.116</v>
      </c>
      <c r="BA549">
        <v>508</v>
      </c>
      <c r="BB549" t="s">
        <v>774</v>
      </c>
      <c r="BC549">
        <v>0</v>
      </c>
      <c r="BD549">
        <v>11.755000000000001</v>
      </c>
      <c r="BE549" t="s">
        <v>131</v>
      </c>
      <c r="BF549" t="s">
        <v>131</v>
      </c>
      <c r="BG549" t="s">
        <v>131</v>
      </c>
      <c r="BH549" t="s">
        <v>131</v>
      </c>
      <c r="BI549" t="s">
        <v>131</v>
      </c>
      <c r="BJ549" t="s">
        <v>131</v>
      </c>
      <c r="BK549" t="s">
        <v>131</v>
      </c>
      <c r="BL549" t="s">
        <v>130</v>
      </c>
      <c r="BM549" t="s">
        <v>130</v>
      </c>
      <c r="BN549" t="s">
        <v>131</v>
      </c>
      <c r="BO549" t="s">
        <v>131</v>
      </c>
      <c r="BP549" t="s">
        <v>131</v>
      </c>
      <c r="BQ549">
        <v>0</v>
      </c>
      <c r="BR549">
        <v>1.8</v>
      </c>
      <c r="BS549">
        <v>1.8</v>
      </c>
      <c r="BT549">
        <v>1.8</v>
      </c>
      <c r="BU549">
        <v>0</v>
      </c>
      <c r="BV549">
        <v>0</v>
      </c>
      <c r="BW549">
        <v>1.8</v>
      </c>
      <c r="BX549">
        <v>9.3000000000000007</v>
      </c>
      <c r="BY549">
        <v>9.3000000000000007</v>
      </c>
      <c r="BZ549">
        <v>0</v>
      </c>
      <c r="CA549">
        <v>1.8</v>
      </c>
      <c r="CB549">
        <v>0</v>
      </c>
      <c r="CC549">
        <v>53746000</v>
      </c>
      <c r="CD549">
        <v>0</v>
      </c>
      <c r="CE549">
        <v>1933400</v>
      </c>
      <c r="CF549">
        <v>5021500</v>
      </c>
      <c r="CG549">
        <v>1623800</v>
      </c>
      <c r="CH549">
        <v>0</v>
      </c>
      <c r="CI549">
        <v>0</v>
      </c>
      <c r="CJ549">
        <v>7415800</v>
      </c>
      <c r="CK549">
        <v>27886000</v>
      </c>
      <c r="CL549">
        <v>2673800</v>
      </c>
      <c r="CM549">
        <v>0</v>
      </c>
      <c r="CN549">
        <v>7191700</v>
      </c>
      <c r="CO549">
        <v>0</v>
      </c>
      <c r="CP549">
        <v>1535600</v>
      </c>
      <c r="CQ549">
        <v>0</v>
      </c>
      <c r="CR549">
        <v>55239</v>
      </c>
      <c r="CS549">
        <v>143470</v>
      </c>
      <c r="CT549">
        <v>46394</v>
      </c>
      <c r="CU549">
        <v>0</v>
      </c>
      <c r="CV549">
        <v>0</v>
      </c>
      <c r="CW549">
        <v>211880</v>
      </c>
      <c r="CX549">
        <v>796750</v>
      </c>
      <c r="CY549">
        <v>76396</v>
      </c>
      <c r="CZ549">
        <v>0</v>
      </c>
      <c r="DA549">
        <v>205480</v>
      </c>
      <c r="DB549">
        <v>0</v>
      </c>
      <c r="DC549">
        <v>9</v>
      </c>
      <c r="DD549">
        <v>15.753399999999999</v>
      </c>
      <c r="DE549">
        <v>17.130389999999998</v>
      </c>
      <c r="DF549">
        <v>15.50165</v>
      </c>
      <c r="DG549">
        <v>9</v>
      </c>
      <c r="DH549">
        <v>9</v>
      </c>
      <c r="DI549">
        <v>17.692889999999998</v>
      </c>
      <c r="DJ549">
        <v>19.603770000000001</v>
      </c>
      <c r="DK549">
        <v>16.221209999999999</v>
      </c>
      <c r="DL549">
        <v>9</v>
      </c>
      <c r="DM549">
        <v>17.64864</v>
      </c>
      <c r="DN549">
        <v>9</v>
      </c>
      <c r="DO549">
        <v>0.65023375994620403</v>
      </c>
      <c r="DP549">
        <v>-3.8780247370401999</v>
      </c>
      <c r="DQ549">
        <v>6.9363539294645504E-2</v>
      </c>
      <c r="DR549">
        <v>-0.71566232045491596</v>
      </c>
      <c r="DS549">
        <v>0.34956871723676303</v>
      </c>
      <c r="DT549">
        <v>2.79404640197754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1</v>
      </c>
      <c r="EC549">
        <v>3</v>
      </c>
      <c r="ED549">
        <v>0</v>
      </c>
      <c r="EE549">
        <v>0</v>
      </c>
      <c r="EF549">
        <v>0</v>
      </c>
      <c r="EG549">
        <v>4</v>
      </c>
      <c r="EH549">
        <v>146</v>
      </c>
      <c r="EI549" t="s">
        <v>775</v>
      </c>
      <c r="EJ549" t="s">
        <v>138</v>
      </c>
      <c r="EK549" t="s">
        <v>776</v>
      </c>
      <c r="EL549" t="s">
        <v>777</v>
      </c>
      <c r="EM549" t="s">
        <v>778</v>
      </c>
      <c r="EN549" t="s">
        <v>779</v>
      </c>
    </row>
    <row r="550" spans="1:148" x14ac:dyDescent="0.25">
      <c r="A550" t="s">
        <v>4611</v>
      </c>
      <c r="B550" t="s">
        <v>4611</v>
      </c>
      <c r="C550">
        <v>1</v>
      </c>
      <c r="D550">
        <v>1</v>
      </c>
      <c r="E550">
        <v>1</v>
      </c>
      <c r="F550" t="s">
        <v>4612</v>
      </c>
      <c r="G550" t="str">
        <f>MID(F550,FIND("&gt;sp|",F550)+4,6)</f>
        <v>Q9NS69</v>
      </c>
      <c r="H550" t="s">
        <v>5490</v>
      </c>
      <c r="I550">
        <v>1</v>
      </c>
      <c r="J550">
        <v>1</v>
      </c>
      <c r="K550">
        <v>1</v>
      </c>
      <c r="L550">
        <v>1</v>
      </c>
      <c r="M550">
        <v>0</v>
      </c>
      <c r="N550">
        <v>1</v>
      </c>
      <c r="O550">
        <v>1</v>
      </c>
      <c r="P550">
        <v>1</v>
      </c>
      <c r="Q550">
        <v>0</v>
      </c>
      <c r="R550">
        <v>0</v>
      </c>
      <c r="S550">
        <v>1</v>
      </c>
      <c r="T550">
        <v>1</v>
      </c>
      <c r="U550">
        <v>1</v>
      </c>
      <c r="V550">
        <v>0</v>
      </c>
      <c r="W550">
        <v>0</v>
      </c>
      <c r="X550">
        <v>1</v>
      </c>
      <c r="Y550">
        <v>0</v>
      </c>
      <c r="Z550">
        <v>1</v>
      </c>
      <c r="AA550">
        <v>1</v>
      </c>
      <c r="AB550">
        <v>1</v>
      </c>
      <c r="AC550">
        <v>0</v>
      </c>
      <c r="AD550">
        <v>0</v>
      </c>
      <c r="AE550">
        <v>1</v>
      </c>
      <c r="AF550">
        <v>1</v>
      </c>
      <c r="AG550">
        <v>1</v>
      </c>
      <c r="AH550">
        <v>0</v>
      </c>
      <c r="AI550">
        <v>0</v>
      </c>
      <c r="AJ550">
        <v>1</v>
      </c>
      <c r="AK550">
        <v>0</v>
      </c>
      <c r="AL550">
        <v>1</v>
      </c>
      <c r="AM550">
        <v>1</v>
      </c>
      <c r="AN550">
        <v>1</v>
      </c>
      <c r="AO550">
        <v>0</v>
      </c>
      <c r="AP550">
        <v>0</v>
      </c>
      <c r="AQ550">
        <v>1</v>
      </c>
      <c r="AR550">
        <v>1</v>
      </c>
      <c r="AS550">
        <v>1</v>
      </c>
      <c r="AT550">
        <v>0</v>
      </c>
      <c r="AU550">
        <v>0</v>
      </c>
      <c r="AV550">
        <v>1</v>
      </c>
      <c r="AW550">
        <v>7.7</v>
      </c>
      <c r="AX550">
        <v>7.7</v>
      </c>
      <c r="AY550">
        <v>7.7</v>
      </c>
      <c r="AZ550">
        <v>15.521000000000001</v>
      </c>
      <c r="BA550">
        <v>142</v>
      </c>
      <c r="BB550">
        <v>142</v>
      </c>
      <c r="BC550">
        <v>3.4662E-3</v>
      </c>
      <c r="BD550">
        <v>6.9737</v>
      </c>
      <c r="BE550" t="s">
        <v>131</v>
      </c>
      <c r="BF550" t="s">
        <v>131</v>
      </c>
      <c r="BG550" t="s">
        <v>131</v>
      </c>
      <c r="BH550" t="s">
        <v>131</v>
      </c>
      <c r="BI550" t="s">
        <v>131</v>
      </c>
      <c r="BJ550" t="s">
        <v>131</v>
      </c>
      <c r="BK550" t="s">
        <v>130</v>
      </c>
      <c r="BL550" t="s">
        <v>131</v>
      </c>
      <c r="BM550" t="s">
        <v>130</v>
      </c>
      <c r="BN550" t="s">
        <v>131</v>
      </c>
      <c r="BO550" t="s">
        <v>131</v>
      </c>
      <c r="BP550" t="s">
        <v>131</v>
      </c>
      <c r="BQ550">
        <v>0</v>
      </c>
      <c r="BR550">
        <v>7.7</v>
      </c>
      <c r="BS550">
        <v>7.7</v>
      </c>
      <c r="BT550">
        <v>7.7</v>
      </c>
      <c r="BU550">
        <v>0</v>
      </c>
      <c r="BV550">
        <v>0</v>
      </c>
      <c r="BW550">
        <v>7.7</v>
      </c>
      <c r="BX550">
        <v>7.7</v>
      </c>
      <c r="BY550">
        <v>7.7</v>
      </c>
      <c r="BZ550">
        <v>0</v>
      </c>
      <c r="CA550">
        <v>0</v>
      </c>
      <c r="CB550">
        <v>7.7</v>
      </c>
      <c r="CC550">
        <v>35446000</v>
      </c>
      <c r="CD550">
        <v>0</v>
      </c>
      <c r="CE550">
        <v>5239300</v>
      </c>
      <c r="CF550">
        <v>3925700</v>
      </c>
      <c r="CG550">
        <v>2100600</v>
      </c>
      <c r="CH550">
        <v>0</v>
      </c>
      <c r="CI550">
        <v>0</v>
      </c>
      <c r="CJ550">
        <v>9658900</v>
      </c>
      <c r="CK550">
        <v>4262500</v>
      </c>
      <c r="CL550">
        <v>7535800</v>
      </c>
      <c r="CM550">
        <v>0</v>
      </c>
      <c r="CN550">
        <v>0</v>
      </c>
      <c r="CO550">
        <v>2723600</v>
      </c>
      <c r="CP550">
        <v>5063800</v>
      </c>
      <c r="CQ550">
        <v>0</v>
      </c>
      <c r="CR550">
        <v>748470</v>
      </c>
      <c r="CS550">
        <v>560810</v>
      </c>
      <c r="CT550">
        <v>300080</v>
      </c>
      <c r="CU550">
        <v>0</v>
      </c>
      <c r="CV550">
        <v>0</v>
      </c>
      <c r="CW550">
        <v>1379800</v>
      </c>
      <c r="CX550">
        <v>608930</v>
      </c>
      <c r="CY550">
        <v>1076500</v>
      </c>
      <c r="CZ550">
        <v>0</v>
      </c>
      <c r="DA550">
        <v>0</v>
      </c>
      <c r="DB550">
        <v>389090</v>
      </c>
      <c r="DC550">
        <v>9</v>
      </c>
      <c r="DD550">
        <v>19.513580000000001</v>
      </c>
      <c r="DE550">
        <v>19.097149999999999</v>
      </c>
      <c r="DF550">
        <v>18.194990000000001</v>
      </c>
      <c r="DG550">
        <v>9</v>
      </c>
      <c r="DH550">
        <v>9</v>
      </c>
      <c r="DI550">
        <v>20.39603</v>
      </c>
      <c r="DJ550">
        <v>19.215920000000001</v>
      </c>
      <c r="DK550">
        <v>20.03792</v>
      </c>
      <c r="DL550">
        <v>9</v>
      </c>
      <c r="DM550">
        <v>9</v>
      </c>
      <c r="DN550">
        <v>18.569739999999999</v>
      </c>
      <c r="DO550">
        <v>0.50862380015224995</v>
      </c>
      <c r="DP550">
        <v>-4.0130418141682904</v>
      </c>
      <c r="DQ550">
        <v>9.2949506225237996E-3</v>
      </c>
      <c r="DR550">
        <v>-0.12491861979166601</v>
      </c>
      <c r="DS550">
        <v>0.34190993263278602</v>
      </c>
      <c r="DT550">
        <v>3.8052495320638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1</v>
      </c>
      <c r="EB550">
        <v>0</v>
      </c>
      <c r="EC550">
        <v>1</v>
      </c>
      <c r="ED550">
        <v>0</v>
      </c>
      <c r="EE550">
        <v>0</v>
      </c>
      <c r="EF550">
        <v>0</v>
      </c>
      <c r="EG550">
        <v>2</v>
      </c>
      <c r="EH550">
        <v>645</v>
      </c>
      <c r="EI550">
        <v>2274</v>
      </c>
      <c r="EJ550" t="b">
        <v>1</v>
      </c>
      <c r="EK550">
        <v>2371</v>
      </c>
      <c r="EL550" t="s">
        <v>4613</v>
      </c>
      <c r="EM550" t="s">
        <v>4614</v>
      </c>
      <c r="EN550">
        <v>11848</v>
      </c>
    </row>
    <row r="551" spans="1:148" x14ac:dyDescent="0.25">
      <c r="A551" t="s">
        <v>3390</v>
      </c>
      <c r="B551" t="s">
        <v>3391</v>
      </c>
      <c r="C551" t="s">
        <v>3392</v>
      </c>
      <c r="D551" t="s">
        <v>3392</v>
      </c>
      <c r="E551" t="s">
        <v>3393</v>
      </c>
      <c r="F551" t="s">
        <v>3394</v>
      </c>
      <c r="G551" t="str">
        <f>MID(F551,FIND("&gt;sp|",F551)+4,6)</f>
        <v>Q13573</v>
      </c>
      <c r="H551" t="s">
        <v>5326</v>
      </c>
      <c r="I551">
        <v>4</v>
      </c>
      <c r="J551">
        <v>19</v>
      </c>
      <c r="K551">
        <v>19</v>
      </c>
      <c r="L551">
        <v>18</v>
      </c>
      <c r="M551">
        <v>6</v>
      </c>
      <c r="N551">
        <v>6</v>
      </c>
      <c r="O551">
        <v>7</v>
      </c>
      <c r="P551">
        <v>3</v>
      </c>
      <c r="Q551">
        <v>6</v>
      </c>
      <c r="R551">
        <v>4</v>
      </c>
      <c r="S551">
        <v>12</v>
      </c>
      <c r="T551">
        <v>14</v>
      </c>
      <c r="U551">
        <v>14</v>
      </c>
      <c r="V551">
        <v>16</v>
      </c>
      <c r="W551">
        <v>15</v>
      </c>
      <c r="X551">
        <v>18</v>
      </c>
      <c r="Y551">
        <v>6</v>
      </c>
      <c r="Z551">
        <v>6</v>
      </c>
      <c r="AA551">
        <v>7</v>
      </c>
      <c r="AB551">
        <v>3</v>
      </c>
      <c r="AC551">
        <v>6</v>
      </c>
      <c r="AD551">
        <v>4</v>
      </c>
      <c r="AE551">
        <v>12</v>
      </c>
      <c r="AF551">
        <v>14</v>
      </c>
      <c r="AG551">
        <v>14</v>
      </c>
      <c r="AH551">
        <v>16</v>
      </c>
      <c r="AI551">
        <v>15</v>
      </c>
      <c r="AJ551">
        <v>18</v>
      </c>
      <c r="AK551">
        <v>6</v>
      </c>
      <c r="AL551">
        <v>6</v>
      </c>
      <c r="AM551">
        <v>7</v>
      </c>
      <c r="AN551">
        <v>3</v>
      </c>
      <c r="AO551">
        <v>6</v>
      </c>
      <c r="AP551">
        <v>4</v>
      </c>
      <c r="AQ551">
        <v>12</v>
      </c>
      <c r="AR551">
        <v>14</v>
      </c>
      <c r="AS551">
        <v>14</v>
      </c>
      <c r="AT551">
        <v>16</v>
      </c>
      <c r="AU551">
        <v>15</v>
      </c>
      <c r="AV551">
        <v>18</v>
      </c>
      <c r="AW551">
        <v>44.8</v>
      </c>
      <c r="AX551">
        <v>44.8</v>
      </c>
      <c r="AY551">
        <v>42</v>
      </c>
      <c r="AZ551">
        <v>61.494</v>
      </c>
      <c r="BA551">
        <v>536</v>
      </c>
      <c r="BB551" t="s">
        <v>3395</v>
      </c>
      <c r="BC551">
        <v>0</v>
      </c>
      <c r="BD551">
        <v>168.02</v>
      </c>
      <c r="BE551" t="s">
        <v>131</v>
      </c>
      <c r="BF551" t="s">
        <v>131</v>
      </c>
      <c r="BG551" t="s">
        <v>131</v>
      </c>
      <c r="BH551" t="s">
        <v>131</v>
      </c>
      <c r="BI551" t="s">
        <v>131</v>
      </c>
      <c r="BJ551" t="s">
        <v>131</v>
      </c>
      <c r="BK551" t="s">
        <v>130</v>
      </c>
      <c r="BL551" t="s">
        <v>130</v>
      </c>
      <c r="BM551" t="s">
        <v>130</v>
      </c>
      <c r="BN551" t="s">
        <v>130</v>
      </c>
      <c r="BO551" t="s">
        <v>130</v>
      </c>
      <c r="BP551" t="s">
        <v>130</v>
      </c>
      <c r="BQ551">
        <v>13.4</v>
      </c>
      <c r="BR551">
        <v>12.5</v>
      </c>
      <c r="BS551">
        <v>16</v>
      </c>
      <c r="BT551">
        <v>6.3</v>
      </c>
      <c r="BU551">
        <v>14</v>
      </c>
      <c r="BV551">
        <v>9.3000000000000007</v>
      </c>
      <c r="BW551">
        <v>33.4</v>
      </c>
      <c r="BX551">
        <v>32.799999999999997</v>
      </c>
      <c r="BY551">
        <v>35.4</v>
      </c>
      <c r="BZ551">
        <v>34</v>
      </c>
      <c r="CA551">
        <v>29.9</v>
      </c>
      <c r="CB551">
        <v>42</v>
      </c>
      <c r="CC551">
        <v>3524400000</v>
      </c>
      <c r="CD551">
        <v>14453000</v>
      </c>
      <c r="CE551">
        <v>25035000</v>
      </c>
      <c r="CF551">
        <v>17425000</v>
      </c>
      <c r="CG551">
        <v>4754700</v>
      </c>
      <c r="CH551">
        <v>24903000</v>
      </c>
      <c r="CI551">
        <v>7717700</v>
      </c>
      <c r="CJ551">
        <v>382020000</v>
      </c>
      <c r="CK551">
        <v>230630000</v>
      </c>
      <c r="CL551">
        <v>306030000</v>
      </c>
      <c r="CM551">
        <v>583220000</v>
      </c>
      <c r="CN551">
        <v>562050000</v>
      </c>
      <c r="CO551">
        <v>1366200000</v>
      </c>
      <c r="CP551">
        <v>140980000</v>
      </c>
      <c r="CQ551">
        <v>578110</v>
      </c>
      <c r="CR551">
        <v>1001400</v>
      </c>
      <c r="CS551">
        <v>696990</v>
      </c>
      <c r="CT551">
        <v>190190</v>
      </c>
      <c r="CU551">
        <v>996130</v>
      </c>
      <c r="CV551">
        <v>308710</v>
      </c>
      <c r="CW551">
        <v>15281000</v>
      </c>
      <c r="CX551">
        <v>9225200</v>
      </c>
      <c r="CY551">
        <v>12241000</v>
      </c>
      <c r="CZ551">
        <v>23329000</v>
      </c>
      <c r="DA551">
        <v>22482000</v>
      </c>
      <c r="DB551">
        <v>54647000</v>
      </c>
      <c r="DC551">
        <v>19.140979999999999</v>
      </c>
      <c r="DD551">
        <v>19.933589999999999</v>
      </c>
      <c r="DE551">
        <v>19.410779999999999</v>
      </c>
      <c r="DF551">
        <v>17.53708</v>
      </c>
      <c r="DG551">
        <v>19.92597</v>
      </c>
      <c r="DH551">
        <v>18.235890000000001</v>
      </c>
      <c r="DI551">
        <v>23.86524</v>
      </c>
      <c r="DJ551">
        <v>23.137149999999998</v>
      </c>
      <c r="DK551">
        <v>23.54522</v>
      </c>
      <c r="DL551">
        <v>24.475619999999999</v>
      </c>
      <c r="DM551">
        <v>24.422270000000001</v>
      </c>
      <c r="DN551">
        <v>25.70364</v>
      </c>
      <c r="DO551">
        <v>3.6694597917839298</v>
      </c>
      <c r="DP551">
        <v>-4.0207513173421203</v>
      </c>
      <c r="DQ551">
        <v>2.8048640503620001</v>
      </c>
      <c r="DR551">
        <v>-6.3008588155110701</v>
      </c>
      <c r="DS551">
        <v>0.55090515568398601</v>
      </c>
      <c r="DT551">
        <v>0.92879931131998805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9</v>
      </c>
      <c r="EB551">
        <v>6</v>
      </c>
      <c r="EC551">
        <v>8</v>
      </c>
      <c r="ED551">
        <v>13</v>
      </c>
      <c r="EE551">
        <v>13</v>
      </c>
      <c r="EF551">
        <v>16</v>
      </c>
      <c r="EG551">
        <v>65</v>
      </c>
      <c r="EH551">
        <v>460</v>
      </c>
      <c r="EI551" t="s">
        <v>3396</v>
      </c>
      <c r="EJ551" t="s">
        <v>608</v>
      </c>
      <c r="EK551" t="s">
        <v>3397</v>
      </c>
      <c r="EL551" t="s">
        <v>3398</v>
      </c>
      <c r="EM551" t="s">
        <v>3399</v>
      </c>
      <c r="EN551" t="s">
        <v>3400</v>
      </c>
    </row>
    <row r="552" spans="1:148" x14ac:dyDescent="0.25">
      <c r="A552" t="s">
        <v>1154</v>
      </c>
      <c r="B552" t="s">
        <v>1155</v>
      </c>
      <c r="C552" t="s">
        <v>1156</v>
      </c>
      <c r="D552" t="s">
        <v>1156</v>
      </c>
      <c r="E552" t="s">
        <v>1156</v>
      </c>
      <c r="F552" t="s">
        <v>1157</v>
      </c>
      <c r="G552" t="str">
        <f>MID(F552,FIND("&gt;sp|",F552)+4,6)</f>
        <v>P14625</v>
      </c>
      <c r="H552" t="s">
        <v>5082</v>
      </c>
      <c r="I552">
        <v>4</v>
      </c>
      <c r="J552">
        <v>16</v>
      </c>
      <c r="K552">
        <v>16</v>
      </c>
      <c r="L552">
        <v>16</v>
      </c>
      <c r="M552">
        <v>5</v>
      </c>
      <c r="N552">
        <v>9</v>
      </c>
      <c r="O552">
        <v>7</v>
      </c>
      <c r="P552">
        <v>5</v>
      </c>
      <c r="Q552">
        <v>8</v>
      </c>
      <c r="R552">
        <v>8</v>
      </c>
      <c r="S552">
        <v>14</v>
      </c>
      <c r="T552">
        <v>13</v>
      </c>
      <c r="U552">
        <v>15</v>
      </c>
      <c r="V552">
        <v>10</v>
      </c>
      <c r="W552">
        <v>11</v>
      </c>
      <c r="X552">
        <v>9</v>
      </c>
      <c r="Y552">
        <v>5</v>
      </c>
      <c r="Z552">
        <v>9</v>
      </c>
      <c r="AA552">
        <v>7</v>
      </c>
      <c r="AB552">
        <v>5</v>
      </c>
      <c r="AC552">
        <v>8</v>
      </c>
      <c r="AD552">
        <v>8</v>
      </c>
      <c r="AE552">
        <v>14</v>
      </c>
      <c r="AF552">
        <v>13</v>
      </c>
      <c r="AG552">
        <v>15</v>
      </c>
      <c r="AH552">
        <v>10</v>
      </c>
      <c r="AI552">
        <v>11</v>
      </c>
      <c r="AJ552">
        <v>9</v>
      </c>
      <c r="AK552">
        <v>5</v>
      </c>
      <c r="AL552">
        <v>9</v>
      </c>
      <c r="AM552">
        <v>7</v>
      </c>
      <c r="AN552">
        <v>5</v>
      </c>
      <c r="AO552">
        <v>8</v>
      </c>
      <c r="AP552">
        <v>8</v>
      </c>
      <c r="AQ552">
        <v>14</v>
      </c>
      <c r="AR552">
        <v>13</v>
      </c>
      <c r="AS552">
        <v>15</v>
      </c>
      <c r="AT552">
        <v>10</v>
      </c>
      <c r="AU552">
        <v>11</v>
      </c>
      <c r="AV552">
        <v>9</v>
      </c>
      <c r="AW552">
        <v>26.2</v>
      </c>
      <c r="AX552">
        <v>26.2</v>
      </c>
      <c r="AY552">
        <v>26.2</v>
      </c>
      <c r="AZ552">
        <v>92.468000000000004</v>
      </c>
      <c r="BA552">
        <v>803</v>
      </c>
      <c r="BB552" t="s">
        <v>1158</v>
      </c>
      <c r="BC552">
        <v>0</v>
      </c>
      <c r="BD552">
        <v>121.2</v>
      </c>
      <c r="BE552" t="s">
        <v>131</v>
      </c>
      <c r="BF552" t="s">
        <v>131</v>
      </c>
      <c r="BG552" t="s">
        <v>131</v>
      </c>
      <c r="BH552" t="s">
        <v>131</v>
      </c>
      <c r="BI552" t="s">
        <v>131</v>
      </c>
      <c r="BJ552" t="s">
        <v>131</v>
      </c>
      <c r="BK552" t="s">
        <v>130</v>
      </c>
      <c r="BL552" t="s">
        <v>130</v>
      </c>
      <c r="BM552" t="s">
        <v>130</v>
      </c>
      <c r="BN552" t="s">
        <v>130</v>
      </c>
      <c r="BO552" t="s">
        <v>130</v>
      </c>
      <c r="BP552" t="s">
        <v>130</v>
      </c>
      <c r="BQ552">
        <v>9.1</v>
      </c>
      <c r="BR552">
        <v>15.8</v>
      </c>
      <c r="BS552">
        <v>12.2</v>
      </c>
      <c r="BT552">
        <v>7.8</v>
      </c>
      <c r="BU552">
        <v>12.8</v>
      </c>
      <c r="BV552">
        <v>11.7</v>
      </c>
      <c r="BW552">
        <v>25</v>
      </c>
      <c r="BX552">
        <v>19.2</v>
      </c>
      <c r="BY552">
        <v>25.9</v>
      </c>
      <c r="BZ552">
        <v>12.7</v>
      </c>
      <c r="CA552">
        <v>14.8</v>
      </c>
      <c r="CB552">
        <v>13.9</v>
      </c>
      <c r="CC552">
        <v>2287400000</v>
      </c>
      <c r="CD552">
        <v>12200000</v>
      </c>
      <c r="CE552">
        <v>53734000</v>
      </c>
      <c r="CF552">
        <v>26997000</v>
      </c>
      <c r="CG552">
        <v>20555000</v>
      </c>
      <c r="CH552">
        <v>35374000</v>
      </c>
      <c r="CI552">
        <v>44958000</v>
      </c>
      <c r="CJ552">
        <v>693060000</v>
      </c>
      <c r="CK552">
        <v>334850000</v>
      </c>
      <c r="CL552">
        <v>458170000</v>
      </c>
      <c r="CM552">
        <v>184690000</v>
      </c>
      <c r="CN552">
        <v>137140000</v>
      </c>
      <c r="CO552">
        <v>285640000</v>
      </c>
      <c r="CP552">
        <v>57184000</v>
      </c>
      <c r="CQ552">
        <v>304990</v>
      </c>
      <c r="CR552">
        <v>1343400</v>
      </c>
      <c r="CS552">
        <v>674920</v>
      </c>
      <c r="CT552">
        <v>513880</v>
      </c>
      <c r="CU552">
        <v>884360</v>
      </c>
      <c r="CV552">
        <v>1123900</v>
      </c>
      <c r="CW552">
        <v>17327000</v>
      </c>
      <c r="CX552">
        <v>8371200</v>
      </c>
      <c r="CY552">
        <v>11454000</v>
      </c>
      <c r="CZ552">
        <v>4617300</v>
      </c>
      <c r="DA552">
        <v>3428400</v>
      </c>
      <c r="DB552">
        <v>7141000</v>
      </c>
      <c r="DC552">
        <v>18.218399999999999</v>
      </c>
      <c r="DD552">
        <v>20.35746</v>
      </c>
      <c r="DE552">
        <v>19.364360000000001</v>
      </c>
      <c r="DF552">
        <v>18.971070000000001</v>
      </c>
      <c r="DG552">
        <v>19.754270000000002</v>
      </c>
      <c r="DH552">
        <v>20.100079999999998</v>
      </c>
      <c r="DI552">
        <v>24.046520000000001</v>
      </c>
      <c r="DJ552">
        <v>22.997</v>
      </c>
      <c r="DK552">
        <v>23.449349999999999</v>
      </c>
      <c r="DL552">
        <v>22.13862</v>
      </c>
      <c r="DM552">
        <v>21.709099999999999</v>
      </c>
      <c r="DN552">
        <v>22.767690000000002</v>
      </c>
      <c r="DO552">
        <v>2.43079988213234</v>
      </c>
      <c r="DP552">
        <v>-4.1842174530029297</v>
      </c>
      <c r="DQ552">
        <v>2.33532928097909</v>
      </c>
      <c r="DR552">
        <v>-2.5966631571451799</v>
      </c>
      <c r="DS552">
        <v>0.15736689514316099</v>
      </c>
      <c r="DT552">
        <v>-0.29507001241048098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12</v>
      </c>
      <c r="EB552">
        <v>10</v>
      </c>
      <c r="EC552">
        <v>10</v>
      </c>
      <c r="ED552">
        <v>6</v>
      </c>
      <c r="EE552">
        <v>1</v>
      </c>
      <c r="EF552">
        <v>4</v>
      </c>
      <c r="EG552">
        <v>43</v>
      </c>
      <c r="EH552">
        <v>188</v>
      </c>
      <c r="EI552" t="s">
        <v>1159</v>
      </c>
      <c r="EJ552" t="s">
        <v>145</v>
      </c>
      <c r="EK552" t="s">
        <v>1160</v>
      </c>
      <c r="EL552" t="s">
        <v>1161</v>
      </c>
      <c r="EM552" t="s">
        <v>1162</v>
      </c>
      <c r="EN552" t="s">
        <v>1163</v>
      </c>
      <c r="EP552">
        <v>61</v>
      </c>
      <c r="ER552">
        <v>541</v>
      </c>
    </row>
    <row r="553" spans="1:148" x14ac:dyDescent="0.25">
      <c r="A553" t="s">
        <v>440</v>
      </c>
      <c r="B553" t="s">
        <v>440</v>
      </c>
      <c r="C553">
        <v>2</v>
      </c>
      <c r="D553">
        <v>2</v>
      </c>
      <c r="E553">
        <v>2</v>
      </c>
      <c r="F553" t="s">
        <v>441</v>
      </c>
      <c r="G553" t="str">
        <f>MID(F553,FIND("&gt;sp|",F553)+4,6)</f>
        <v>O75607</v>
      </c>
      <c r="H553" t="s">
        <v>5008</v>
      </c>
      <c r="I553">
        <v>1</v>
      </c>
      <c r="J553">
        <v>2</v>
      </c>
      <c r="K553">
        <v>2</v>
      </c>
      <c r="L553">
        <v>2</v>
      </c>
      <c r="M553">
        <v>0</v>
      </c>
      <c r="N553">
        <v>2</v>
      </c>
      <c r="O553">
        <v>2</v>
      </c>
      <c r="P553">
        <v>2</v>
      </c>
      <c r="Q553">
        <v>1</v>
      </c>
      <c r="R553">
        <v>2</v>
      </c>
      <c r="S553">
        <v>2</v>
      </c>
      <c r="T553">
        <v>1</v>
      </c>
      <c r="U553">
        <v>2</v>
      </c>
      <c r="V553">
        <v>1</v>
      </c>
      <c r="W553">
        <v>2</v>
      </c>
      <c r="X553">
        <v>2</v>
      </c>
      <c r="Y553">
        <v>0</v>
      </c>
      <c r="Z553">
        <v>2</v>
      </c>
      <c r="AA553">
        <v>2</v>
      </c>
      <c r="AB553">
        <v>2</v>
      </c>
      <c r="AC553">
        <v>1</v>
      </c>
      <c r="AD553">
        <v>2</v>
      </c>
      <c r="AE553">
        <v>2</v>
      </c>
      <c r="AF553">
        <v>1</v>
      </c>
      <c r="AG553">
        <v>2</v>
      </c>
      <c r="AH553">
        <v>1</v>
      </c>
      <c r="AI553">
        <v>2</v>
      </c>
      <c r="AJ553">
        <v>2</v>
      </c>
      <c r="AK553">
        <v>0</v>
      </c>
      <c r="AL553">
        <v>2</v>
      </c>
      <c r="AM553">
        <v>2</v>
      </c>
      <c r="AN553">
        <v>2</v>
      </c>
      <c r="AO553">
        <v>1</v>
      </c>
      <c r="AP553">
        <v>2</v>
      </c>
      <c r="AQ553">
        <v>2</v>
      </c>
      <c r="AR553">
        <v>1</v>
      </c>
      <c r="AS553">
        <v>2</v>
      </c>
      <c r="AT553">
        <v>1</v>
      </c>
      <c r="AU553">
        <v>2</v>
      </c>
      <c r="AV553">
        <v>2</v>
      </c>
      <c r="AW553">
        <v>17.399999999999999</v>
      </c>
      <c r="AX553">
        <v>17.399999999999999</v>
      </c>
      <c r="AY553">
        <v>17.399999999999999</v>
      </c>
      <c r="AZ553">
        <v>19.343</v>
      </c>
      <c r="BA553">
        <v>178</v>
      </c>
      <c r="BB553">
        <v>178</v>
      </c>
      <c r="BC553">
        <v>0</v>
      </c>
      <c r="BD553">
        <v>12.369</v>
      </c>
      <c r="BE553" t="s">
        <v>131</v>
      </c>
      <c r="BF553" t="s">
        <v>130</v>
      </c>
      <c r="BG553" t="s">
        <v>131</v>
      </c>
      <c r="BH553" t="s">
        <v>131</v>
      </c>
      <c r="BI553" t="s">
        <v>130</v>
      </c>
      <c r="BJ553" t="s">
        <v>131</v>
      </c>
      <c r="BK553" t="s">
        <v>130</v>
      </c>
      <c r="BL553" t="s">
        <v>131</v>
      </c>
      <c r="BM553" t="s">
        <v>131</v>
      </c>
      <c r="BN553" t="s">
        <v>131</v>
      </c>
      <c r="BO553" t="s">
        <v>130</v>
      </c>
      <c r="BP553" t="s">
        <v>131</v>
      </c>
      <c r="BQ553">
        <v>0</v>
      </c>
      <c r="BR553">
        <v>17.399999999999999</v>
      </c>
      <c r="BS553">
        <v>17.399999999999999</v>
      </c>
      <c r="BT553">
        <v>17.399999999999999</v>
      </c>
      <c r="BU553">
        <v>9</v>
      </c>
      <c r="BV553">
        <v>17.399999999999999</v>
      </c>
      <c r="BW553">
        <v>17.399999999999999</v>
      </c>
      <c r="BX553">
        <v>8.4</v>
      </c>
      <c r="BY553">
        <v>17.399999999999999</v>
      </c>
      <c r="BZ553">
        <v>9</v>
      </c>
      <c r="CA553">
        <v>17.399999999999999</v>
      </c>
      <c r="CB553">
        <v>17.399999999999999</v>
      </c>
      <c r="CC553">
        <v>125110000</v>
      </c>
      <c r="CD553">
        <v>0</v>
      </c>
      <c r="CE553">
        <v>10957000</v>
      </c>
      <c r="CF553">
        <v>8981800</v>
      </c>
      <c r="CG553">
        <v>5353200</v>
      </c>
      <c r="CH553">
        <v>3201700</v>
      </c>
      <c r="CI553">
        <v>8854200</v>
      </c>
      <c r="CJ553">
        <v>34283000</v>
      </c>
      <c r="CK553">
        <v>7149100</v>
      </c>
      <c r="CL553">
        <v>15289000</v>
      </c>
      <c r="CM553">
        <v>3046700</v>
      </c>
      <c r="CN553">
        <v>13044000</v>
      </c>
      <c r="CO553">
        <v>14950000</v>
      </c>
      <c r="CP553">
        <v>15639000</v>
      </c>
      <c r="CQ553">
        <v>0</v>
      </c>
      <c r="CR553">
        <v>1369600</v>
      </c>
      <c r="CS553">
        <v>1122700</v>
      </c>
      <c r="CT553">
        <v>669150</v>
      </c>
      <c r="CU553">
        <v>400210</v>
      </c>
      <c r="CV553">
        <v>1106800</v>
      </c>
      <c r="CW553">
        <v>4285300</v>
      </c>
      <c r="CX553">
        <v>893630</v>
      </c>
      <c r="CY553">
        <v>1911100</v>
      </c>
      <c r="CZ553">
        <v>380840</v>
      </c>
      <c r="DA553">
        <v>1630500</v>
      </c>
      <c r="DB553">
        <v>1868800</v>
      </c>
      <c r="DC553">
        <v>9</v>
      </c>
      <c r="DD553">
        <v>20.38532</v>
      </c>
      <c r="DE553">
        <v>20.09854</v>
      </c>
      <c r="DF553">
        <v>19.351970000000001</v>
      </c>
      <c r="DG553">
        <v>18.610399999999998</v>
      </c>
      <c r="DH553">
        <v>20.077960000000001</v>
      </c>
      <c r="DI553">
        <v>22.03096</v>
      </c>
      <c r="DJ553">
        <v>19.76932</v>
      </c>
      <c r="DK553">
        <v>20.865970000000001</v>
      </c>
      <c r="DL553">
        <v>18.538830000000001</v>
      </c>
      <c r="DM553">
        <v>20.636880000000001</v>
      </c>
      <c r="DN553">
        <v>20.833680000000001</v>
      </c>
      <c r="DO553">
        <v>0.50526560868584702</v>
      </c>
      <c r="DP553">
        <v>-4.3941300710042297</v>
      </c>
      <c r="DQ553">
        <v>0.31692199494039902</v>
      </c>
      <c r="DR553">
        <v>-0.65635299682617199</v>
      </c>
      <c r="DS553">
        <v>0.308331454109947</v>
      </c>
      <c r="DT553">
        <v>-2.8521556854247998</v>
      </c>
      <c r="DU553">
        <v>0</v>
      </c>
      <c r="DV553">
        <v>1</v>
      </c>
      <c r="DW553">
        <v>0</v>
      </c>
      <c r="DX553">
        <v>0</v>
      </c>
      <c r="DY553">
        <v>1</v>
      </c>
      <c r="DZ553">
        <v>0</v>
      </c>
      <c r="EA553">
        <v>1</v>
      </c>
      <c r="EB553">
        <v>0</v>
      </c>
      <c r="EC553">
        <v>0</v>
      </c>
      <c r="ED553">
        <v>0</v>
      </c>
      <c r="EE553">
        <v>1</v>
      </c>
      <c r="EF553">
        <v>0</v>
      </c>
      <c r="EG553">
        <v>4</v>
      </c>
      <c r="EH553">
        <v>99</v>
      </c>
      <c r="EI553" t="s">
        <v>442</v>
      </c>
      <c r="EJ553" t="s">
        <v>138</v>
      </c>
      <c r="EK553" t="s">
        <v>443</v>
      </c>
      <c r="EL553" t="s">
        <v>444</v>
      </c>
      <c r="EM553" t="s">
        <v>445</v>
      </c>
      <c r="EN553" t="s">
        <v>446</v>
      </c>
    </row>
    <row r="554" spans="1:148" x14ac:dyDescent="0.25">
      <c r="A554" t="s">
        <v>3761</v>
      </c>
      <c r="B554" t="s">
        <v>3761</v>
      </c>
      <c r="C554" t="s">
        <v>128</v>
      </c>
      <c r="D554" t="s">
        <v>128</v>
      </c>
      <c r="E554" t="s">
        <v>128</v>
      </c>
      <c r="F554" t="s">
        <v>3762</v>
      </c>
      <c r="G554" t="str">
        <f>MID(F554,FIND("&gt;sp|",F554)+4,6)</f>
        <v>Q6PK04</v>
      </c>
      <c r="H554" t="s">
        <v>5370</v>
      </c>
      <c r="I554">
        <v>2</v>
      </c>
      <c r="J554">
        <v>2</v>
      </c>
      <c r="K554">
        <v>2</v>
      </c>
      <c r="L554">
        <v>2</v>
      </c>
      <c r="M554">
        <v>0</v>
      </c>
      <c r="N554">
        <v>1</v>
      </c>
      <c r="O554">
        <v>1</v>
      </c>
      <c r="P554">
        <v>0</v>
      </c>
      <c r="Q554">
        <v>2</v>
      </c>
      <c r="R554">
        <v>2</v>
      </c>
      <c r="S554">
        <v>2</v>
      </c>
      <c r="T554">
        <v>2</v>
      </c>
      <c r="U554">
        <v>1</v>
      </c>
      <c r="V554">
        <v>1</v>
      </c>
      <c r="W554">
        <v>2</v>
      </c>
      <c r="X554">
        <v>1</v>
      </c>
      <c r="Y554">
        <v>0</v>
      </c>
      <c r="Z554">
        <v>1</v>
      </c>
      <c r="AA554">
        <v>1</v>
      </c>
      <c r="AB554">
        <v>0</v>
      </c>
      <c r="AC554">
        <v>2</v>
      </c>
      <c r="AD554">
        <v>2</v>
      </c>
      <c r="AE554">
        <v>2</v>
      </c>
      <c r="AF554">
        <v>2</v>
      </c>
      <c r="AG554">
        <v>1</v>
      </c>
      <c r="AH554">
        <v>1</v>
      </c>
      <c r="AI554">
        <v>2</v>
      </c>
      <c r="AJ554">
        <v>1</v>
      </c>
      <c r="AK554">
        <v>0</v>
      </c>
      <c r="AL554">
        <v>1</v>
      </c>
      <c r="AM554">
        <v>1</v>
      </c>
      <c r="AN554">
        <v>0</v>
      </c>
      <c r="AO554">
        <v>2</v>
      </c>
      <c r="AP554">
        <v>2</v>
      </c>
      <c r="AQ554">
        <v>2</v>
      </c>
      <c r="AR554">
        <v>2</v>
      </c>
      <c r="AS554">
        <v>1</v>
      </c>
      <c r="AT554">
        <v>1</v>
      </c>
      <c r="AU554">
        <v>2</v>
      </c>
      <c r="AV554">
        <v>1</v>
      </c>
      <c r="AW554">
        <v>6.9</v>
      </c>
      <c r="AX554">
        <v>6.9</v>
      </c>
      <c r="AY554">
        <v>6.9</v>
      </c>
      <c r="AZ554">
        <v>33.231000000000002</v>
      </c>
      <c r="BA554">
        <v>289</v>
      </c>
      <c r="BB554" t="s">
        <v>3763</v>
      </c>
      <c r="BC554">
        <v>0</v>
      </c>
      <c r="BD554">
        <v>12.565</v>
      </c>
      <c r="BE554" t="s">
        <v>131</v>
      </c>
      <c r="BF554" t="s">
        <v>130</v>
      </c>
      <c r="BG554" t="s">
        <v>131</v>
      </c>
      <c r="BH554" t="s">
        <v>131</v>
      </c>
      <c r="BI554" t="s">
        <v>131</v>
      </c>
      <c r="BJ554" t="s">
        <v>130</v>
      </c>
      <c r="BK554" t="s">
        <v>131</v>
      </c>
      <c r="BL554" t="s">
        <v>131</v>
      </c>
      <c r="BM554" t="s">
        <v>131</v>
      </c>
      <c r="BN554" t="s">
        <v>131</v>
      </c>
      <c r="BO554" t="s">
        <v>130</v>
      </c>
      <c r="BP554" t="s">
        <v>131</v>
      </c>
      <c r="BQ554">
        <v>0</v>
      </c>
      <c r="BR554">
        <v>3.1</v>
      </c>
      <c r="BS554">
        <v>3.1</v>
      </c>
      <c r="BT554">
        <v>0</v>
      </c>
      <c r="BU554">
        <v>6.9</v>
      </c>
      <c r="BV554">
        <v>6.9</v>
      </c>
      <c r="BW554">
        <v>6.9</v>
      </c>
      <c r="BX554">
        <v>6.9</v>
      </c>
      <c r="BY554">
        <v>3.1</v>
      </c>
      <c r="BZ554">
        <v>3.1</v>
      </c>
      <c r="CA554">
        <v>6.9</v>
      </c>
      <c r="CB554">
        <v>3.1</v>
      </c>
      <c r="CC554">
        <v>87514000</v>
      </c>
      <c r="CD554">
        <v>0</v>
      </c>
      <c r="CE554">
        <v>14538000</v>
      </c>
      <c r="CF554">
        <v>1189800</v>
      </c>
      <c r="CG554">
        <v>0</v>
      </c>
      <c r="CH554">
        <v>17096000</v>
      </c>
      <c r="CI554">
        <v>11243000</v>
      </c>
      <c r="CJ554">
        <v>19241000</v>
      </c>
      <c r="CK554">
        <v>9234500</v>
      </c>
      <c r="CL554">
        <v>7054100</v>
      </c>
      <c r="CM554">
        <v>1285300</v>
      </c>
      <c r="CN554">
        <v>4353800</v>
      </c>
      <c r="CO554">
        <v>2279100</v>
      </c>
      <c r="CP554">
        <v>6731900</v>
      </c>
      <c r="CQ554">
        <v>0</v>
      </c>
      <c r="CR554">
        <v>1118300</v>
      </c>
      <c r="CS554">
        <v>91523</v>
      </c>
      <c r="CT554">
        <v>0</v>
      </c>
      <c r="CU554">
        <v>1315100</v>
      </c>
      <c r="CV554">
        <v>864810</v>
      </c>
      <c r="CW554">
        <v>1480000</v>
      </c>
      <c r="CX554">
        <v>710350</v>
      </c>
      <c r="CY554">
        <v>542620</v>
      </c>
      <c r="CZ554">
        <v>98870</v>
      </c>
      <c r="DA554">
        <v>334910</v>
      </c>
      <c r="DB554">
        <v>175320</v>
      </c>
      <c r="DC554">
        <v>9</v>
      </c>
      <c r="DD554">
        <v>20.092880000000001</v>
      </c>
      <c r="DE554">
        <v>16.481850000000001</v>
      </c>
      <c r="DF554">
        <v>9</v>
      </c>
      <c r="DG554">
        <v>20.326740000000001</v>
      </c>
      <c r="DH554">
        <v>19.722020000000001</v>
      </c>
      <c r="DI554">
        <v>20.497170000000001</v>
      </c>
      <c r="DJ554">
        <v>19.43817</v>
      </c>
      <c r="DK554">
        <v>19.049579999999999</v>
      </c>
      <c r="DL554">
        <v>16.593240000000002</v>
      </c>
      <c r="DM554">
        <v>18.35341</v>
      </c>
      <c r="DN554">
        <v>17.419630000000002</v>
      </c>
      <c r="DO554">
        <v>0.60831165874850202</v>
      </c>
      <c r="DP554">
        <v>-4.4700660705566397</v>
      </c>
      <c r="DQ554">
        <v>0.10750857722887</v>
      </c>
      <c r="DR554">
        <v>-1.1058425903320299</v>
      </c>
      <c r="DS554">
        <v>8.3294950621550803E-2</v>
      </c>
      <c r="DT554">
        <v>-1.1580136617024701</v>
      </c>
      <c r="DU554">
        <v>0</v>
      </c>
      <c r="DV554">
        <v>1</v>
      </c>
      <c r="DW554">
        <v>0</v>
      </c>
      <c r="DX554">
        <v>0</v>
      </c>
      <c r="DY554">
        <v>0</v>
      </c>
      <c r="DZ554">
        <v>1</v>
      </c>
      <c r="EA554">
        <v>0</v>
      </c>
      <c r="EB554">
        <v>0</v>
      </c>
      <c r="EC554">
        <v>0</v>
      </c>
      <c r="ED554">
        <v>0</v>
      </c>
      <c r="EE554">
        <v>1</v>
      </c>
      <c r="EF554">
        <v>0</v>
      </c>
      <c r="EG554">
        <v>3</v>
      </c>
      <c r="EH554">
        <v>511</v>
      </c>
      <c r="EI554" t="s">
        <v>3764</v>
      </c>
      <c r="EJ554" t="s">
        <v>138</v>
      </c>
      <c r="EK554" t="s">
        <v>3765</v>
      </c>
      <c r="EL554" t="s">
        <v>3766</v>
      </c>
      <c r="EM554" t="s">
        <v>3767</v>
      </c>
      <c r="EN554" t="s">
        <v>3768</v>
      </c>
    </row>
    <row r="555" spans="1:148" x14ac:dyDescent="0.25">
      <c r="A555" t="s">
        <v>3718</v>
      </c>
      <c r="B555" t="s">
        <v>3718</v>
      </c>
      <c r="C555" t="s">
        <v>141</v>
      </c>
      <c r="D555" t="s">
        <v>141</v>
      </c>
      <c r="E555" t="s">
        <v>141</v>
      </c>
      <c r="F555" t="s">
        <v>3719</v>
      </c>
      <c r="G555" t="str">
        <f>MID(F555,FIND("&gt;sp|",F555)+4,6)</f>
        <v>Q68CR1</v>
      </c>
      <c r="H555" t="s">
        <v>5363</v>
      </c>
      <c r="I555">
        <v>3</v>
      </c>
      <c r="J555">
        <v>1</v>
      </c>
      <c r="K555">
        <v>1</v>
      </c>
      <c r="L555">
        <v>1</v>
      </c>
      <c r="M555">
        <v>0</v>
      </c>
      <c r="N555">
        <v>0</v>
      </c>
      <c r="O555">
        <v>1</v>
      </c>
      <c r="P555">
        <v>0</v>
      </c>
      <c r="Q555">
        <v>0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0</v>
      </c>
      <c r="X555">
        <v>1</v>
      </c>
      <c r="Y555">
        <v>0</v>
      </c>
      <c r="Z555">
        <v>0</v>
      </c>
      <c r="AA555">
        <v>1</v>
      </c>
      <c r="AB555">
        <v>0</v>
      </c>
      <c r="AC555">
        <v>0</v>
      </c>
      <c r="AD555">
        <v>1</v>
      </c>
      <c r="AE555">
        <v>1</v>
      </c>
      <c r="AF555">
        <v>1</v>
      </c>
      <c r="AG555">
        <v>1</v>
      </c>
      <c r="AH555">
        <v>1</v>
      </c>
      <c r="AI555">
        <v>0</v>
      </c>
      <c r="AJ555">
        <v>1</v>
      </c>
      <c r="AK555">
        <v>0</v>
      </c>
      <c r="AL555">
        <v>0</v>
      </c>
      <c r="AM555">
        <v>1</v>
      </c>
      <c r="AN555">
        <v>0</v>
      </c>
      <c r="AO555">
        <v>0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0</v>
      </c>
      <c r="AV555">
        <v>1</v>
      </c>
      <c r="AW555">
        <v>2</v>
      </c>
      <c r="AX555">
        <v>2</v>
      </c>
      <c r="AY555">
        <v>2</v>
      </c>
      <c r="AZ555">
        <v>111.76</v>
      </c>
      <c r="BA555">
        <v>979</v>
      </c>
      <c r="BB555" t="s">
        <v>3720</v>
      </c>
      <c r="BC555">
        <v>3.6765000000000001E-3</v>
      </c>
      <c r="BD555">
        <v>7.6948999999999996</v>
      </c>
      <c r="BE555" t="s">
        <v>131</v>
      </c>
      <c r="BF555" t="s">
        <v>131</v>
      </c>
      <c r="BG555" t="s">
        <v>131</v>
      </c>
      <c r="BH555" t="s">
        <v>131</v>
      </c>
      <c r="BI555" t="s">
        <v>131</v>
      </c>
      <c r="BJ555" t="s">
        <v>131</v>
      </c>
      <c r="BK555" t="s">
        <v>131</v>
      </c>
      <c r="BL555" t="s">
        <v>131</v>
      </c>
      <c r="BM555" t="s">
        <v>131</v>
      </c>
      <c r="BN555" t="s">
        <v>130</v>
      </c>
      <c r="BO555" t="s">
        <v>131</v>
      </c>
      <c r="BP555" t="s">
        <v>131</v>
      </c>
      <c r="BQ555">
        <v>0</v>
      </c>
      <c r="BR555">
        <v>0</v>
      </c>
      <c r="BS555">
        <v>2</v>
      </c>
      <c r="BT555">
        <v>0</v>
      </c>
      <c r="BU555">
        <v>0</v>
      </c>
      <c r="BV555">
        <v>2</v>
      </c>
      <c r="BW555">
        <v>2</v>
      </c>
      <c r="BX555">
        <v>2</v>
      </c>
      <c r="BY555">
        <v>2</v>
      </c>
      <c r="BZ555">
        <v>2</v>
      </c>
      <c r="CA555">
        <v>0</v>
      </c>
      <c r="CB555">
        <v>2</v>
      </c>
      <c r="CC555">
        <v>9805700</v>
      </c>
      <c r="CD555">
        <v>0</v>
      </c>
      <c r="CE555">
        <v>0</v>
      </c>
      <c r="CF555">
        <v>510290</v>
      </c>
      <c r="CG555">
        <v>0</v>
      </c>
      <c r="CH555">
        <v>0</v>
      </c>
      <c r="CI555">
        <v>478560</v>
      </c>
      <c r="CJ555">
        <v>2378800</v>
      </c>
      <c r="CK555">
        <v>1054900</v>
      </c>
      <c r="CL555">
        <v>1094500</v>
      </c>
      <c r="CM555">
        <v>1145500</v>
      </c>
      <c r="CN555">
        <v>0</v>
      </c>
      <c r="CO555">
        <v>3143200</v>
      </c>
      <c r="CP555">
        <v>265020</v>
      </c>
      <c r="CQ555">
        <v>0</v>
      </c>
      <c r="CR555">
        <v>0</v>
      </c>
      <c r="CS555">
        <v>13792</v>
      </c>
      <c r="CT555">
        <v>0</v>
      </c>
      <c r="CU555">
        <v>0</v>
      </c>
      <c r="CV555">
        <v>12934</v>
      </c>
      <c r="CW555">
        <v>64292</v>
      </c>
      <c r="CX555">
        <v>28511</v>
      </c>
      <c r="CY555">
        <v>29581</v>
      </c>
      <c r="CZ555">
        <v>30960</v>
      </c>
      <c r="DA555">
        <v>0</v>
      </c>
      <c r="DB555">
        <v>84950</v>
      </c>
      <c r="DC555">
        <v>9</v>
      </c>
      <c r="DD555">
        <v>9</v>
      </c>
      <c r="DE555">
        <v>13.75154</v>
      </c>
      <c r="DF555">
        <v>9</v>
      </c>
      <c r="DG555">
        <v>9</v>
      </c>
      <c r="DH555">
        <v>13.65888</v>
      </c>
      <c r="DI555">
        <v>15.97235</v>
      </c>
      <c r="DJ555">
        <v>14.79923</v>
      </c>
      <c r="DK555">
        <v>14.85238</v>
      </c>
      <c r="DL555">
        <v>14.91812</v>
      </c>
      <c r="DM555">
        <v>9</v>
      </c>
      <c r="DN555">
        <v>16.37433</v>
      </c>
      <c r="DO555">
        <v>1.32823804083064</v>
      </c>
      <c r="DP555">
        <v>-4.6241407394409197</v>
      </c>
      <c r="DQ555">
        <v>0.45281458016016501</v>
      </c>
      <c r="DR555">
        <v>-2.8778543472289999</v>
      </c>
      <c r="DS555">
        <v>4.55927559521597E-3</v>
      </c>
      <c r="DT555">
        <v>3.0887603759765601E-2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1</v>
      </c>
      <c r="EE555">
        <v>0</v>
      </c>
      <c r="EF555">
        <v>0</v>
      </c>
      <c r="EG555">
        <v>1</v>
      </c>
      <c r="EH555">
        <v>503</v>
      </c>
      <c r="EI555">
        <v>991</v>
      </c>
      <c r="EJ555" t="b">
        <v>1</v>
      </c>
      <c r="EK555">
        <v>1038</v>
      </c>
      <c r="EL555" t="s">
        <v>3721</v>
      </c>
      <c r="EM555">
        <v>4966</v>
      </c>
      <c r="EN555">
        <v>4966</v>
      </c>
    </row>
    <row r="556" spans="1:148" x14ac:dyDescent="0.25">
      <c r="A556" t="s">
        <v>3584</v>
      </c>
      <c r="B556" t="s">
        <v>3584</v>
      </c>
      <c r="C556" t="s">
        <v>3585</v>
      </c>
      <c r="D556" t="s">
        <v>3585</v>
      </c>
      <c r="E556" t="s">
        <v>3585</v>
      </c>
      <c r="F556" t="s">
        <v>3586</v>
      </c>
      <c r="G556" t="str">
        <f>MID(F556,FIND("&gt;sp|",F556)+4,6)</f>
        <v>Q15637</v>
      </c>
      <c r="H556" t="s">
        <v>5350</v>
      </c>
      <c r="I556">
        <v>7</v>
      </c>
      <c r="J556">
        <v>2</v>
      </c>
      <c r="K556">
        <v>2</v>
      </c>
      <c r="L556">
        <v>2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0</v>
      </c>
      <c r="S556">
        <v>2</v>
      </c>
      <c r="T556">
        <v>1</v>
      </c>
      <c r="U556">
        <v>1</v>
      </c>
      <c r="V556">
        <v>1</v>
      </c>
      <c r="W556">
        <v>1</v>
      </c>
      <c r="X556">
        <v>2</v>
      </c>
      <c r="Y556">
        <v>0</v>
      </c>
      <c r="Z556">
        <v>1</v>
      </c>
      <c r="AA556">
        <v>0</v>
      </c>
      <c r="AB556">
        <v>0</v>
      </c>
      <c r="AC556">
        <v>0</v>
      </c>
      <c r="AD556">
        <v>0</v>
      </c>
      <c r="AE556">
        <v>2</v>
      </c>
      <c r="AF556">
        <v>1</v>
      </c>
      <c r="AG556">
        <v>1</v>
      </c>
      <c r="AH556">
        <v>1</v>
      </c>
      <c r="AI556">
        <v>1</v>
      </c>
      <c r="AJ556">
        <v>2</v>
      </c>
      <c r="AK556">
        <v>0</v>
      </c>
      <c r="AL556">
        <v>1</v>
      </c>
      <c r="AM556">
        <v>0</v>
      </c>
      <c r="AN556">
        <v>0</v>
      </c>
      <c r="AO556">
        <v>0</v>
      </c>
      <c r="AP556">
        <v>0</v>
      </c>
      <c r="AQ556">
        <v>2</v>
      </c>
      <c r="AR556">
        <v>1</v>
      </c>
      <c r="AS556">
        <v>1</v>
      </c>
      <c r="AT556">
        <v>1</v>
      </c>
      <c r="AU556">
        <v>1</v>
      </c>
      <c r="AV556">
        <v>2</v>
      </c>
      <c r="AW556">
        <v>6.2</v>
      </c>
      <c r="AX556">
        <v>6.2</v>
      </c>
      <c r="AY556">
        <v>6.2</v>
      </c>
      <c r="AZ556">
        <v>59.710999999999999</v>
      </c>
      <c r="BA556">
        <v>548</v>
      </c>
      <c r="BB556" t="s">
        <v>3587</v>
      </c>
      <c r="BC556">
        <v>0</v>
      </c>
      <c r="BD556">
        <v>12.702</v>
      </c>
      <c r="BE556" t="s">
        <v>131</v>
      </c>
      <c r="BF556" t="s">
        <v>131</v>
      </c>
      <c r="BG556" t="s">
        <v>131</v>
      </c>
      <c r="BH556" t="s">
        <v>131</v>
      </c>
      <c r="BI556" t="s">
        <v>131</v>
      </c>
      <c r="BJ556" t="s">
        <v>131</v>
      </c>
      <c r="BK556" t="s">
        <v>130</v>
      </c>
      <c r="BL556" t="s">
        <v>130</v>
      </c>
      <c r="BM556" t="s">
        <v>130</v>
      </c>
      <c r="BN556" t="s">
        <v>130</v>
      </c>
      <c r="BO556" t="s">
        <v>131</v>
      </c>
      <c r="BP556" t="s">
        <v>130</v>
      </c>
      <c r="BQ556">
        <v>0</v>
      </c>
      <c r="BR556">
        <v>1.6</v>
      </c>
      <c r="BS556">
        <v>0</v>
      </c>
      <c r="BT556">
        <v>0</v>
      </c>
      <c r="BU556">
        <v>0</v>
      </c>
      <c r="BV556">
        <v>0</v>
      </c>
      <c r="BW556">
        <v>6.2</v>
      </c>
      <c r="BX556">
        <v>1.6</v>
      </c>
      <c r="BY556">
        <v>1.6</v>
      </c>
      <c r="BZ556">
        <v>1.6</v>
      </c>
      <c r="CA556">
        <v>1.6</v>
      </c>
      <c r="CB556">
        <v>6.2</v>
      </c>
      <c r="CC556">
        <v>10599000</v>
      </c>
      <c r="CD556">
        <v>0</v>
      </c>
      <c r="CE556">
        <v>958400</v>
      </c>
      <c r="CF556">
        <v>0</v>
      </c>
      <c r="CG556">
        <v>0</v>
      </c>
      <c r="CH556">
        <v>0</v>
      </c>
      <c r="CI556">
        <v>0</v>
      </c>
      <c r="CJ556">
        <v>3302900</v>
      </c>
      <c r="CK556">
        <v>556700</v>
      </c>
      <c r="CL556">
        <v>628240</v>
      </c>
      <c r="CM556">
        <v>445890</v>
      </c>
      <c r="CN556">
        <v>453030</v>
      </c>
      <c r="CO556">
        <v>4253500</v>
      </c>
      <c r="CP556">
        <v>623450</v>
      </c>
      <c r="CQ556">
        <v>0</v>
      </c>
      <c r="CR556">
        <v>56376</v>
      </c>
      <c r="CS556">
        <v>0</v>
      </c>
      <c r="CT556">
        <v>0</v>
      </c>
      <c r="CU556">
        <v>0</v>
      </c>
      <c r="CV556">
        <v>0</v>
      </c>
      <c r="CW556">
        <v>194290</v>
      </c>
      <c r="CX556">
        <v>32747</v>
      </c>
      <c r="CY556">
        <v>36956</v>
      </c>
      <c r="CZ556">
        <v>26229</v>
      </c>
      <c r="DA556">
        <v>26649</v>
      </c>
      <c r="DB556">
        <v>250200</v>
      </c>
      <c r="DC556">
        <v>9</v>
      </c>
      <c r="DD556">
        <v>15.78279</v>
      </c>
      <c r="DE556">
        <v>9</v>
      </c>
      <c r="DF556">
        <v>9</v>
      </c>
      <c r="DG556">
        <v>9</v>
      </c>
      <c r="DH556">
        <v>9</v>
      </c>
      <c r="DI556">
        <v>17.56785</v>
      </c>
      <c r="DJ556">
        <v>14.99907</v>
      </c>
      <c r="DK556">
        <v>15.17352</v>
      </c>
      <c r="DL556">
        <v>14.67887</v>
      </c>
      <c r="DM556">
        <v>14.701790000000001</v>
      </c>
      <c r="DN556">
        <v>17.93272</v>
      </c>
      <c r="DO556">
        <v>0.90131681643237305</v>
      </c>
      <c r="DP556">
        <v>-4.6525516510009801</v>
      </c>
      <c r="DQ556">
        <v>2.4798760276667902</v>
      </c>
      <c r="DR556">
        <v>-6.7711302439371703</v>
      </c>
      <c r="DS556">
        <v>0.42724341246478797</v>
      </c>
      <c r="DT556">
        <v>2.2609310150146502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1</v>
      </c>
      <c r="EB556">
        <v>1</v>
      </c>
      <c r="EC556">
        <v>1</v>
      </c>
      <c r="ED556">
        <v>1</v>
      </c>
      <c r="EE556">
        <v>0</v>
      </c>
      <c r="EF556">
        <v>1</v>
      </c>
      <c r="EG556">
        <v>5</v>
      </c>
      <c r="EH556">
        <v>486</v>
      </c>
      <c r="EI556" t="s">
        <v>3588</v>
      </c>
      <c r="EJ556" t="s">
        <v>138</v>
      </c>
      <c r="EK556" t="s">
        <v>3589</v>
      </c>
      <c r="EL556" t="s">
        <v>3590</v>
      </c>
      <c r="EM556" t="s">
        <v>3591</v>
      </c>
      <c r="EN556" t="s">
        <v>3592</v>
      </c>
    </row>
    <row r="557" spans="1:148" x14ac:dyDescent="0.25">
      <c r="A557" t="s">
        <v>2348</v>
      </c>
      <c r="B557" t="s">
        <v>2348</v>
      </c>
      <c r="C557" t="s">
        <v>343</v>
      </c>
      <c r="D557" t="s">
        <v>343</v>
      </c>
      <c r="E557" t="s">
        <v>343</v>
      </c>
      <c r="F557" t="s">
        <v>2349</v>
      </c>
      <c r="G557" t="str">
        <f>MID(F557,FIND("&gt;sp|",F557)+4,6)</f>
        <v>P56134</v>
      </c>
      <c r="H557" t="s">
        <v>5213</v>
      </c>
      <c r="I557">
        <v>7</v>
      </c>
      <c r="J557">
        <v>1</v>
      </c>
      <c r="K557">
        <v>1</v>
      </c>
      <c r="L557">
        <v>1</v>
      </c>
      <c r="M557">
        <v>0</v>
      </c>
      <c r="N557">
        <v>1</v>
      </c>
      <c r="O557">
        <v>1</v>
      </c>
      <c r="P557">
        <v>0</v>
      </c>
      <c r="Q557">
        <v>0</v>
      </c>
      <c r="R557">
        <v>0</v>
      </c>
      <c r="S557">
        <v>1</v>
      </c>
      <c r="T557">
        <v>1</v>
      </c>
      <c r="U557">
        <v>1</v>
      </c>
      <c r="V557">
        <v>1</v>
      </c>
      <c r="W557">
        <v>0</v>
      </c>
      <c r="X557">
        <v>1</v>
      </c>
      <c r="Y557">
        <v>0</v>
      </c>
      <c r="Z557">
        <v>1</v>
      </c>
      <c r="AA557">
        <v>1</v>
      </c>
      <c r="AB557">
        <v>0</v>
      </c>
      <c r="AC557">
        <v>0</v>
      </c>
      <c r="AD557">
        <v>0</v>
      </c>
      <c r="AE557">
        <v>1</v>
      </c>
      <c r="AF557">
        <v>1</v>
      </c>
      <c r="AG557">
        <v>1</v>
      </c>
      <c r="AH557">
        <v>1</v>
      </c>
      <c r="AI557">
        <v>0</v>
      </c>
      <c r="AJ557">
        <v>1</v>
      </c>
      <c r="AK557">
        <v>0</v>
      </c>
      <c r="AL557">
        <v>1</v>
      </c>
      <c r="AM557">
        <v>1</v>
      </c>
      <c r="AN557">
        <v>0</v>
      </c>
      <c r="AO557">
        <v>0</v>
      </c>
      <c r="AP557">
        <v>0</v>
      </c>
      <c r="AQ557">
        <v>1</v>
      </c>
      <c r="AR557">
        <v>1</v>
      </c>
      <c r="AS557">
        <v>1</v>
      </c>
      <c r="AT557">
        <v>1</v>
      </c>
      <c r="AU557">
        <v>0</v>
      </c>
      <c r="AV557">
        <v>1</v>
      </c>
      <c r="AW557">
        <v>22.4</v>
      </c>
      <c r="AX557">
        <v>22.4</v>
      </c>
      <c r="AY557">
        <v>22.4</v>
      </c>
      <c r="AZ557">
        <v>5.7407000000000004</v>
      </c>
      <c r="BA557">
        <v>49</v>
      </c>
      <c r="BB557" t="s">
        <v>2350</v>
      </c>
      <c r="BC557">
        <v>3.7735999999999998E-3</v>
      </c>
      <c r="BD557">
        <v>8.0527999999999995</v>
      </c>
      <c r="BE557" t="s">
        <v>131</v>
      </c>
      <c r="BF557" t="s">
        <v>131</v>
      </c>
      <c r="BG557" t="s">
        <v>131</v>
      </c>
      <c r="BH557" t="s">
        <v>131</v>
      </c>
      <c r="BI557" t="s">
        <v>131</v>
      </c>
      <c r="BJ557" t="s">
        <v>131</v>
      </c>
      <c r="BK557" t="s">
        <v>130</v>
      </c>
      <c r="BL557" t="s">
        <v>131</v>
      </c>
      <c r="BM557" t="s">
        <v>131</v>
      </c>
      <c r="BN557" t="s">
        <v>131</v>
      </c>
      <c r="BO557" t="s">
        <v>131</v>
      </c>
      <c r="BP557" t="s">
        <v>130</v>
      </c>
      <c r="BQ557">
        <v>0</v>
      </c>
      <c r="BR557">
        <v>22.4</v>
      </c>
      <c r="BS557">
        <v>22.4</v>
      </c>
      <c r="BT557">
        <v>0</v>
      </c>
      <c r="BU557">
        <v>0</v>
      </c>
      <c r="BV557">
        <v>0</v>
      </c>
      <c r="BW557">
        <v>22.4</v>
      </c>
      <c r="BX557">
        <v>22.4</v>
      </c>
      <c r="BY557">
        <v>22.4</v>
      </c>
      <c r="BZ557">
        <v>22.4</v>
      </c>
      <c r="CA557">
        <v>0</v>
      </c>
      <c r="CB557">
        <v>22.4</v>
      </c>
      <c r="CC557">
        <v>55538000</v>
      </c>
      <c r="CD557">
        <v>0</v>
      </c>
      <c r="CE557">
        <v>4633200</v>
      </c>
      <c r="CF557">
        <v>3621800</v>
      </c>
      <c r="CG557">
        <v>0</v>
      </c>
      <c r="CH557">
        <v>0</v>
      </c>
      <c r="CI557">
        <v>0</v>
      </c>
      <c r="CJ557">
        <v>13539000</v>
      </c>
      <c r="CK557">
        <v>5380800</v>
      </c>
      <c r="CL557">
        <v>7651800</v>
      </c>
      <c r="CM557">
        <v>5099400</v>
      </c>
      <c r="CN557">
        <v>0</v>
      </c>
      <c r="CO557">
        <v>15612000</v>
      </c>
      <c r="CP557">
        <v>18513000</v>
      </c>
      <c r="CQ557">
        <v>0</v>
      </c>
      <c r="CR557">
        <v>1544400</v>
      </c>
      <c r="CS557">
        <v>1207300</v>
      </c>
      <c r="CT557">
        <v>0</v>
      </c>
      <c r="CU557">
        <v>0</v>
      </c>
      <c r="CV557">
        <v>0</v>
      </c>
      <c r="CW557">
        <v>4512900</v>
      </c>
      <c r="CX557">
        <v>1793600</v>
      </c>
      <c r="CY557">
        <v>2550600</v>
      </c>
      <c r="CZ557">
        <v>1699800</v>
      </c>
      <c r="DA557">
        <v>0</v>
      </c>
      <c r="DB557">
        <v>5203900</v>
      </c>
      <c r="DC557">
        <v>9</v>
      </c>
      <c r="DD557">
        <v>20.558610000000002</v>
      </c>
      <c r="DE557">
        <v>20.20335</v>
      </c>
      <c r="DF557">
        <v>9</v>
      </c>
      <c r="DG557">
        <v>9</v>
      </c>
      <c r="DH557">
        <v>9</v>
      </c>
      <c r="DI557">
        <v>22.105619999999998</v>
      </c>
      <c r="DJ557">
        <v>20.774429999999999</v>
      </c>
      <c r="DK557">
        <v>21.282409999999999</v>
      </c>
      <c r="DL557">
        <v>20.696929999999998</v>
      </c>
      <c r="DM557">
        <v>9</v>
      </c>
      <c r="DN557">
        <v>22.311160000000001</v>
      </c>
      <c r="DO557">
        <v>0.55795276020885898</v>
      </c>
      <c r="DP557">
        <v>-4.8001632690429696</v>
      </c>
      <c r="DQ557">
        <v>0.92896118638150205</v>
      </c>
      <c r="DR557">
        <v>-8.3360315958658902</v>
      </c>
      <c r="DS557">
        <v>0.93474377378546203</v>
      </c>
      <c r="DT557">
        <v>7.5873222351074201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1</v>
      </c>
      <c r="EB557">
        <v>0</v>
      </c>
      <c r="EC557">
        <v>0</v>
      </c>
      <c r="ED557">
        <v>0</v>
      </c>
      <c r="EE557">
        <v>0</v>
      </c>
      <c r="EF557">
        <v>1</v>
      </c>
      <c r="EG557">
        <v>2</v>
      </c>
      <c r="EH557">
        <v>337</v>
      </c>
      <c r="EI557">
        <v>1947</v>
      </c>
      <c r="EJ557" t="b">
        <v>1</v>
      </c>
      <c r="EK557">
        <v>2031</v>
      </c>
      <c r="EL557" t="s">
        <v>2351</v>
      </c>
      <c r="EM557" t="s">
        <v>2352</v>
      </c>
      <c r="EN557">
        <v>10207</v>
      </c>
    </row>
    <row r="558" spans="1:148" x14ac:dyDescent="0.25">
      <c r="A558" t="s">
        <v>1640</v>
      </c>
      <c r="B558" t="s">
        <v>1641</v>
      </c>
      <c r="C558" t="s">
        <v>1642</v>
      </c>
      <c r="D558" t="s">
        <v>1642</v>
      </c>
      <c r="E558" t="s">
        <v>1643</v>
      </c>
      <c r="F558" t="s">
        <v>1644</v>
      </c>
      <c r="G558" t="str">
        <f>MID(F558,FIND("&gt;sp|",F558)+4,6)</f>
        <v>P30510</v>
      </c>
      <c r="H558" t="s">
        <v>5129</v>
      </c>
      <c r="I558">
        <v>120</v>
      </c>
      <c r="J558">
        <v>6</v>
      </c>
      <c r="K558">
        <v>6</v>
      </c>
      <c r="L558">
        <v>3</v>
      </c>
      <c r="M558">
        <v>4</v>
      </c>
      <c r="N558">
        <v>2</v>
      </c>
      <c r="O558">
        <v>2</v>
      </c>
      <c r="P558">
        <v>0</v>
      </c>
      <c r="Q558">
        <v>0</v>
      </c>
      <c r="R558">
        <v>0</v>
      </c>
      <c r="S558">
        <v>6</v>
      </c>
      <c r="T558">
        <v>6</v>
      </c>
      <c r="U558">
        <v>6</v>
      </c>
      <c r="V558">
        <v>1</v>
      </c>
      <c r="W558">
        <v>3</v>
      </c>
      <c r="X558">
        <v>0</v>
      </c>
      <c r="Y558">
        <v>4</v>
      </c>
      <c r="Z558">
        <v>2</v>
      </c>
      <c r="AA558">
        <v>2</v>
      </c>
      <c r="AB558">
        <v>0</v>
      </c>
      <c r="AC558">
        <v>0</v>
      </c>
      <c r="AD558">
        <v>0</v>
      </c>
      <c r="AE558">
        <v>6</v>
      </c>
      <c r="AF558">
        <v>6</v>
      </c>
      <c r="AG558">
        <v>6</v>
      </c>
      <c r="AH558">
        <v>1</v>
      </c>
      <c r="AI558">
        <v>3</v>
      </c>
      <c r="AJ558">
        <v>0</v>
      </c>
      <c r="AK558">
        <v>2</v>
      </c>
      <c r="AL558">
        <v>1</v>
      </c>
      <c r="AM558">
        <v>0</v>
      </c>
      <c r="AN558">
        <v>0</v>
      </c>
      <c r="AO558">
        <v>0</v>
      </c>
      <c r="AP558">
        <v>0</v>
      </c>
      <c r="AQ558">
        <v>3</v>
      </c>
      <c r="AR558">
        <v>3</v>
      </c>
      <c r="AS558">
        <v>3</v>
      </c>
      <c r="AT558">
        <v>0</v>
      </c>
      <c r="AU558">
        <v>1</v>
      </c>
      <c r="AV558">
        <v>0</v>
      </c>
      <c r="AW558">
        <v>21</v>
      </c>
      <c r="AX558">
        <v>21</v>
      </c>
      <c r="AY558">
        <v>10.7</v>
      </c>
      <c r="AZ558">
        <v>40.837000000000003</v>
      </c>
      <c r="BA558">
        <v>366</v>
      </c>
      <c r="BB558" t="s">
        <v>1645</v>
      </c>
      <c r="BC558">
        <v>0</v>
      </c>
      <c r="BD558">
        <v>56.915999999999997</v>
      </c>
      <c r="BE558" t="s">
        <v>131</v>
      </c>
      <c r="BF558" t="s">
        <v>131</v>
      </c>
      <c r="BG558" t="s">
        <v>131</v>
      </c>
      <c r="BH558" t="s">
        <v>131</v>
      </c>
      <c r="BI558" t="s">
        <v>131</v>
      </c>
      <c r="BJ558" t="s">
        <v>131</v>
      </c>
      <c r="BK558" t="s">
        <v>130</v>
      </c>
      <c r="BL558" t="s">
        <v>130</v>
      </c>
      <c r="BM558" t="s">
        <v>130</v>
      </c>
      <c r="BN558" t="s">
        <v>131</v>
      </c>
      <c r="BO558" t="s">
        <v>131</v>
      </c>
      <c r="BP558" t="s">
        <v>131</v>
      </c>
      <c r="BQ558">
        <v>13.4</v>
      </c>
      <c r="BR558">
        <v>5.5</v>
      </c>
      <c r="BS558">
        <v>6.6</v>
      </c>
      <c r="BT558">
        <v>0</v>
      </c>
      <c r="BU558">
        <v>0</v>
      </c>
      <c r="BV558">
        <v>0</v>
      </c>
      <c r="BW558">
        <v>21</v>
      </c>
      <c r="BX558">
        <v>21</v>
      </c>
      <c r="BY558">
        <v>21</v>
      </c>
      <c r="BZ558">
        <v>3</v>
      </c>
      <c r="CA558">
        <v>10.9</v>
      </c>
      <c r="CB558">
        <v>0</v>
      </c>
      <c r="CC558">
        <v>752090000</v>
      </c>
      <c r="CD558">
        <v>11225000</v>
      </c>
      <c r="CE558">
        <v>12481000</v>
      </c>
      <c r="CF558">
        <v>3855200</v>
      </c>
      <c r="CG558">
        <v>0</v>
      </c>
      <c r="CH558">
        <v>0</v>
      </c>
      <c r="CI558">
        <v>0</v>
      </c>
      <c r="CJ558">
        <v>304370000</v>
      </c>
      <c r="CK558">
        <v>173210000</v>
      </c>
      <c r="CL558">
        <v>242290000</v>
      </c>
      <c r="CM558">
        <v>1925500</v>
      </c>
      <c r="CN558">
        <v>2737900</v>
      </c>
      <c r="CO558">
        <v>0</v>
      </c>
      <c r="CP558">
        <v>50140000</v>
      </c>
      <c r="CQ558">
        <v>748300</v>
      </c>
      <c r="CR558">
        <v>832080</v>
      </c>
      <c r="CS558">
        <v>257020</v>
      </c>
      <c r="CT558">
        <v>0</v>
      </c>
      <c r="CU558">
        <v>0</v>
      </c>
      <c r="CV558">
        <v>0</v>
      </c>
      <c r="CW558">
        <v>20291000</v>
      </c>
      <c r="CX558">
        <v>11547000</v>
      </c>
      <c r="CY558">
        <v>16153000</v>
      </c>
      <c r="CZ558">
        <v>128370</v>
      </c>
      <c r="DA558">
        <v>182530</v>
      </c>
      <c r="DB558">
        <v>0</v>
      </c>
      <c r="DC558">
        <v>19.513259999999999</v>
      </c>
      <c r="DD558">
        <v>19.666360000000001</v>
      </c>
      <c r="DE558">
        <v>17.971520000000002</v>
      </c>
      <c r="DF558">
        <v>9</v>
      </c>
      <c r="DG558">
        <v>9</v>
      </c>
      <c r="DH558">
        <v>9</v>
      </c>
      <c r="DI558">
        <v>24.274339999999999</v>
      </c>
      <c r="DJ558">
        <v>23.461010000000002</v>
      </c>
      <c r="DK558">
        <v>23.9453</v>
      </c>
      <c r="DL558">
        <v>16.969950000000001</v>
      </c>
      <c r="DM558">
        <v>17.47777</v>
      </c>
      <c r="DN558">
        <v>9</v>
      </c>
      <c r="DO558">
        <v>2.9192487320051899</v>
      </c>
      <c r="DP558">
        <v>-4.8431688944498701</v>
      </c>
      <c r="DQ558">
        <v>0.93369066741403395</v>
      </c>
      <c r="DR558">
        <v>-5.4825738271077498</v>
      </c>
      <c r="DS558">
        <v>4.3053782902558</v>
      </c>
      <c r="DT558">
        <v>10.0503807067871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7</v>
      </c>
      <c r="EB558">
        <v>6</v>
      </c>
      <c r="EC558">
        <v>8</v>
      </c>
      <c r="ED558">
        <v>0</v>
      </c>
      <c r="EE558">
        <v>0</v>
      </c>
      <c r="EF558">
        <v>0</v>
      </c>
      <c r="EG558">
        <v>21</v>
      </c>
      <c r="EH558">
        <v>247</v>
      </c>
      <c r="EI558" t="s">
        <v>1646</v>
      </c>
      <c r="EJ558" t="s">
        <v>148</v>
      </c>
      <c r="EK558" t="s">
        <v>1647</v>
      </c>
      <c r="EL558" t="s">
        <v>1648</v>
      </c>
      <c r="EM558" t="s">
        <v>1649</v>
      </c>
      <c r="EN558" t="s">
        <v>1650</v>
      </c>
    </row>
    <row r="559" spans="1:148" x14ac:dyDescent="0.25">
      <c r="A559" t="s">
        <v>3945</v>
      </c>
      <c r="B559" t="s">
        <v>3945</v>
      </c>
      <c r="C559" t="s">
        <v>129</v>
      </c>
      <c r="D559" t="s">
        <v>129</v>
      </c>
      <c r="E559" t="s">
        <v>129</v>
      </c>
      <c r="F559" t="s">
        <v>3946</v>
      </c>
      <c r="G559" t="str">
        <f>MID(F559,FIND("&gt;sp|",F559)+4,6)</f>
        <v>Q8NCH0</v>
      </c>
      <c r="H559" t="s">
        <v>5397</v>
      </c>
      <c r="I559">
        <v>2</v>
      </c>
      <c r="J559">
        <v>1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</v>
      </c>
      <c r="T559">
        <v>1</v>
      </c>
      <c r="U559">
        <v>0</v>
      </c>
      <c r="V559">
        <v>1</v>
      </c>
      <c r="W559">
        <v>1</v>
      </c>
      <c r="X559">
        <v>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</v>
      </c>
      <c r="AF559">
        <v>1</v>
      </c>
      <c r="AG559">
        <v>0</v>
      </c>
      <c r="AH559">
        <v>1</v>
      </c>
      <c r="AI559">
        <v>1</v>
      </c>
      <c r="AJ559">
        <v>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1</v>
      </c>
      <c r="AR559">
        <v>1</v>
      </c>
      <c r="AS559">
        <v>0</v>
      </c>
      <c r="AT559">
        <v>1</v>
      </c>
      <c r="AU559">
        <v>1</v>
      </c>
      <c r="AV559">
        <v>1</v>
      </c>
      <c r="AW559">
        <v>2.6</v>
      </c>
      <c r="AX559">
        <v>2.6</v>
      </c>
      <c r="AY559">
        <v>2.6</v>
      </c>
      <c r="AZ559">
        <v>39.902000000000001</v>
      </c>
      <c r="BA559">
        <v>351</v>
      </c>
      <c r="BB559" t="s">
        <v>3947</v>
      </c>
      <c r="BC559">
        <v>4.8700999999999996E-3</v>
      </c>
      <c r="BD559">
        <v>6.4920999999999998</v>
      </c>
      <c r="BE559" t="s">
        <v>131</v>
      </c>
      <c r="BF559" t="s">
        <v>131</v>
      </c>
      <c r="BG559" t="s">
        <v>131</v>
      </c>
      <c r="BH559" t="s">
        <v>131</v>
      </c>
      <c r="BI559" t="s">
        <v>131</v>
      </c>
      <c r="BJ559" t="s">
        <v>131</v>
      </c>
      <c r="BK559" t="s">
        <v>131</v>
      </c>
      <c r="BL559" t="s">
        <v>131</v>
      </c>
      <c r="BM559" t="s">
        <v>131</v>
      </c>
      <c r="BN559" t="s">
        <v>131</v>
      </c>
      <c r="BO559" t="s">
        <v>130</v>
      </c>
      <c r="BP559" t="s">
        <v>130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2.6</v>
      </c>
      <c r="BX559">
        <v>2.6</v>
      </c>
      <c r="BY559">
        <v>0</v>
      </c>
      <c r="BZ559">
        <v>2.6</v>
      </c>
      <c r="CA559">
        <v>2.6</v>
      </c>
      <c r="CB559">
        <v>2.6</v>
      </c>
      <c r="CC559">
        <v>48604000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2469500</v>
      </c>
      <c r="CK559">
        <v>897050</v>
      </c>
      <c r="CL559">
        <v>0</v>
      </c>
      <c r="CM559">
        <v>8238800</v>
      </c>
      <c r="CN559">
        <v>14475000</v>
      </c>
      <c r="CO559">
        <v>22523000</v>
      </c>
      <c r="CP559">
        <v>2859000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145270</v>
      </c>
      <c r="CX559">
        <v>52768</v>
      </c>
      <c r="CY559">
        <v>0</v>
      </c>
      <c r="CZ559">
        <v>484630</v>
      </c>
      <c r="DA559">
        <v>851460</v>
      </c>
      <c r="DB559">
        <v>1324900</v>
      </c>
      <c r="DC559">
        <v>9</v>
      </c>
      <c r="DD559">
        <v>9</v>
      </c>
      <c r="DE559">
        <v>9</v>
      </c>
      <c r="DF559">
        <v>9</v>
      </c>
      <c r="DG559">
        <v>9</v>
      </c>
      <c r="DH559">
        <v>9</v>
      </c>
      <c r="DI559">
        <v>17.14838</v>
      </c>
      <c r="DJ559">
        <v>15.687379999999999</v>
      </c>
      <c r="DK559">
        <v>9</v>
      </c>
      <c r="DL559">
        <v>18.886520000000001</v>
      </c>
      <c r="DM559">
        <v>19.699580000000001</v>
      </c>
      <c r="DN559">
        <v>20.33745</v>
      </c>
      <c r="DO559">
        <v>0.92096470170733102</v>
      </c>
      <c r="DP559">
        <v>-4.9452508290608703</v>
      </c>
      <c r="DQ559">
        <v>4.8418716823651904</v>
      </c>
      <c r="DR559">
        <v>-10.6411851247152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1</v>
      </c>
      <c r="EF559">
        <v>1</v>
      </c>
      <c r="EG559">
        <v>2</v>
      </c>
      <c r="EH559">
        <v>542</v>
      </c>
      <c r="EI559">
        <v>135</v>
      </c>
      <c r="EJ559" t="b">
        <v>1</v>
      </c>
      <c r="EK559">
        <v>143</v>
      </c>
      <c r="EL559" t="s">
        <v>3948</v>
      </c>
      <c r="EM559" t="s">
        <v>3949</v>
      </c>
      <c r="EN559">
        <v>603</v>
      </c>
    </row>
    <row r="560" spans="1:148" x14ac:dyDescent="0.25">
      <c r="A560" t="s">
        <v>4381</v>
      </c>
      <c r="B560" t="s">
        <v>4381</v>
      </c>
      <c r="C560">
        <v>1</v>
      </c>
      <c r="D560">
        <v>1</v>
      </c>
      <c r="E560">
        <v>1</v>
      </c>
      <c r="F560" t="s">
        <v>4382</v>
      </c>
      <c r="G560" t="str">
        <f>MID(F560,FIND("&gt;sp|",F560)+4,6)</f>
        <v>Q9BYG3</v>
      </c>
      <c r="H560" t="s">
        <v>5459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0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0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0</v>
      </c>
      <c r="AN560">
        <v>1</v>
      </c>
      <c r="AO560">
        <v>1</v>
      </c>
      <c r="AP560">
        <v>1</v>
      </c>
      <c r="AQ560">
        <v>1</v>
      </c>
      <c r="AR560">
        <v>1</v>
      </c>
      <c r="AS560">
        <v>1</v>
      </c>
      <c r="AT560">
        <v>1</v>
      </c>
      <c r="AU560">
        <v>1</v>
      </c>
      <c r="AV560">
        <v>1</v>
      </c>
      <c r="AW560">
        <v>7.8</v>
      </c>
      <c r="AX560">
        <v>7.8</v>
      </c>
      <c r="AY560">
        <v>7.8</v>
      </c>
      <c r="AZ560">
        <v>34.222000000000001</v>
      </c>
      <c r="BA560">
        <v>293</v>
      </c>
      <c r="BB560">
        <v>293</v>
      </c>
      <c r="BC560">
        <v>3.8168E-3</v>
      </c>
      <c r="BD560">
        <v>8.3701000000000008</v>
      </c>
      <c r="BE560" t="s">
        <v>131</v>
      </c>
      <c r="BF560" t="s">
        <v>131</v>
      </c>
      <c r="BG560" t="s">
        <v>131</v>
      </c>
      <c r="BH560" t="s">
        <v>131</v>
      </c>
      <c r="BI560" t="s">
        <v>130</v>
      </c>
      <c r="BJ560" t="s">
        <v>131</v>
      </c>
      <c r="BK560" t="s">
        <v>130</v>
      </c>
      <c r="BL560" t="s">
        <v>130</v>
      </c>
      <c r="BM560" t="s">
        <v>131</v>
      </c>
      <c r="BN560" t="s">
        <v>131</v>
      </c>
      <c r="BO560" t="s">
        <v>131</v>
      </c>
      <c r="BP560" t="s">
        <v>130</v>
      </c>
      <c r="BQ560">
        <v>7.8</v>
      </c>
      <c r="BR560">
        <v>7.8</v>
      </c>
      <c r="BS560">
        <v>0</v>
      </c>
      <c r="BT560">
        <v>7.8</v>
      </c>
      <c r="BU560">
        <v>7.8</v>
      </c>
      <c r="BV560">
        <v>7.8</v>
      </c>
      <c r="BW560">
        <v>7.8</v>
      </c>
      <c r="BX560">
        <v>7.8</v>
      </c>
      <c r="BY560">
        <v>7.8</v>
      </c>
      <c r="BZ560">
        <v>7.8</v>
      </c>
      <c r="CA560">
        <v>7.8</v>
      </c>
      <c r="CB560">
        <v>7.8</v>
      </c>
      <c r="CC560">
        <v>112160000</v>
      </c>
      <c r="CD560">
        <v>1653700</v>
      </c>
      <c r="CE560">
        <v>3448300</v>
      </c>
      <c r="CF560">
        <v>0</v>
      </c>
      <c r="CG560">
        <v>3749000</v>
      </c>
      <c r="CH560">
        <v>4265100</v>
      </c>
      <c r="CI560">
        <v>3880000</v>
      </c>
      <c r="CJ560">
        <v>23935000</v>
      </c>
      <c r="CK560">
        <v>5292100</v>
      </c>
      <c r="CL560">
        <v>11179000</v>
      </c>
      <c r="CM560">
        <v>10404000</v>
      </c>
      <c r="CN560">
        <v>17184000</v>
      </c>
      <c r="CO560">
        <v>27170000</v>
      </c>
      <c r="CP560">
        <v>7477300</v>
      </c>
      <c r="CQ560">
        <v>110250</v>
      </c>
      <c r="CR560">
        <v>229890</v>
      </c>
      <c r="CS560">
        <v>0</v>
      </c>
      <c r="CT560">
        <v>249930</v>
      </c>
      <c r="CU560">
        <v>284340</v>
      </c>
      <c r="CV560">
        <v>258670</v>
      </c>
      <c r="CW560">
        <v>1595700</v>
      </c>
      <c r="CX560">
        <v>352800</v>
      </c>
      <c r="CY560">
        <v>745250</v>
      </c>
      <c r="CZ560">
        <v>693580</v>
      </c>
      <c r="DA560">
        <v>1145600</v>
      </c>
      <c r="DB560">
        <v>1811400</v>
      </c>
      <c r="DC560">
        <v>16.750419999999998</v>
      </c>
      <c r="DD560">
        <v>17.810590000000001</v>
      </c>
      <c r="DE560">
        <v>9</v>
      </c>
      <c r="DF560">
        <v>17.931159999999998</v>
      </c>
      <c r="DG560">
        <v>18.117260000000002</v>
      </c>
      <c r="DH560">
        <v>17.98075</v>
      </c>
      <c r="DI560">
        <v>20.60576</v>
      </c>
      <c r="DJ560">
        <v>18.42849</v>
      </c>
      <c r="DK560">
        <v>19.507359999999998</v>
      </c>
      <c r="DL560">
        <v>19.403700000000001</v>
      </c>
      <c r="DM560">
        <v>20.127669999999998</v>
      </c>
      <c r="DN560">
        <v>20.78867</v>
      </c>
      <c r="DO560">
        <v>0.81153318002438102</v>
      </c>
      <c r="DP560">
        <v>-4.9935366312662799</v>
      </c>
      <c r="DQ560">
        <v>2.18395682147532</v>
      </c>
      <c r="DR560">
        <v>-2.0969581604003902</v>
      </c>
      <c r="DS560">
        <v>0.55690341660169496</v>
      </c>
      <c r="DT560">
        <v>-3.4893900553385402</v>
      </c>
      <c r="DU560">
        <v>0</v>
      </c>
      <c r="DV560">
        <v>0</v>
      </c>
      <c r="DW560">
        <v>0</v>
      </c>
      <c r="DX560">
        <v>0</v>
      </c>
      <c r="DY560">
        <v>1</v>
      </c>
      <c r="DZ560">
        <v>0</v>
      </c>
      <c r="EA560">
        <v>1</v>
      </c>
      <c r="EB560">
        <v>1</v>
      </c>
      <c r="EC560">
        <v>0</v>
      </c>
      <c r="ED560">
        <v>0</v>
      </c>
      <c r="EE560">
        <v>0</v>
      </c>
      <c r="EF560">
        <v>2</v>
      </c>
      <c r="EG560">
        <v>5</v>
      </c>
      <c r="EH560">
        <v>612</v>
      </c>
      <c r="EI560">
        <v>1310</v>
      </c>
      <c r="EJ560" t="b">
        <v>1</v>
      </c>
      <c r="EK560">
        <v>1368</v>
      </c>
      <c r="EL560" t="s">
        <v>4383</v>
      </c>
      <c r="EM560" t="s">
        <v>4384</v>
      </c>
      <c r="EN560">
        <v>6644</v>
      </c>
    </row>
    <row r="561" spans="1:148" x14ac:dyDescent="0.25">
      <c r="A561" t="s">
        <v>2489</v>
      </c>
      <c r="B561" t="s">
        <v>2489</v>
      </c>
      <c r="C561" t="s">
        <v>2490</v>
      </c>
      <c r="D561" t="s">
        <v>2490</v>
      </c>
      <c r="E561" t="s">
        <v>2490</v>
      </c>
      <c r="F561" t="s">
        <v>2491</v>
      </c>
      <c r="G561" t="str">
        <f>MID(F561,FIND("&gt;sp|",F561)+4,6)</f>
        <v>P61769</v>
      </c>
      <c r="H561" t="s">
        <v>5228</v>
      </c>
      <c r="I561">
        <v>3</v>
      </c>
      <c r="J561">
        <v>2</v>
      </c>
      <c r="K561">
        <v>2</v>
      </c>
      <c r="L561">
        <v>2</v>
      </c>
      <c r="M561">
        <v>1</v>
      </c>
      <c r="N561">
        <v>1</v>
      </c>
      <c r="O561">
        <v>1</v>
      </c>
      <c r="P561">
        <v>0</v>
      </c>
      <c r="Q561">
        <v>0</v>
      </c>
      <c r="R561">
        <v>0</v>
      </c>
      <c r="S561">
        <v>2</v>
      </c>
      <c r="T561">
        <v>1</v>
      </c>
      <c r="U561">
        <v>1</v>
      </c>
      <c r="V561">
        <v>0</v>
      </c>
      <c r="W561">
        <v>0</v>
      </c>
      <c r="X561">
        <v>0</v>
      </c>
      <c r="Y561">
        <v>1</v>
      </c>
      <c r="Z561">
        <v>1</v>
      </c>
      <c r="AA561">
        <v>1</v>
      </c>
      <c r="AB561">
        <v>0</v>
      </c>
      <c r="AC561">
        <v>0</v>
      </c>
      <c r="AD561">
        <v>0</v>
      </c>
      <c r="AE561">
        <v>2</v>
      </c>
      <c r="AF561">
        <v>1</v>
      </c>
      <c r="AG561">
        <v>1</v>
      </c>
      <c r="AH561">
        <v>0</v>
      </c>
      <c r="AI561">
        <v>0</v>
      </c>
      <c r="AJ561">
        <v>0</v>
      </c>
      <c r="AK561">
        <v>1</v>
      </c>
      <c r="AL561">
        <v>1</v>
      </c>
      <c r="AM561">
        <v>1</v>
      </c>
      <c r="AN561">
        <v>0</v>
      </c>
      <c r="AO561">
        <v>0</v>
      </c>
      <c r="AP561">
        <v>0</v>
      </c>
      <c r="AQ561">
        <v>2</v>
      </c>
      <c r="AR561">
        <v>1</v>
      </c>
      <c r="AS561">
        <v>1</v>
      </c>
      <c r="AT561">
        <v>0</v>
      </c>
      <c r="AU561">
        <v>0</v>
      </c>
      <c r="AV561">
        <v>0</v>
      </c>
      <c r="AW561">
        <v>26.9</v>
      </c>
      <c r="AX561">
        <v>26.9</v>
      </c>
      <c r="AY561">
        <v>26.9</v>
      </c>
      <c r="AZ561">
        <v>13.714</v>
      </c>
      <c r="BA561">
        <v>119</v>
      </c>
      <c r="BB561" t="s">
        <v>2492</v>
      </c>
      <c r="BC561">
        <v>0</v>
      </c>
      <c r="BD561">
        <v>12.071</v>
      </c>
      <c r="BE561" t="s">
        <v>131</v>
      </c>
      <c r="BF561" t="s">
        <v>131</v>
      </c>
      <c r="BG561" t="s">
        <v>131</v>
      </c>
      <c r="BH561" t="s">
        <v>131</v>
      </c>
      <c r="BI561" t="s">
        <v>131</v>
      </c>
      <c r="BJ561" t="s">
        <v>131</v>
      </c>
      <c r="BK561" t="s">
        <v>130</v>
      </c>
      <c r="BL561" t="s">
        <v>130</v>
      </c>
      <c r="BM561" t="s">
        <v>131</v>
      </c>
      <c r="BN561" t="s">
        <v>131</v>
      </c>
      <c r="BO561" t="s">
        <v>131</v>
      </c>
      <c r="BP561" t="s">
        <v>131</v>
      </c>
      <c r="BQ561">
        <v>8.4</v>
      </c>
      <c r="BR561">
        <v>8.4</v>
      </c>
      <c r="BS561">
        <v>8.4</v>
      </c>
      <c r="BT561">
        <v>0</v>
      </c>
      <c r="BU561">
        <v>0</v>
      </c>
      <c r="BV561">
        <v>0</v>
      </c>
      <c r="BW561">
        <v>26.9</v>
      </c>
      <c r="BX561">
        <v>8.4</v>
      </c>
      <c r="BY561">
        <v>8.4</v>
      </c>
      <c r="BZ561">
        <v>0</v>
      </c>
      <c r="CA561">
        <v>0</v>
      </c>
      <c r="CB561">
        <v>0</v>
      </c>
      <c r="CC561">
        <v>126500000</v>
      </c>
      <c r="CD561">
        <v>1584600</v>
      </c>
      <c r="CE561">
        <v>1619200</v>
      </c>
      <c r="CF561">
        <v>731880</v>
      </c>
      <c r="CG561">
        <v>0</v>
      </c>
      <c r="CH561">
        <v>0</v>
      </c>
      <c r="CI561">
        <v>0</v>
      </c>
      <c r="CJ561">
        <v>56142000</v>
      </c>
      <c r="CK561">
        <v>29991000</v>
      </c>
      <c r="CL561">
        <v>36434000</v>
      </c>
      <c r="CM561">
        <v>0</v>
      </c>
      <c r="CN561">
        <v>0</v>
      </c>
      <c r="CO561">
        <v>0</v>
      </c>
      <c r="CP561">
        <v>21084000</v>
      </c>
      <c r="CQ561">
        <v>264100</v>
      </c>
      <c r="CR561">
        <v>269860</v>
      </c>
      <c r="CS561">
        <v>121980</v>
      </c>
      <c r="CT561">
        <v>0</v>
      </c>
      <c r="CU561">
        <v>0</v>
      </c>
      <c r="CV561">
        <v>0</v>
      </c>
      <c r="CW561">
        <v>9357000</v>
      </c>
      <c r="CX561">
        <v>4998400</v>
      </c>
      <c r="CY561">
        <v>6072300</v>
      </c>
      <c r="CZ561">
        <v>0</v>
      </c>
      <c r="DA561">
        <v>0</v>
      </c>
      <c r="DB561">
        <v>0</v>
      </c>
      <c r="DC561">
        <v>18.010729999999999</v>
      </c>
      <c r="DD561">
        <v>18.04185</v>
      </c>
      <c r="DE561">
        <v>16.89629</v>
      </c>
      <c r="DF561">
        <v>9</v>
      </c>
      <c r="DG561">
        <v>9</v>
      </c>
      <c r="DH561">
        <v>9</v>
      </c>
      <c r="DI561">
        <v>23.157609999999998</v>
      </c>
      <c r="DJ561">
        <v>22.253029999999999</v>
      </c>
      <c r="DK561">
        <v>22.533809999999999</v>
      </c>
      <c r="DL561">
        <v>9</v>
      </c>
      <c r="DM561">
        <v>9</v>
      </c>
      <c r="DN561">
        <v>9</v>
      </c>
      <c r="DO561">
        <v>3.3830988855683</v>
      </c>
      <c r="DP561">
        <v>-4.9985326131184902</v>
      </c>
      <c r="DQ561">
        <v>0</v>
      </c>
      <c r="DR561">
        <v>0</v>
      </c>
      <c r="DS561">
        <v>4.6709847899706096</v>
      </c>
      <c r="DT561">
        <v>8.6496206919352208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3</v>
      </c>
      <c r="EB561">
        <v>1</v>
      </c>
      <c r="EC561">
        <v>0</v>
      </c>
      <c r="ED561">
        <v>0</v>
      </c>
      <c r="EE561">
        <v>0</v>
      </c>
      <c r="EF561">
        <v>0</v>
      </c>
      <c r="EG561">
        <v>4</v>
      </c>
      <c r="EH561">
        <v>353</v>
      </c>
      <c r="EI561" t="s">
        <v>2493</v>
      </c>
      <c r="EJ561" t="s">
        <v>138</v>
      </c>
      <c r="EK561" t="s">
        <v>2494</v>
      </c>
      <c r="EL561" t="s">
        <v>2495</v>
      </c>
      <c r="EM561" t="s">
        <v>2496</v>
      </c>
      <c r="EN561" t="s">
        <v>2497</v>
      </c>
    </row>
    <row r="562" spans="1:148" x14ac:dyDescent="0.25">
      <c r="A562" t="s">
        <v>3982</v>
      </c>
      <c r="B562" t="s">
        <v>3982</v>
      </c>
      <c r="C562">
        <v>2</v>
      </c>
      <c r="D562">
        <v>2</v>
      </c>
      <c r="E562">
        <v>2</v>
      </c>
      <c r="F562" t="s">
        <v>3983</v>
      </c>
      <c r="G562" t="str">
        <f>MID(F562,FIND("&gt;sp|",F562)+4,6)</f>
        <v>Q8TCJ2</v>
      </c>
      <c r="H562" t="s">
        <v>5404</v>
      </c>
      <c r="I562">
        <v>1</v>
      </c>
      <c r="J562">
        <v>2</v>
      </c>
      <c r="K562">
        <v>2</v>
      </c>
      <c r="L562">
        <v>2</v>
      </c>
      <c r="M562">
        <v>0</v>
      </c>
      <c r="N562">
        <v>1</v>
      </c>
      <c r="O562">
        <v>1</v>
      </c>
      <c r="P562">
        <v>1</v>
      </c>
      <c r="Q562">
        <v>2</v>
      </c>
      <c r="R562">
        <v>2</v>
      </c>
      <c r="S562">
        <v>2</v>
      </c>
      <c r="T562">
        <v>2</v>
      </c>
      <c r="U562">
        <v>2</v>
      </c>
      <c r="V562">
        <v>1</v>
      </c>
      <c r="W562">
        <v>2</v>
      </c>
      <c r="X562">
        <v>2</v>
      </c>
      <c r="Y562">
        <v>0</v>
      </c>
      <c r="Z562">
        <v>1</v>
      </c>
      <c r="AA562">
        <v>1</v>
      </c>
      <c r="AB562">
        <v>1</v>
      </c>
      <c r="AC562">
        <v>2</v>
      </c>
      <c r="AD562">
        <v>2</v>
      </c>
      <c r="AE562">
        <v>2</v>
      </c>
      <c r="AF562">
        <v>2</v>
      </c>
      <c r="AG562">
        <v>2</v>
      </c>
      <c r="AH562">
        <v>1</v>
      </c>
      <c r="AI562">
        <v>2</v>
      </c>
      <c r="AJ562">
        <v>2</v>
      </c>
      <c r="AK562">
        <v>0</v>
      </c>
      <c r="AL562">
        <v>1</v>
      </c>
      <c r="AM562">
        <v>1</v>
      </c>
      <c r="AN562">
        <v>1</v>
      </c>
      <c r="AO562">
        <v>2</v>
      </c>
      <c r="AP562">
        <v>2</v>
      </c>
      <c r="AQ562">
        <v>2</v>
      </c>
      <c r="AR562">
        <v>2</v>
      </c>
      <c r="AS562">
        <v>2</v>
      </c>
      <c r="AT562">
        <v>1</v>
      </c>
      <c r="AU562">
        <v>2</v>
      </c>
      <c r="AV562">
        <v>2</v>
      </c>
      <c r="AW562">
        <v>2.9</v>
      </c>
      <c r="AX562">
        <v>2.9</v>
      </c>
      <c r="AY562">
        <v>2.9</v>
      </c>
      <c r="AZ562">
        <v>93.673000000000002</v>
      </c>
      <c r="BA562">
        <v>826</v>
      </c>
      <c r="BB562">
        <v>826</v>
      </c>
      <c r="BC562">
        <v>0</v>
      </c>
      <c r="BD562">
        <v>12.462</v>
      </c>
      <c r="BE562" t="s">
        <v>131</v>
      </c>
      <c r="BF562" t="s">
        <v>131</v>
      </c>
      <c r="BG562" t="s">
        <v>131</v>
      </c>
      <c r="BH562" t="s">
        <v>131</v>
      </c>
      <c r="BI562" t="s">
        <v>130</v>
      </c>
      <c r="BJ562" t="s">
        <v>131</v>
      </c>
      <c r="BK562" t="s">
        <v>130</v>
      </c>
      <c r="BL562" t="s">
        <v>131</v>
      </c>
      <c r="BM562" t="s">
        <v>131</v>
      </c>
      <c r="BN562" t="s">
        <v>131</v>
      </c>
      <c r="BO562" t="s">
        <v>130</v>
      </c>
      <c r="BP562" t="s">
        <v>131</v>
      </c>
      <c r="BQ562">
        <v>0</v>
      </c>
      <c r="BR562">
        <v>1.2</v>
      </c>
      <c r="BS562">
        <v>1.2</v>
      </c>
      <c r="BT562">
        <v>1.2</v>
      </c>
      <c r="BU562">
        <v>2.9</v>
      </c>
      <c r="BV562">
        <v>2.9</v>
      </c>
      <c r="BW562">
        <v>2.9</v>
      </c>
      <c r="BX562">
        <v>2.9</v>
      </c>
      <c r="BY562">
        <v>2.9</v>
      </c>
      <c r="BZ562">
        <v>1.2</v>
      </c>
      <c r="CA562">
        <v>2.9</v>
      </c>
      <c r="CB562">
        <v>2.9</v>
      </c>
      <c r="CC562">
        <v>109220000</v>
      </c>
      <c r="CD562">
        <v>0</v>
      </c>
      <c r="CE562">
        <v>1398000</v>
      </c>
      <c r="CF562">
        <v>802350</v>
      </c>
      <c r="CG562">
        <v>6781000</v>
      </c>
      <c r="CH562">
        <v>14781000</v>
      </c>
      <c r="CI562">
        <v>16445000</v>
      </c>
      <c r="CJ562">
        <v>9837300</v>
      </c>
      <c r="CK562">
        <v>6854400</v>
      </c>
      <c r="CL562">
        <v>10932000</v>
      </c>
      <c r="CM562">
        <v>8042800</v>
      </c>
      <c r="CN562">
        <v>14761000</v>
      </c>
      <c r="CO562">
        <v>18584000</v>
      </c>
      <c r="CP562">
        <v>3212300</v>
      </c>
      <c r="CQ562">
        <v>0</v>
      </c>
      <c r="CR562">
        <v>41117</v>
      </c>
      <c r="CS562">
        <v>23598</v>
      </c>
      <c r="CT562">
        <v>199440</v>
      </c>
      <c r="CU562">
        <v>434740</v>
      </c>
      <c r="CV562">
        <v>483690</v>
      </c>
      <c r="CW562">
        <v>289330</v>
      </c>
      <c r="CX562">
        <v>201600</v>
      </c>
      <c r="CY562">
        <v>321540</v>
      </c>
      <c r="CZ562">
        <v>236550</v>
      </c>
      <c r="DA562">
        <v>434140</v>
      </c>
      <c r="DB562">
        <v>546600</v>
      </c>
      <c r="DC562">
        <v>9</v>
      </c>
      <c r="DD562">
        <v>15.327450000000001</v>
      </c>
      <c r="DE562">
        <v>14.52638</v>
      </c>
      <c r="DF562">
        <v>17.605589999999999</v>
      </c>
      <c r="DG562">
        <v>18.729790000000001</v>
      </c>
      <c r="DH562">
        <v>18.88372</v>
      </c>
      <c r="DI562">
        <v>18.14236</v>
      </c>
      <c r="DJ562">
        <v>17.62114</v>
      </c>
      <c r="DK562">
        <v>18.294640000000001</v>
      </c>
      <c r="DL562">
        <v>17.851790000000001</v>
      </c>
      <c r="DM562">
        <v>18.727799999999998</v>
      </c>
      <c r="DN562">
        <v>19.060130000000001</v>
      </c>
      <c r="DO562">
        <v>1.19146753054279</v>
      </c>
      <c r="DP562">
        <v>-5.0681028366088903</v>
      </c>
      <c r="DQ562">
        <v>9.2509877893594203E-2</v>
      </c>
      <c r="DR562">
        <v>-0.14020029703776199</v>
      </c>
      <c r="DS562">
        <v>1.2613950115505901</v>
      </c>
      <c r="DT562">
        <v>-5.4550956090291303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1</v>
      </c>
      <c r="EB562">
        <v>0</v>
      </c>
      <c r="EC562">
        <v>0</v>
      </c>
      <c r="ED562">
        <v>0</v>
      </c>
      <c r="EE562">
        <v>1</v>
      </c>
      <c r="EF562">
        <v>0</v>
      </c>
      <c r="EG562">
        <v>2</v>
      </c>
      <c r="EH562">
        <v>549</v>
      </c>
      <c r="EI562" t="s">
        <v>3984</v>
      </c>
      <c r="EJ562" t="s">
        <v>138</v>
      </c>
      <c r="EK562" t="s">
        <v>3985</v>
      </c>
      <c r="EL562" t="s">
        <v>3986</v>
      </c>
      <c r="EM562" t="s">
        <v>3987</v>
      </c>
      <c r="EN562" t="s">
        <v>3988</v>
      </c>
    </row>
    <row r="563" spans="1:148" x14ac:dyDescent="0.25">
      <c r="A563" t="s">
        <v>1326</v>
      </c>
      <c r="B563" t="s">
        <v>1326</v>
      </c>
      <c r="C563" t="s">
        <v>1178</v>
      </c>
      <c r="D563" t="s">
        <v>1178</v>
      </c>
      <c r="E563" t="s">
        <v>1178</v>
      </c>
      <c r="F563" t="s">
        <v>1327</v>
      </c>
      <c r="G563" t="str">
        <f>MID(F563,FIND("&gt;tr|",F563)+4,6)</f>
        <v>C9JB90</v>
      </c>
      <c r="H563" t="s">
        <v>5548</v>
      </c>
      <c r="I563">
        <v>9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0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0</v>
      </c>
      <c r="Y563">
        <v>1</v>
      </c>
      <c r="Z563">
        <v>1</v>
      </c>
      <c r="AA563">
        <v>0</v>
      </c>
      <c r="AB563">
        <v>1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0</v>
      </c>
      <c r="AK563">
        <v>1</v>
      </c>
      <c r="AL563">
        <v>1</v>
      </c>
      <c r="AM563">
        <v>0</v>
      </c>
      <c r="AN563">
        <v>1</v>
      </c>
      <c r="AO563">
        <v>1</v>
      </c>
      <c r="AP563">
        <v>1</v>
      </c>
      <c r="AQ563">
        <v>1</v>
      </c>
      <c r="AR563">
        <v>1</v>
      </c>
      <c r="AS563">
        <v>1</v>
      </c>
      <c r="AT563">
        <v>1</v>
      </c>
      <c r="AU563">
        <v>1</v>
      </c>
      <c r="AV563">
        <v>0</v>
      </c>
      <c r="AW563">
        <v>22.4</v>
      </c>
      <c r="AX563">
        <v>22.4</v>
      </c>
      <c r="AY563">
        <v>22.4</v>
      </c>
      <c r="AZ563">
        <v>5.8574999999999999</v>
      </c>
      <c r="BA563">
        <v>49</v>
      </c>
      <c r="BB563" t="s">
        <v>1328</v>
      </c>
      <c r="BC563">
        <v>3.7807000000000001E-3</v>
      </c>
      <c r="BD563">
        <v>8.0952000000000002</v>
      </c>
      <c r="BE563" t="s">
        <v>131</v>
      </c>
      <c r="BF563" t="s">
        <v>131</v>
      </c>
      <c r="BG563" t="s">
        <v>131</v>
      </c>
      <c r="BH563" t="s">
        <v>130</v>
      </c>
      <c r="BI563" t="s">
        <v>131</v>
      </c>
      <c r="BJ563" t="s">
        <v>131</v>
      </c>
      <c r="BK563" t="s">
        <v>131</v>
      </c>
      <c r="BL563" t="s">
        <v>130</v>
      </c>
      <c r="BM563" t="s">
        <v>130</v>
      </c>
      <c r="BN563" t="s">
        <v>131</v>
      </c>
      <c r="BO563" t="s">
        <v>131</v>
      </c>
      <c r="BP563" t="s">
        <v>131</v>
      </c>
      <c r="BQ563">
        <v>22.4</v>
      </c>
      <c r="BR563">
        <v>22.4</v>
      </c>
      <c r="BS563">
        <v>0</v>
      </c>
      <c r="BT563">
        <v>22.4</v>
      </c>
      <c r="BU563">
        <v>22.4</v>
      </c>
      <c r="BV563">
        <v>22.4</v>
      </c>
      <c r="BW563">
        <v>22.4</v>
      </c>
      <c r="BX563">
        <v>22.4</v>
      </c>
      <c r="BY563">
        <v>22.4</v>
      </c>
      <c r="BZ563">
        <v>22.4</v>
      </c>
      <c r="CA563">
        <v>22.4</v>
      </c>
      <c r="CB563">
        <v>0</v>
      </c>
      <c r="CC563">
        <v>119620000</v>
      </c>
      <c r="CD563">
        <v>7219200</v>
      </c>
      <c r="CE563">
        <v>12071000</v>
      </c>
      <c r="CF563">
        <v>0</v>
      </c>
      <c r="CG563">
        <v>8288400</v>
      </c>
      <c r="CH563">
        <v>13239000</v>
      </c>
      <c r="CI563">
        <v>9917200</v>
      </c>
      <c r="CJ563">
        <v>25654000</v>
      </c>
      <c r="CK563">
        <v>12134000</v>
      </c>
      <c r="CL563">
        <v>18838000</v>
      </c>
      <c r="CM563">
        <v>11681000</v>
      </c>
      <c r="CN563">
        <v>573560</v>
      </c>
      <c r="CO563">
        <v>0</v>
      </c>
      <c r="CP563">
        <v>39872000</v>
      </c>
      <c r="CQ563">
        <v>2406400</v>
      </c>
      <c r="CR563">
        <v>4023800</v>
      </c>
      <c r="CS563">
        <v>0</v>
      </c>
      <c r="CT563">
        <v>2762800</v>
      </c>
      <c r="CU563">
        <v>4413000</v>
      </c>
      <c r="CV563">
        <v>3305700</v>
      </c>
      <c r="CW563">
        <v>8551200</v>
      </c>
      <c r="CX563">
        <v>4044500</v>
      </c>
      <c r="CY563">
        <v>6279400</v>
      </c>
      <c r="CZ563">
        <v>3893800</v>
      </c>
      <c r="DA563">
        <v>191190</v>
      </c>
      <c r="DB563">
        <v>0</v>
      </c>
      <c r="DC563">
        <v>21.198440000000002</v>
      </c>
      <c r="DD563">
        <v>21.94013</v>
      </c>
      <c r="DE563">
        <v>9</v>
      </c>
      <c r="DF563">
        <v>21.3977</v>
      </c>
      <c r="DG563">
        <v>22.073329999999999</v>
      </c>
      <c r="DH563">
        <v>21.65652</v>
      </c>
      <c r="DI563">
        <v>23.02769</v>
      </c>
      <c r="DJ563">
        <v>21.94753</v>
      </c>
      <c r="DK563">
        <v>22.5822</v>
      </c>
      <c r="DL563">
        <v>21.892749999999999</v>
      </c>
      <c r="DM563">
        <v>17.544650000000001</v>
      </c>
      <c r="DN563">
        <v>9</v>
      </c>
      <c r="DO563">
        <v>0.53926137767483195</v>
      </c>
      <c r="DP563">
        <v>-5.1396166483561201</v>
      </c>
      <c r="DQ563">
        <v>0.66505436492563097</v>
      </c>
      <c r="DR563">
        <v>5.5633856455485002</v>
      </c>
      <c r="DS563">
        <v>0.44269172650442201</v>
      </c>
      <c r="DT563">
        <v>-4.3296604156494096</v>
      </c>
      <c r="DU563">
        <v>0</v>
      </c>
      <c r="DV563">
        <v>0</v>
      </c>
      <c r="DW563">
        <v>0</v>
      </c>
      <c r="DX563">
        <v>1</v>
      </c>
      <c r="DY563">
        <v>0</v>
      </c>
      <c r="DZ563">
        <v>0</v>
      </c>
      <c r="EA563">
        <v>0</v>
      </c>
      <c r="EB563">
        <v>1</v>
      </c>
      <c r="EC563">
        <v>1</v>
      </c>
      <c r="ED563">
        <v>0</v>
      </c>
      <c r="EE563">
        <v>0</v>
      </c>
      <c r="EF563">
        <v>0</v>
      </c>
      <c r="EG563">
        <v>3</v>
      </c>
      <c r="EH563">
        <v>208</v>
      </c>
      <c r="EI563">
        <v>2149</v>
      </c>
      <c r="EJ563" t="b">
        <v>1</v>
      </c>
      <c r="EK563">
        <v>2241</v>
      </c>
      <c r="EL563" t="s">
        <v>1329</v>
      </c>
      <c r="EM563" t="s">
        <v>1330</v>
      </c>
      <c r="EN563">
        <v>11235</v>
      </c>
    </row>
    <row r="564" spans="1:148" x14ac:dyDescent="0.25">
      <c r="A564" t="s">
        <v>1857</v>
      </c>
      <c r="B564" t="s">
        <v>1857</v>
      </c>
      <c r="C564" t="s">
        <v>155</v>
      </c>
      <c r="D564" t="s">
        <v>155</v>
      </c>
      <c r="E564" t="s">
        <v>155</v>
      </c>
      <c r="F564" t="s">
        <v>1858</v>
      </c>
      <c r="G564" t="str">
        <f>MID(F564,FIND("&gt;sp|",F564)+4,6)</f>
        <v>P39656</v>
      </c>
      <c r="H564" t="s">
        <v>5152</v>
      </c>
      <c r="I564">
        <v>5</v>
      </c>
      <c r="J564">
        <v>2</v>
      </c>
      <c r="K564">
        <v>2</v>
      </c>
      <c r="L564">
        <v>2</v>
      </c>
      <c r="M564">
        <v>1</v>
      </c>
      <c r="N564">
        <v>0</v>
      </c>
      <c r="O564">
        <v>1</v>
      </c>
      <c r="P564">
        <v>0</v>
      </c>
      <c r="Q564">
        <v>0</v>
      </c>
      <c r="R564">
        <v>0</v>
      </c>
      <c r="S564">
        <v>1</v>
      </c>
      <c r="T564">
        <v>2</v>
      </c>
      <c r="U564">
        <v>2</v>
      </c>
      <c r="V564">
        <v>0</v>
      </c>
      <c r="W564">
        <v>0</v>
      </c>
      <c r="X564">
        <v>1</v>
      </c>
      <c r="Y564">
        <v>1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1</v>
      </c>
      <c r="AF564">
        <v>2</v>
      </c>
      <c r="AG564">
        <v>2</v>
      </c>
      <c r="AH564">
        <v>0</v>
      </c>
      <c r="AI564">
        <v>0</v>
      </c>
      <c r="AJ564">
        <v>1</v>
      </c>
      <c r="AK564">
        <v>1</v>
      </c>
      <c r="AL564">
        <v>0</v>
      </c>
      <c r="AM564">
        <v>1</v>
      </c>
      <c r="AN564">
        <v>0</v>
      </c>
      <c r="AO564">
        <v>0</v>
      </c>
      <c r="AP564">
        <v>0</v>
      </c>
      <c r="AQ564">
        <v>1</v>
      </c>
      <c r="AR564">
        <v>2</v>
      </c>
      <c r="AS564">
        <v>2</v>
      </c>
      <c r="AT564">
        <v>0</v>
      </c>
      <c r="AU564">
        <v>0</v>
      </c>
      <c r="AV564">
        <v>1</v>
      </c>
      <c r="AW564">
        <v>11.9</v>
      </c>
      <c r="AX564">
        <v>11.9</v>
      </c>
      <c r="AY564">
        <v>11.9</v>
      </c>
      <c r="AZ564">
        <v>46.576000000000001</v>
      </c>
      <c r="BA564">
        <v>419</v>
      </c>
      <c r="BB564" t="s">
        <v>1859</v>
      </c>
      <c r="BC564">
        <v>0</v>
      </c>
      <c r="BD564">
        <v>23.92</v>
      </c>
      <c r="BE564" t="s">
        <v>131</v>
      </c>
      <c r="BF564" t="s">
        <v>131</v>
      </c>
      <c r="BG564" t="s">
        <v>131</v>
      </c>
      <c r="BH564" t="s">
        <v>131</v>
      </c>
      <c r="BI564" t="s">
        <v>131</v>
      </c>
      <c r="BJ564" t="s">
        <v>131</v>
      </c>
      <c r="BK564" t="s">
        <v>130</v>
      </c>
      <c r="BL564" t="s">
        <v>130</v>
      </c>
      <c r="BM564" t="s">
        <v>130</v>
      </c>
      <c r="BN564" t="s">
        <v>131</v>
      </c>
      <c r="BO564" t="s">
        <v>131</v>
      </c>
      <c r="BP564" t="s">
        <v>131</v>
      </c>
      <c r="BQ564">
        <v>9.8000000000000007</v>
      </c>
      <c r="BR564">
        <v>0</v>
      </c>
      <c r="BS564">
        <v>9.8000000000000007</v>
      </c>
      <c r="BT564">
        <v>0</v>
      </c>
      <c r="BU564">
        <v>0</v>
      </c>
      <c r="BV564">
        <v>0</v>
      </c>
      <c r="BW564">
        <v>9.8000000000000007</v>
      </c>
      <c r="BX564">
        <v>11.9</v>
      </c>
      <c r="BY564">
        <v>11.9</v>
      </c>
      <c r="BZ564">
        <v>0</v>
      </c>
      <c r="CA564">
        <v>0</v>
      </c>
      <c r="CB564">
        <v>9.8000000000000007</v>
      </c>
      <c r="CC564">
        <v>81433000</v>
      </c>
      <c r="CD564">
        <v>4077300</v>
      </c>
      <c r="CE564">
        <v>0</v>
      </c>
      <c r="CF564">
        <v>4942300</v>
      </c>
      <c r="CG564">
        <v>0</v>
      </c>
      <c r="CH564">
        <v>0</v>
      </c>
      <c r="CI564">
        <v>0</v>
      </c>
      <c r="CJ564">
        <v>24883000</v>
      </c>
      <c r="CK564">
        <v>24527000</v>
      </c>
      <c r="CL564">
        <v>17995000</v>
      </c>
      <c r="CM564">
        <v>0</v>
      </c>
      <c r="CN564">
        <v>0</v>
      </c>
      <c r="CO564">
        <v>5008700</v>
      </c>
      <c r="CP564">
        <v>3877800</v>
      </c>
      <c r="CQ564">
        <v>194160</v>
      </c>
      <c r="CR564">
        <v>0</v>
      </c>
      <c r="CS564">
        <v>235350</v>
      </c>
      <c r="CT564">
        <v>0</v>
      </c>
      <c r="CU564">
        <v>0</v>
      </c>
      <c r="CV564">
        <v>0</v>
      </c>
      <c r="CW564">
        <v>1184900</v>
      </c>
      <c r="CX564">
        <v>1167900</v>
      </c>
      <c r="CY564">
        <v>856890</v>
      </c>
      <c r="CZ564">
        <v>0</v>
      </c>
      <c r="DA564">
        <v>0</v>
      </c>
      <c r="DB564">
        <v>238510</v>
      </c>
      <c r="DC564">
        <v>17.566890000000001</v>
      </c>
      <c r="DD564">
        <v>9</v>
      </c>
      <c r="DE564">
        <v>17.844449999999998</v>
      </c>
      <c r="DF564">
        <v>9</v>
      </c>
      <c r="DG564">
        <v>9</v>
      </c>
      <c r="DH564">
        <v>9</v>
      </c>
      <c r="DI564">
        <v>20.17633</v>
      </c>
      <c r="DJ564">
        <v>20.15549</v>
      </c>
      <c r="DK564">
        <v>19.708749999999998</v>
      </c>
      <c r="DL564">
        <v>9</v>
      </c>
      <c r="DM564">
        <v>9</v>
      </c>
      <c r="DN564">
        <v>17.863689999999998</v>
      </c>
      <c r="DO564">
        <v>0.83096486006269998</v>
      </c>
      <c r="DP564">
        <v>-5.2097447713216196</v>
      </c>
      <c r="DQ564">
        <v>0.42724341246478797</v>
      </c>
      <c r="DR564">
        <v>-2.9545631408691402</v>
      </c>
      <c r="DS564">
        <v>0.93472812956021201</v>
      </c>
      <c r="DT564">
        <v>5.8037783304850299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2</v>
      </c>
      <c r="EB564">
        <v>1</v>
      </c>
      <c r="EC564">
        <v>2</v>
      </c>
      <c r="ED564">
        <v>0</v>
      </c>
      <c r="EE564">
        <v>0</v>
      </c>
      <c r="EF564">
        <v>0</v>
      </c>
      <c r="EG564">
        <v>5</v>
      </c>
      <c r="EH564">
        <v>274</v>
      </c>
      <c r="EI564" t="s">
        <v>1860</v>
      </c>
      <c r="EJ564" t="s">
        <v>138</v>
      </c>
      <c r="EK564" t="s">
        <v>1861</v>
      </c>
      <c r="EL564" t="s">
        <v>1862</v>
      </c>
      <c r="EM564" t="s">
        <v>1863</v>
      </c>
      <c r="EN564" t="s">
        <v>1864</v>
      </c>
    </row>
    <row r="565" spans="1:148" x14ac:dyDescent="0.25">
      <c r="A565" t="s">
        <v>4307</v>
      </c>
      <c r="B565" t="s">
        <v>4307</v>
      </c>
      <c r="C565">
        <v>1</v>
      </c>
      <c r="D565">
        <v>1</v>
      </c>
      <c r="E565">
        <v>1</v>
      </c>
      <c r="F565" t="s">
        <v>4308</v>
      </c>
      <c r="G565" t="str">
        <f>MID(F565,FIND("&gt;sp|",F565)+4,6)</f>
        <v>Q9BRP1</v>
      </c>
      <c r="H565" t="s">
        <v>5448</v>
      </c>
      <c r="I565">
        <v>1</v>
      </c>
      <c r="J565">
        <v>1</v>
      </c>
      <c r="K565">
        <v>1</v>
      </c>
      <c r="L565">
        <v>1</v>
      </c>
      <c r="M565">
        <v>0</v>
      </c>
      <c r="N565">
        <v>1</v>
      </c>
      <c r="O565">
        <v>0</v>
      </c>
      <c r="P565">
        <v>0</v>
      </c>
      <c r="Q565">
        <v>1</v>
      </c>
      <c r="R565">
        <v>0</v>
      </c>
      <c r="S565">
        <v>1</v>
      </c>
      <c r="T565">
        <v>1</v>
      </c>
      <c r="U565">
        <v>1</v>
      </c>
      <c r="V565">
        <v>1</v>
      </c>
      <c r="W565">
        <v>0</v>
      </c>
      <c r="X565">
        <v>1</v>
      </c>
      <c r="Y565">
        <v>0</v>
      </c>
      <c r="Z565">
        <v>1</v>
      </c>
      <c r="AA565">
        <v>0</v>
      </c>
      <c r="AB565">
        <v>0</v>
      </c>
      <c r="AC565">
        <v>1</v>
      </c>
      <c r="AD565">
        <v>0</v>
      </c>
      <c r="AE565">
        <v>1</v>
      </c>
      <c r="AF565">
        <v>1</v>
      </c>
      <c r="AG565">
        <v>1</v>
      </c>
      <c r="AH565">
        <v>1</v>
      </c>
      <c r="AI565">
        <v>0</v>
      </c>
      <c r="AJ565">
        <v>1</v>
      </c>
      <c r="AK565">
        <v>0</v>
      </c>
      <c r="AL565">
        <v>1</v>
      </c>
      <c r="AM565">
        <v>0</v>
      </c>
      <c r="AN565">
        <v>0</v>
      </c>
      <c r="AO565">
        <v>1</v>
      </c>
      <c r="AP565">
        <v>0</v>
      </c>
      <c r="AQ565">
        <v>1</v>
      </c>
      <c r="AR565">
        <v>1</v>
      </c>
      <c r="AS565">
        <v>1</v>
      </c>
      <c r="AT565">
        <v>1</v>
      </c>
      <c r="AU565">
        <v>0</v>
      </c>
      <c r="AV565">
        <v>1</v>
      </c>
      <c r="AW565">
        <v>4.2</v>
      </c>
      <c r="AX565">
        <v>4.2</v>
      </c>
      <c r="AY565">
        <v>4.2</v>
      </c>
      <c r="AZ565">
        <v>39.415999999999997</v>
      </c>
      <c r="BA565">
        <v>358</v>
      </c>
      <c r="BB565">
        <v>358</v>
      </c>
      <c r="BC565">
        <v>3.7664999999999999E-3</v>
      </c>
      <c r="BD565">
        <v>8.0512999999999995</v>
      </c>
      <c r="BE565" t="s">
        <v>131</v>
      </c>
      <c r="BF565" t="s">
        <v>131</v>
      </c>
      <c r="BG565" t="s">
        <v>131</v>
      </c>
      <c r="BH565" t="s">
        <v>131</v>
      </c>
      <c r="BI565" t="s">
        <v>131</v>
      </c>
      <c r="BJ565" t="s">
        <v>131</v>
      </c>
      <c r="BK565" t="s">
        <v>131</v>
      </c>
      <c r="BL565" t="s">
        <v>131</v>
      </c>
      <c r="BM565" t="s">
        <v>131</v>
      </c>
      <c r="BN565" t="s">
        <v>130</v>
      </c>
      <c r="BO565" t="s">
        <v>131</v>
      </c>
      <c r="BP565" t="s">
        <v>130</v>
      </c>
      <c r="BQ565">
        <v>0</v>
      </c>
      <c r="BR565">
        <v>4.2</v>
      </c>
      <c r="BS565">
        <v>0</v>
      </c>
      <c r="BT565">
        <v>0</v>
      </c>
      <c r="BU565">
        <v>4.2</v>
      </c>
      <c r="BV565">
        <v>0</v>
      </c>
      <c r="BW565">
        <v>4.2</v>
      </c>
      <c r="BX565">
        <v>4.2</v>
      </c>
      <c r="BY565">
        <v>4.2</v>
      </c>
      <c r="BZ565">
        <v>4.2</v>
      </c>
      <c r="CA565">
        <v>0</v>
      </c>
      <c r="CB565">
        <v>4.2</v>
      </c>
      <c r="CC565">
        <v>10791000</v>
      </c>
      <c r="CD565">
        <v>0</v>
      </c>
      <c r="CE565">
        <v>309520</v>
      </c>
      <c r="CF565">
        <v>0</v>
      </c>
      <c r="CG565">
        <v>0</v>
      </c>
      <c r="CH565">
        <v>290910</v>
      </c>
      <c r="CI565">
        <v>0</v>
      </c>
      <c r="CJ565">
        <v>3502100</v>
      </c>
      <c r="CK565">
        <v>779510</v>
      </c>
      <c r="CL565">
        <v>1438800</v>
      </c>
      <c r="CM565">
        <v>1418300</v>
      </c>
      <c r="CN565">
        <v>0</v>
      </c>
      <c r="CO565">
        <v>3051500</v>
      </c>
      <c r="CP565">
        <v>674410</v>
      </c>
      <c r="CQ565">
        <v>0</v>
      </c>
      <c r="CR565">
        <v>19345</v>
      </c>
      <c r="CS565">
        <v>0</v>
      </c>
      <c r="CT565">
        <v>0</v>
      </c>
      <c r="CU565">
        <v>18182</v>
      </c>
      <c r="CV565">
        <v>0</v>
      </c>
      <c r="CW565">
        <v>218880</v>
      </c>
      <c r="CX565">
        <v>48719</v>
      </c>
      <c r="CY565">
        <v>89924</v>
      </c>
      <c r="CZ565">
        <v>88641</v>
      </c>
      <c r="DA565">
        <v>0</v>
      </c>
      <c r="DB565">
        <v>190720</v>
      </c>
      <c r="DC565">
        <v>9</v>
      </c>
      <c r="DD565">
        <v>14.23967</v>
      </c>
      <c r="DE565">
        <v>9</v>
      </c>
      <c r="DF565">
        <v>9</v>
      </c>
      <c r="DG565">
        <v>14.150219999999999</v>
      </c>
      <c r="DH565">
        <v>9</v>
      </c>
      <c r="DI565">
        <v>17.73978</v>
      </c>
      <c r="DJ565">
        <v>15.5722</v>
      </c>
      <c r="DK565">
        <v>16.456420000000001</v>
      </c>
      <c r="DL565">
        <v>16.435690000000001</v>
      </c>
      <c r="DM565">
        <v>9</v>
      </c>
      <c r="DN565">
        <v>17.5411</v>
      </c>
      <c r="DO565">
        <v>1.4608967289971599</v>
      </c>
      <c r="DP565">
        <v>-5.8429079055786097</v>
      </c>
      <c r="DQ565">
        <v>0.49431496487260801</v>
      </c>
      <c r="DR565">
        <v>-3.6088527043660501</v>
      </c>
      <c r="DS565">
        <v>3.9836879899578697E-3</v>
      </c>
      <c r="DT565">
        <v>2.9816309611003799E-2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1</v>
      </c>
      <c r="EE565">
        <v>0</v>
      </c>
      <c r="EF565">
        <v>1</v>
      </c>
      <c r="EG565">
        <v>2</v>
      </c>
      <c r="EH565">
        <v>601</v>
      </c>
      <c r="EI565">
        <v>1437</v>
      </c>
      <c r="EJ565" t="b">
        <v>1</v>
      </c>
      <c r="EK565">
        <v>1499</v>
      </c>
      <c r="EL565" t="s">
        <v>4309</v>
      </c>
      <c r="EM565" t="s">
        <v>4310</v>
      </c>
      <c r="EN565">
        <v>7518</v>
      </c>
    </row>
    <row r="566" spans="1:148" x14ac:dyDescent="0.25">
      <c r="A566" t="s">
        <v>200</v>
      </c>
      <c r="B566" t="s">
        <v>200</v>
      </c>
      <c r="C566" t="s">
        <v>201</v>
      </c>
      <c r="D566" t="s">
        <v>201</v>
      </c>
      <c r="E566" t="s">
        <v>201</v>
      </c>
      <c r="F566" t="s">
        <v>202</v>
      </c>
      <c r="G566" t="str">
        <f>MID(F566,FIND("&gt;sp|",F566)+4,6)</f>
        <v>O00410</v>
      </c>
      <c r="H566" t="s">
        <v>4980</v>
      </c>
      <c r="I566">
        <v>4</v>
      </c>
      <c r="J566">
        <v>2</v>
      </c>
      <c r="K566">
        <v>2</v>
      </c>
      <c r="L566">
        <v>2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1</v>
      </c>
      <c r="V566">
        <v>2</v>
      </c>
      <c r="W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1</v>
      </c>
      <c r="AG566">
        <v>1</v>
      </c>
      <c r="AH566">
        <v>2</v>
      </c>
      <c r="AI566">
        <v>1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1</v>
      </c>
      <c r="AS566">
        <v>1</v>
      </c>
      <c r="AT566">
        <v>2</v>
      </c>
      <c r="AU566">
        <v>1</v>
      </c>
      <c r="AV566">
        <v>0</v>
      </c>
      <c r="AW566">
        <v>35.1</v>
      </c>
      <c r="AX566">
        <v>35.1</v>
      </c>
      <c r="AY566">
        <v>35.1</v>
      </c>
      <c r="AZ566">
        <v>8.1952999999999996</v>
      </c>
      <c r="BA566">
        <v>74</v>
      </c>
      <c r="BB566" t="s">
        <v>203</v>
      </c>
      <c r="BC566">
        <v>0</v>
      </c>
      <c r="BD566">
        <v>14.801</v>
      </c>
      <c r="BE566" t="s">
        <v>131</v>
      </c>
      <c r="BF566" t="s">
        <v>131</v>
      </c>
      <c r="BG566" t="s">
        <v>131</v>
      </c>
      <c r="BH566" t="s">
        <v>131</v>
      </c>
      <c r="BI566" t="s">
        <v>131</v>
      </c>
      <c r="BJ566" t="s">
        <v>131</v>
      </c>
      <c r="BK566" t="s">
        <v>131</v>
      </c>
      <c r="BL566" t="s">
        <v>130</v>
      </c>
      <c r="BM566" t="s">
        <v>130</v>
      </c>
      <c r="BN566" t="s">
        <v>130</v>
      </c>
      <c r="BO566" t="s">
        <v>131</v>
      </c>
      <c r="BP566" t="s">
        <v>131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35.1</v>
      </c>
      <c r="BY566">
        <v>35.1</v>
      </c>
      <c r="BZ566">
        <v>35.1</v>
      </c>
      <c r="CA566">
        <v>33.799999999999997</v>
      </c>
      <c r="CB566">
        <v>0</v>
      </c>
      <c r="CC566">
        <v>3815900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1032600</v>
      </c>
      <c r="CL566">
        <v>1343600</v>
      </c>
      <c r="CM566">
        <v>822700</v>
      </c>
      <c r="CN566">
        <v>617010</v>
      </c>
      <c r="CO566">
        <v>0</v>
      </c>
      <c r="CP566">
        <v>763180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206520</v>
      </c>
      <c r="CY566">
        <v>268730</v>
      </c>
      <c r="CZ566">
        <v>164540</v>
      </c>
      <c r="DA566">
        <v>123400</v>
      </c>
      <c r="DB566">
        <v>0</v>
      </c>
      <c r="DC566">
        <v>9</v>
      </c>
      <c r="DD566">
        <v>9</v>
      </c>
      <c r="DE566">
        <v>9</v>
      </c>
      <c r="DF566">
        <v>9</v>
      </c>
      <c r="DG566">
        <v>9</v>
      </c>
      <c r="DH566">
        <v>9</v>
      </c>
      <c r="DI566">
        <v>9</v>
      </c>
      <c r="DJ566">
        <v>17.655919999999998</v>
      </c>
      <c r="DK566">
        <v>18.035799999999998</v>
      </c>
      <c r="DL566">
        <v>17.32808</v>
      </c>
      <c r="DM566">
        <v>16.912980000000001</v>
      </c>
      <c r="DN566">
        <v>9</v>
      </c>
      <c r="DO566">
        <v>0.93442077375799004</v>
      </c>
      <c r="DP566">
        <v>-5.8972396850585902</v>
      </c>
      <c r="DQ566">
        <v>0.93413552705469305</v>
      </c>
      <c r="DR566">
        <v>-5.4136873881022103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1</v>
      </c>
      <c r="EC566">
        <v>2</v>
      </c>
      <c r="ED566">
        <v>2</v>
      </c>
      <c r="EE566">
        <v>0</v>
      </c>
      <c r="EF566">
        <v>0</v>
      </c>
      <c r="EG566">
        <v>5</v>
      </c>
      <c r="EH566">
        <v>65</v>
      </c>
      <c r="EI566" t="s">
        <v>204</v>
      </c>
      <c r="EJ566" t="s">
        <v>138</v>
      </c>
      <c r="EK566" t="s">
        <v>204</v>
      </c>
      <c r="EL566" t="s">
        <v>205</v>
      </c>
      <c r="EM566" t="s">
        <v>205</v>
      </c>
      <c r="EN566" t="s">
        <v>206</v>
      </c>
    </row>
    <row r="567" spans="1:148" x14ac:dyDescent="0.25">
      <c r="A567" t="s">
        <v>225</v>
      </c>
      <c r="B567" t="s">
        <v>225</v>
      </c>
      <c r="C567">
        <v>62</v>
      </c>
      <c r="D567">
        <v>1</v>
      </c>
      <c r="E567">
        <v>1</v>
      </c>
      <c r="F567" t="s">
        <v>226</v>
      </c>
      <c r="G567" t="str">
        <f>MID(F567,FIND("&gt;sp|",F567)+4,6)</f>
        <v>O00541</v>
      </c>
      <c r="H567" t="s">
        <v>5573</v>
      </c>
      <c r="I567">
        <v>1</v>
      </c>
      <c r="J567">
        <v>62</v>
      </c>
      <c r="K567">
        <v>1</v>
      </c>
      <c r="L567">
        <v>1</v>
      </c>
      <c r="M567">
        <v>6</v>
      </c>
      <c r="N567">
        <v>7</v>
      </c>
      <c r="O567">
        <v>7</v>
      </c>
      <c r="P567">
        <v>11</v>
      </c>
      <c r="Q567">
        <v>19</v>
      </c>
      <c r="R567">
        <v>18</v>
      </c>
      <c r="S567">
        <v>47</v>
      </c>
      <c r="T567">
        <v>41</v>
      </c>
      <c r="U567">
        <v>48</v>
      </c>
      <c r="V567">
        <v>56</v>
      </c>
      <c r="W567">
        <v>56</v>
      </c>
      <c r="X567">
        <v>56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1</v>
      </c>
      <c r="AF567">
        <v>0</v>
      </c>
      <c r="AG567">
        <v>1</v>
      </c>
      <c r="AH567">
        <v>1</v>
      </c>
      <c r="AI567">
        <v>1</v>
      </c>
      <c r="AJ567">
        <v>1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0</v>
      </c>
      <c r="AQ567">
        <v>1</v>
      </c>
      <c r="AR567">
        <v>0</v>
      </c>
      <c r="AS567">
        <v>1</v>
      </c>
      <c r="AT567">
        <v>1</v>
      </c>
      <c r="AU567">
        <v>1</v>
      </c>
      <c r="AV567">
        <v>1</v>
      </c>
      <c r="AW567">
        <v>79.2</v>
      </c>
      <c r="AX567">
        <v>4.3</v>
      </c>
      <c r="AY567">
        <v>4.3</v>
      </c>
      <c r="AZ567">
        <v>67.454999999999998</v>
      </c>
      <c r="BA567">
        <v>583</v>
      </c>
      <c r="BB567">
        <v>583</v>
      </c>
      <c r="BC567">
        <v>3.4364E-3</v>
      </c>
      <c r="BD567">
        <v>6.8540999999999999</v>
      </c>
      <c r="BE567" t="s">
        <v>131</v>
      </c>
      <c r="BF567" t="s">
        <v>131</v>
      </c>
      <c r="BG567" t="s">
        <v>131</v>
      </c>
      <c r="BH567" t="s">
        <v>131</v>
      </c>
      <c r="BI567" t="s">
        <v>131</v>
      </c>
      <c r="BJ567" t="s">
        <v>131</v>
      </c>
      <c r="BK567" t="s">
        <v>131</v>
      </c>
      <c r="BL567" t="s">
        <v>131</v>
      </c>
      <c r="BM567" t="s">
        <v>131</v>
      </c>
      <c r="BN567" t="s">
        <v>130</v>
      </c>
      <c r="BO567" t="s">
        <v>130</v>
      </c>
      <c r="BP567" t="s">
        <v>130</v>
      </c>
      <c r="BQ567">
        <v>11</v>
      </c>
      <c r="BR567">
        <v>10.8</v>
      </c>
      <c r="BS567">
        <v>14.1</v>
      </c>
      <c r="BT567">
        <v>16</v>
      </c>
      <c r="BU567">
        <v>40</v>
      </c>
      <c r="BV567">
        <v>25.2</v>
      </c>
      <c r="BW567">
        <v>69.3</v>
      </c>
      <c r="BX567">
        <v>57.8</v>
      </c>
      <c r="BY567">
        <v>65.2</v>
      </c>
      <c r="BZ567">
        <v>77.900000000000006</v>
      </c>
      <c r="CA567">
        <v>79.099999999999994</v>
      </c>
      <c r="CB567">
        <v>78.900000000000006</v>
      </c>
      <c r="CC567">
        <v>309620000</v>
      </c>
      <c r="CD567">
        <v>0</v>
      </c>
      <c r="CE567">
        <v>0</v>
      </c>
      <c r="CF567">
        <v>0</v>
      </c>
      <c r="CG567">
        <v>0</v>
      </c>
      <c r="CH567">
        <v>7571200</v>
      </c>
      <c r="CI567">
        <v>0</v>
      </c>
      <c r="CJ567">
        <v>6916600</v>
      </c>
      <c r="CK567">
        <v>0</v>
      </c>
      <c r="CL567">
        <v>8325700</v>
      </c>
      <c r="CM567">
        <v>38931000</v>
      </c>
      <c r="CN567">
        <v>77835000</v>
      </c>
      <c r="CO567">
        <v>170040000</v>
      </c>
      <c r="CP567">
        <v>10677000</v>
      </c>
      <c r="CQ567">
        <v>0</v>
      </c>
      <c r="CR567">
        <v>0</v>
      </c>
      <c r="CS567">
        <v>0</v>
      </c>
      <c r="CT567">
        <v>0</v>
      </c>
      <c r="CU567">
        <v>261080</v>
      </c>
      <c r="CV567">
        <v>0</v>
      </c>
      <c r="CW567">
        <v>238500</v>
      </c>
      <c r="CX567">
        <v>0</v>
      </c>
      <c r="CY567">
        <v>287090</v>
      </c>
      <c r="CZ567">
        <v>1342500</v>
      </c>
      <c r="DA567">
        <v>2684000</v>
      </c>
      <c r="DB567">
        <v>5863500</v>
      </c>
      <c r="DC567">
        <v>9</v>
      </c>
      <c r="DD567">
        <v>9</v>
      </c>
      <c r="DE567">
        <v>9</v>
      </c>
      <c r="DF567">
        <v>9</v>
      </c>
      <c r="DG567">
        <v>17.994129999999998</v>
      </c>
      <c r="DH567">
        <v>9</v>
      </c>
      <c r="DI567">
        <v>17.863630000000001</v>
      </c>
      <c r="DJ567">
        <v>9</v>
      </c>
      <c r="DK567">
        <v>18.131139999999998</v>
      </c>
      <c r="DL567">
        <v>20.356490000000001</v>
      </c>
      <c r="DM567">
        <v>21.35595</v>
      </c>
      <c r="DN567">
        <v>22.483329999999999</v>
      </c>
      <c r="DO567">
        <v>0.93477735970456799</v>
      </c>
      <c r="DP567">
        <v>-5.9982579549153696</v>
      </c>
      <c r="DQ567">
        <v>1.42910657655884</v>
      </c>
      <c r="DR567">
        <v>-9.4005470275878906</v>
      </c>
      <c r="DS567">
        <v>0.42724341246478797</v>
      </c>
      <c r="DT567">
        <v>-2.9980443318684902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1</v>
      </c>
      <c r="EE567">
        <v>2</v>
      </c>
      <c r="EF567">
        <v>2</v>
      </c>
      <c r="EG567">
        <v>5</v>
      </c>
      <c r="EH567">
        <v>68</v>
      </c>
      <c r="EI567" t="s">
        <v>227</v>
      </c>
      <c r="EJ567" t="s">
        <v>228</v>
      </c>
      <c r="EK567" t="s">
        <v>229</v>
      </c>
      <c r="EL567" t="s">
        <v>230</v>
      </c>
      <c r="EM567" t="s">
        <v>231</v>
      </c>
      <c r="EN567" t="s">
        <v>232</v>
      </c>
      <c r="EP567" t="s">
        <v>233</v>
      </c>
      <c r="ER567" t="s">
        <v>234</v>
      </c>
    </row>
    <row r="568" spans="1:148" x14ac:dyDescent="0.25">
      <c r="A568" t="s">
        <v>4164</v>
      </c>
      <c r="B568" t="s">
        <v>4164</v>
      </c>
      <c r="C568" t="s">
        <v>156</v>
      </c>
      <c r="D568" t="s">
        <v>156</v>
      </c>
      <c r="E568" t="s">
        <v>156</v>
      </c>
      <c r="F568" t="s">
        <v>4165</v>
      </c>
      <c r="G568" t="str">
        <f>MID(F568,FIND("&gt;sp|",F568)+4,6)</f>
        <v>Q96JB1</v>
      </c>
      <c r="H568" t="s">
        <v>5429</v>
      </c>
      <c r="I568">
        <v>4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0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D568">
        <v>0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1</v>
      </c>
      <c r="AM568">
        <v>1</v>
      </c>
      <c r="AN568">
        <v>1</v>
      </c>
      <c r="AO568">
        <v>1</v>
      </c>
      <c r="AP568">
        <v>0</v>
      </c>
      <c r="AQ568">
        <v>1</v>
      </c>
      <c r="AR568">
        <v>1</v>
      </c>
      <c r="AS568">
        <v>1</v>
      </c>
      <c r="AT568">
        <v>1</v>
      </c>
      <c r="AU568">
        <v>1</v>
      </c>
      <c r="AV568">
        <v>1</v>
      </c>
      <c r="AW568">
        <v>0.3</v>
      </c>
      <c r="AX568">
        <v>0.3</v>
      </c>
      <c r="AY568">
        <v>0.3</v>
      </c>
      <c r="AZ568">
        <v>478.87</v>
      </c>
      <c r="BA568">
        <v>4188</v>
      </c>
      <c r="BB568" t="s">
        <v>4166</v>
      </c>
      <c r="BC568">
        <v>3.7244000000000001E-3</v>
      </c>
      <c r="BD568">
        <v>7.8087</v>
      </c>
      <c r="BE568" t="s">
        <v>130</v>
      </c>
      <c r="BF568" t="s">
        <v>131</v>
      </c>
      <c r="BG568" t="s">
        <v>130</v>
      </c>
      <c r="BH568" t="s">
        <v>131</v>
      </c>
      <c r="BI568" t="s">
        <v>130</v>
      </c>
      <c r="BJ568" t="s">
        <v>131</v>
      </c>
      <c r="BK568" t="s">
        <v>130</v>
      </c>
      <c r="BL568" t="s">
        <v>130</v>
      </c>
      <c r="BM568" t="s">
        <v>130</v>
      </c>
      <c r="BN568" t="s">
        <v>130</v>
      </c>
      <c r="BO568" t="s">
        <v>130</v>
      </c>
      <c r="BP568" t="s">
        <v>130</v>
      </c>
      <c r="BQ568">
        <v>0.3</v>
      </c>
      <c r="BR568">
        <v>0.3</v>
      </c>
      <c r="BS568">
        <v>0.3</v>
      </c>
      <c r="BT568">
        <v>0.3</v>
      </c>
      <c r="BU568">
        <v>0.3</v>
      </c>
      <c r="BV568">
        <v>0</v>
      </c>
      <c r="BW568">
        <v>0.3</v>
      </c>
      <c r="BX568">
        <v>0.3</v>
      </c>
      <c r="BY568">
        <v>0.3</v>
      </c>
      <c r="BZ568">
        <v>0.3</v>
      </c>
      <c r="CA568">
        <v>0.3</v>
      </c>
      <c r="CB568">
        <v>0.3</v>
      </c>
      <c r="CC568">
        <v>24976000000</v>
      </c>
      <c r="CD568">
        <v>136530000</v>
      </c>
      <c r="CE568">
        <v>12874000</v>
      </c>
      <c r="CF568">
        <v>118740000</v>
      </c>
      <c r="CG568">
        <v>1924800</v>
      </c>
      <c r="CH568">
        <v>177600000</v>
      </c>
      <c r="CI568">
        <v>0</v>
      </c>
      <c r="CJ568">
        <v>4197500000</v>
      </c>
      <c r="CK568">
        <v>3710600000</v>
      </c>
      <c r="CL568">
        <v>3588000000</v>
      </c>
      <c r="CM568">
        <v>3333900000</v>
      </c>
      <c r="CN568">
        <v>4467000000</v>
      </c>
      <c r="CO568">
        <v>5231000000</v>
      </c>
      <c r="CP568">
        <v>105830000</v>
      </c>
      <c r="CQ568">
        <v>578520</v>
      </c>
      <c r="CR568">
        <v>54552</v>
      </c>
      <c r="CS568">
        <v>503140</v>
      </c>
      <c r="CT568">
        <v>8156.1</v>
      </c>
      <c r="CU568">
        <v>752550</v>
      </c>
      <c r="CV568">
        <v>0</v>
      </c>
      <c r="CW568">
        <v>17786000</v>
      </c>
      <c r="CX568">
        <v>15723000</v>
      </c>
      <c r="CY568">
        <v>15203000</v>
      </c>
      <c r="CZ568">
        <v>14127000</v>
      </c>
      <c r="DA568">
        <v>18928000</v>
      </c>
      <c r="DB568">
        <v>22165000</v>
      </c>
      <c r="DC568">
        <v>19.142009999999999</v>
      </c>
      <c r="DD568">
        <v>15.735340000000001</v>
      </c>
      <c r="DE568">
        <v>18.9406</v>
      </c>
      <c r="DF568">
        <v>12.99366</v>
      </c>
      <c r="DG568">
        <v>19.521429999999999</v>
      </c>
      <c r="DH568">
        <v>9</v>
      </c>
      <c r="DI568">
        <v>24.084240000000001</v>
      </c>
      <c r="DJ568">
        <v>23.906369999999999</v>
      </c>
      <c r="DK568">
        <v>23.857849999999999</v>
      </c>
      <c r="DL568">
        <v>23.751950000000001</v>
      </c>
      <c r="DM568">
        <v>24.174019999999999</v>
      </c>
      <c r="DN568">
        <v>24.401779999999999</v>
      </c>
      <c r="DO568">
        <v>2.25504752179926</v>
      </c>
      <c r="DP568">
        <v>-6.01017093658447</v>
      </c>
      <c r="DQ568">
        <v>1.5412605926273</v>
      </c>
      <c r="DR568">
        <v>-10.270886103312201</v>
      </c>
      <c r="DS568">
        <v>0.55797678637432502</v>
      </c>
      <c r="DT568">
        <v>4.1009537378946996</v>
      </c>
      <c r="DU568">
        <v>1</v>
      </c>
      <c r="DV568">
        <v>0</v>
      </c>
      <c r="DW568">
        <v>1</v>
      </c>
      <c r="DX568">
        <v>0</v>
      </c>
      <c r="DY568">
        <v>1</v>
      </c>
      <c r="DZ568">
        <v>0</v>
      </c>
      <c r="EA568">
        <v>3</v>
      </c>
      <c r="EB568">
        <v>2</v>
      </c>
      <c r="EC568">
        <v>2</v>
      </c>
      <c r="ED568">
        <v>2</v>
      </c>
      <c r="EE568">
        <v>2</v>
      </c>
      <c r="EF568">
        <v>2</v>
      </c>
      <c r="EG568">
        <v>16</v>
      </c>
      <c r="EH568">
        <v>577</v>
      </c>
      <c r="EI568">
        <v>408</v>
      </c>
      <c r="EJ568" t="b">
        <v>1</v>
      </c>
      <c r="EK568">
        <v>437</v>
      </c>
      <c r="EL568" t="s">
        <v>4167</v>
      </c>
      <c r="EM568" t="s">
        <v>4168</v>
      </c>
      <c r="EN568">
        <v>2141</v>
      </c>
    </row>
    <row r="569" spans="1:148" x14ac:dyDescent="0.25">
      <c r="A569" t="s">
        <v>3502</v>
      </c>
      <c r="B569" t="s">
        <v>3503</v>
      </c>
      <c r="C569" t="s">
        <v>3504</v>
      </c>
      <c r="D569" t="s">
        <v>3504</v>
      </c>
      <c r="E569" t="s">
        <v>3504</v>
      </c>
      <c r="F569" t="s">
        <v>3505</v>
      </c>
      <c r="G569" t="str">
        <f>MID(F569,FIND("&gt;sp|",F569)+4,6)</f>
        <v>Q14697</v>
      </c>
      <c r="H569" t="s">
        <v>5337</v>
      </c>
      <c r="I569">
        <v>5</v>
      </c>
      <c r="J569">
        <v>12</v>
      </c>
      <c r="K569">
        <v>12</v>
      </c>
      <c r="L569">
        <v>12</v>
      </c>
      <c r="M569">
        <v>5</v>
      </c>
      <c r="N569">
        <v>4</v>
      </c>
      <c r="O569">
        <v>2</v>
      </c>
      <c r="P569">
        <v>1</v>
      </c>
      <c r="Q569">
        <v>3</v>
      </c>
      <c r="R569">
        <v>5</v>
      </c>
      <c r="S569">
        <v>12</v>
      </c>
      <c r="T569">
        <v>12</v>
      </c>
      <c r="U569">
        <v>12</v>
      </c>
      <c r="V569">
        <v>5</v>
      </c>
      <c r="W569">
        <v>7</v>
      </c>
      <c r="X569">
        <v>4</v>
      </c>
      <c r="Y569">
        <v>5</v>
      </c>
      <c r="Z569">
        <v>4</v>
      </c>
      <c r="AA569">
        <v>2</v>
      </c>
      <c r="AB569">
        <v>1</v>
      </c>
      <c r="AC569">
        <v>3</v>
      </c>
      <c r="AD569">
        <v>5</v>
      </c>
      <c r="AE569">
        <v>12</v>
      </c>
      <c r="AF569">
        <v>12</v>
      </c>
      <c r="AG569">
        <v>12</v>
      </c>
      <c r="AH569">
        <v>5</v>
      </c>
      <c r="AI569">
        <v>7</v>
      </c>
      <c r="AJ569">
        <v>4</v>
      </c>
      <c r="AK569">
        <v>5</v>
      </c>
      <c r="AL569">
        <v>4</v>
      </c>
      <c r="AM569">
        <v>2</v>
      </c>
      <c r="AN569">
        <v>1</v>
      </c>
      <c r="AO569">
        <v>3</v>
      </c>
      <c r="AP569">
        <v>5</v>
      </c>
      <c r="AQ569">
        <v>12</v>
      </c>
      <c r="AR569">
        <v>12</v>
      </c>
      <c r="AS569">
        <v>12</v>
      </c>
      <c r="AT569">
        <v>5</v>
      </c>
      <c r="AU569">
        <v>7</v>
      </c>
      <c r="AV569">
        <v>4</v>
      </c>
      <c r="AW569">
        <v>17.5</v>
      </c>
      <c r="AX569">
        <v>17.5</v>
      </c>
      <c r="AY569">
        <v>17.5</v>
      </c>
      <c r="AZ569">
        <v>106.87</v>
      </c>
      <c r="BA569">
        <v>944</v>
      </c>
      <c r="BB569" t="s">
        <v>3506</v>
      </c>
      <c r="BC569">
        <v>0</v>
      </c>
      <c r="BD569">
        <v>116</v>
      </c>
      <c r="BE569" t="s">
        <v>131</v>
      </c>
      <c r="BF569" t="s">
        <v>131</v>
      </c>
      <c r="BG569" t="s">
        <v>131</v>
      </c>
      <c r="BH569" t="s">
        <v>131</v>
      </c>
      <c r="BI569" t="s">
        <v>131</v>
      </c>
      <c r="BJ569" t="s">
        <v>131</v>
      </c>
      <c r="BK569" t="s">
        <v>130</v>
      </c>
      <c r="BL569" t="s">
        <v>130</v>
      </c>
      <c r="BM569" t="s">
        <v>130</v>
      </c>
      <c r="BN569" t="s">
        <v>131</v>
      </c>
      <c r="BO569" t="s">
        <v>131</v>
      </c>
      <c r="BP569" t="s">
        <v>131</v>
      </c>
      <c r="BQ569">
        <v>6.1</v>
      </c>
      <c r="BR569">
        <v>6.8</v>
      </c>
      <c r="BS569">
        <v>1.9</v>
      </c>
      <c r="BT569">
        <v>1</v>
      </c>
      <c r="BU569">
        <v>3.5</v>
      </c>
      <c r="BV569">
        <v>5.5</v>
      </c>
      <c r="BW569">
        <v>17.5</v>
      </c>
      <c r="BX569">
        <v>17.5</v>
      </c>
      <c r="BY569">
        <v>17.5</v>
      </c>
      <c r="BZ569">
        <v>6</v>
      </c>
      <c r="CA569">
        <v>7.8</v>
      </c>
      <c r="CB569">
        <v>4.9000000000000004</v>
      </c>
      <c r="CC569">
        <v>773970000</v>
      </c>
      <c r="CD569">
        <v>5565200</v>
      </c>
      <c r="CE569">
        <v>7102600</v>
      </c>
      <c r="CF569">
        <v>1078400</v>
      </c>
      <c r="CG569">
        <v>214040</v>
      </c>
      <c r="CH569">
        <v>3307700</v>
      </c>
      <c r="CI569">
        <v>4407300</v>
      </c>
      <c r="CJ569">
        <v>374360000</v>
      </c>
      <c r="CK569">
        <v>162180000</v>
      </c>
      <c r="CL569">
        <v>190650000</v>
      </c>
      <c r="CM569">
        <v>3923100</v>
      </c>
      <c r="CN569">
        <v>13479000</v>
      </c>
      <c r="CO569">
        <v>7702900</v>
      </c>
      <c r="CP569">
        <v>17999000</v>
      </c>
      <c r="CQ569">
        <v>129420</v>
      </c>
      <c r="CR569">
        <v>165180</v>
      </c>
      <c r="CS569">
        <v>25079</v>
      </c>
      <c r="CT569">
        <v>4977.7</v>
      </c>
      <c r="CU569">
        <v>76923</v>
      </c>
      <c r="CV569">
        <v>102500</v>
      </c>
      <c r="CW569">
        <v>8706100</v>
      </c>
      <c r="CX569">
        <v>3771500</v>
      </c>
      <c r="CY569">
        <v>4433600</v>
      </c>
      <c r="CZ569">
        <v>91235</v>
      </c>
      <c r="DA569">
        <v>313470</v>
      </c>
      <c r="DB569">
        <v>179140</v>
      </c>
      <c r="DC569">
        <v>16.9817</v>
      </c>
      <c r="DD569">
        <v>17.333680000000001</v>
      </c>
      <c r="DE569">
        <v>14.614190000000001</v>
      </c>
      <c r="DF569">
        <v>12.28126</v>
      </c>
      <c r="DG569">
        <v>16.23113</v>
      </c>
      <c r="DH569">
        <v>16.64526</v>
      </c>
      <c r="DI569">
        <v>23.05359</v>
      </c>
      <c r="DJ569">
        <v>21.846710000000002</v>
      </c>
      <c r="DK569">
        <v>22.08005</v>
      </c>
      <c r="DL569">
        <v>16.4773</v>
      </c>
      <c r="DM569">
        <v>18.25797</v>
      </c>
      <c r="DN569">
        <v>17.45073</v>
      </c>
      <c r="DO569">
        <v>2.5308152212979098</v>
      </c>
      <c r="DP569">
        <v>-6.0169254938761396</v>
      </c>
      <c r="DQ569">
        <v>0.72282060756687005</v>
      </c>
      <c r="DR569">
        <v>-2.3427804311116498</v>
      </c>
      <c r="DS569">
        <v>0.31512052222536302</v>
      </c>
      <c r="DT569">
        <v>1.2573060989379901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12</v>
      </c>
      <c r="EB569">
        <v>5</v>
      </c>
      <c r="EC569">
        <v>9</v>
      </c>
      <c r="ED569">
        <v>0</v>
      </c>
      <c r="EE569">
        <v>0</v>
      </c>
      <c r="EF569">
        <v>0</v>
      </c>
      <c r="EG569">
        <v>26</v>
      </c>
      <c r="EH569">
        <v>474</v>
      </c>
      <c r="EI569" t="s">
        <v>3507</v>
      </c>
      <c r="EJ569" t="s">
        <v>139</v>
      </c>
      <c r="EK569" t="s">
        <v>3508</v>
      </c>
      <c r="EL569" t="s">
        <v>3509</v>
      </c>
      <c r="EM569" t="s">
        <v>3510</v>
      </c>
      <c r="EN569" t="s">
        <v>3511</v>
      </c>
    </row>
    <row r="570" spans="1:148" x14ac:dyDescent="0.25">
      <c r="A570" t="s">
        <v>4131</v>
      </c>
      <c r="B570" t="s">
        <v>4132</v>
      </c>
      <c r="C570" t="s">
        <v>4133</v>
      </c>
      <c r="D570" t="s">
        <v>4133</v>
      </c>
      <c r="E570" t="s">
        <v>4133</v>
      </c>
      <c r="F570" t="s">
        <v>4134</v>
      </c>
      <c r="G570" t="str">
        <f>MID(F570,FIND("&gt;sp|",F570)+4,6)</f>
        <v>Q96GQ7</v>
      </c>
      <c r="H570" t="s">
        <v>5425</v>
      </c>
      <c r="I570">
        <v>4</v>
      </c>
      <c r="J570">
        <v>53</v>
      </c>
      <c r="K570">
        <v>53</v>
      </c>
      <c r="L570">
        <v>53</v>
      </c>
      <c r="M570">
        <v>10</v>
      </c>
      <c r="N570">
        <v>8</v>
      </c>
      <c r="O570">
        <v>9</v>
      </c>
      <c r="P570">
        <v>13</v>
      </c>
      <c r="Q570">
        <v>19</v>
      </c>
      <c r="R570">
        <v>18</v>
      </c>
      <c r="S570">
        <v>38</v>
      </c>
      <c r="T570">
        <v>32</v>
      </c>
      <c r="U570">
        <v>40</v>
      </c>
      <c r="V570">
        <v>49</v>
      </c>
      <c r="W570">
        <v>46</v>
      </c>
      <c r="X570">
        <v>49</v>
      </c>
      <c r="Y570">
        <v>10</v>
      </c>
      <c r="Z570">
        <v>8</v>
      </c>
      <c r="AA570">
        <v>9</v>
      </c>
      <c r="AB570">
        <v>13</v>
      </c>
      <c r="AC570">
        <v>19</v>
      </c>
      <c r="AD570">
        <v>18</v>
      </c>
      <c r="AE570">
        <v>38</v>
      </c>
      <c r="AF570">
        <v>32</v>
      </c>
      <c r="AG570">
        <v>40</v>
      </c>
      <c r="AH570">
        <v>49</v>
      </c>
      <c r="AI570">
        <v>46</v>
      </c>
      <c r="AJ570">
        <v>49</v>
      </c>
      <c r="AK570">
        <v>10</v>
      </c>
      <c r="AL570">
        <v>8</v>
      </c>
      <c r="AM570">
        <v>9</v>
      </c>
      <c r="AN570">
        <v>13</v>
      </c>
      <c r="AO570">
        <v>19</v>
      </c>
      <c r="AP570">
        <v>18</v>
      </c>
      <c r="AQ570">
        <v>38</v>
      </c>
      <c r="AR570">
        <v>32</v>
      </c>
      <c r="AS570">
        <v>40</v>
      </c>
      <c r="AT570">
        <v>49</v>
      </c>
      <c r="AU570">
        <v>46</v>
      </c>
      <c r="AV570">
        <v>49</v>
      </c>
      <c r="AW570">
        <v>60.1</v>
      </c>
      <c r="AX570">
        <v>60.1</v>
      </c>
      <c r="AY570">
        <v>60.1</v>
      </c>
      <c r="AZ570">
        <v>86.603999999999999</v>
      </c>
      <c r="BA570">
        <v>765</v>
      </c>
      <c r="BB570" t="s">
        <v>4135</v>
      </c>
      <c r="BC570">
        <v>0</v>
      </c>
      <c r="BD570">
        <v>323.31</v>
      </c>
      <c r="BE570" t="s">
        <v>131</v>
      </c>
      <c r="BF570" t="s">
        <v>131</v>
      </c>
      <c r="BG570" t="s">
        <v>131</v>
      </c>
      <c r="BH570" t="s">
        <v>131</v>
      </c>
      <c r="BI570" t="s">
        <v>130</v>
      </c>
      <c r="BJ570" t="s">
        <v>131</v>
      </c>
      <c r="BK570" t="s">
        <v>130</v>
      </c>
      <c r="BL570" t="s">
        <v>130</v>
      </c>
      <c r="BM570" t="s">
        <v>130</v>
      </c>
      <c r="BN570" t="s">
        <v>130</v>
      </c>
      <c r="BO570" t="s">
        <v>130</v>
      </c>
      <c r="BP570" t="s">
        <v>130</v>
      </c>
      <c r="BQ570">
        <v>13.3</v>
      </c>
      <c r="BR570">
        <v>9</v>
      </c>
      <c r="BS570">
        <v>13.2</v>
      </c>
      <c r="BT570">
        <v>15.8</v>
      </c>
      <c r="BU570">
        <v>20.8</v>
      </c>
      <c r="BV570">
        <v>20.7</v>
      </c>
      <c r="BW570">
        <v>48.1</v>
      </c>
      <c r="BX570">
        <v>38.700000000000003</v>
      </c>
      <c r="BY570">
        <v>45.4</v>
      </c>
      <c r="BZ570">
        <v>55.3</v>
      </c>
      <c r="CA570">
        <v>49</v>
      </c>
      <c r="CB570">
        <v>58</v>
      </c>
      <c r="CC570">
        <v>27736000000</v>
      </c>
      <c r="CD570">
        <v>18413000</v>
      </c>
      <c r="CE570">
        <v>16054000</v>
      </c>
      <c r="CF570">
        <v>14758000</v>
      </c>
      <c r="CG570">
        <v>37444000</v>
      </c>
      <c r="CH570">
        <v>99268000</v>
      </c>
      <c r="CI570">
        <v>70674000</v>
      </c>
      <c r="CJ570">
        <v>1636400000</v>
      </c>
      <c r="CK570">
        <v>762440000</v>
      </c>
      <c r="CL570">
        <v>1055900000</v>
      </c>
      <c r="CM570">
        <v>5745400000</v>
      </c>
      <c r="CN570">
        <v>7742700000</v>
      </c>
      <c r="CO570">
        <v>10536000000</v>
      </c>
      <c r="CP570">
        <v>729880000</v>
      </c>
      <c r="CQ570">
        <v>484550</v>
      </c>
      <c r="CR570">
        <v>422470</v>
      </c>
      <c r="CS570">
        <v>388370</v>
      </c>
      <c r="CT570">
        <v>985380</v>
      </c>
      <c r="CU570">
        <v>2612300</v>
      </c>
      <c r="CV570">
        <v>1859800</v>
      </c>
      <c r="CW570">
        <v>43064000</v>
      </c>
      <c r="CX570">
        <v>20064000</v>
      </c>
      <c r="CY570">
        <v>27787000</v>
      </c>
      <c r="CZ570">
        <v>151190000</v>
      </c>
      <c r="DA570">
        <v>203760000</v>
      </c>
      <c r="DB570">
        <v>277270000</v>
      </c>
      <c r="DC570">
        <v>18.886289999999999</v>
      </c>
      <c r="DD570">
        <v>18.688490000000002</v>
      </c>
      <c r="DE570">
        <v>18.567070000000001</v>
      </c>
      <c r="DF570">
        <v>19.910319999999999</v>
      </c>
      <c r="DG570">
        <v>21.316890000000001</v>
      </c>
      <c r="DH570">
        <v>20.826720000000002</v>
      </c>
      <c r="DI570">
        <v>25.35998</v>
      </c>
      <c r="DJ570">
        <v>24.258109999999999</v>
      </c>
      <c r="DK570">
        <v>24.727910000000001</v>
      </c>
      <c r="DL570">
        <v>27.171790000000001</v>
      </c>
      <c r="DM570">
        <v>27.60229</v>
      </c>
      <c r="DN570">
        <v>28.046720000000001</v>
      </c>
      <c r="DO570">
        <v>4.2754768973775699</v>
      </c>
      <c r="DP570">
        <v>-6.0680484771728498</v>
      </c>
      <c r="DQ570">
        <v>3.85947350268022</v>
      </c>
      <c r="DR570">
        <v>-6.9222914377848301</v>
      </c>
      <c r="DS570">
        <v>2.01934715631065</v>
      </c>
      <c r="DT570">
        <v>-1.9706923166910799</v>
      </c>
      <c r="DU570">
        <v>0</v>
      </c>
      <c r="DV570">
        <v>0</v>
      </c>
      <c r="DW570">
        <v>0</v>
      </c>
      <c r="DX570">
        <v>0</v>
      </c>
      <c r="DY570">
        <v>2</v>
      </c>
      <c r="DZ570">
        <v>0</v>
      </c>
      <c r="EA570">
        <v>22</v>
      </c>
      <c r="EB570">
        <v>12</v>
      </c>
      <c r="EC570">
        <v>18</v>
      </c>
      <c r="ED570">
        <v>53</v>
      </c>
      <c r="EE570">
        <v>47</v>
      </c>
      <c r="EF570">
        <v>54</v>
      </c>
      <c r="EG570">
        <v>208</v>
      </c>
      <c r="EH570">
        <v>573</v>
      </c>
      <c r="EI570" t="s">
        <v>4136</v>
      </c>
      <c r="EJ570" t="s">
        <v>4137</v>
      </c>
      <c r="EK570" t="s">
        <v>4138</v>
      </c>
      <c r="EL570" t="s">
        <v>4139</v>
      </c>
      <c r="EM570" t="s">
        <v>4140</v>
      </c>
      <c r="EN570" t="s">
        <v>4141</v>
      </c>
      <c r="EP570" t="s">
        <v>4142</v>
      </c>
      <c r="ER570" t="s">
        <v>4143</v>
      </c>
    </row>
    <row r="571" spans="1:148" x14ac:dyDescent="0.25">
      <c r="A571" t="s">
        <v>3538</v>
      </c>
      <c r="B571" t="s">
        <v>3538</v>
      </c>
      <c r="C571" t="s">
        <v>3539</v>
      </c>
      <c r="D571" t="s">
        <v>3539</v>
      </c>
      <c r="E571" t="s">
        <v>3539</v>
      </c>
      <c r="F571" t="s">
        <v>3540</v>
      </c>
      <c r="G571" t="str">
        <f>MID(F571,FIND("&gt;sp|",F571)+4,6)</f>
        <v>Q15084</v>
      </c>
      <c r="H571" t="s">
        <v>5343</v>
      </c>
      <c r="I571">
        <v>5</v>
      </c>
      <c r="J571">
        <v>7</v>
      </c>
      <c r="K571">
        <v>7</v>
      </c>
      <c r="L571">
        <v>7</v>
      </c>
      <c r="M571">
        <v>2</v>
      </c>
      <c r="N571">
        <v>1</v>
      </c>
      <c r="O571">
        <v>1</v>
      </c>
      <c r="P571">
        <v>1</v>
      </c>
      <c r="Q571">
        <v>2</v>
      </c>
      <c r="R571">
        <v>3</v>
      </c>
      <c r="S571">
        <v>7</v>
      </c>
      <c r="T571">
        <v>5</v>
      </c>
      <c r="U571">
        <v>7</v>
      </c>
      <c r="V571">
        <v>6</v>
      </c>
      <c r="W571">
        <v>6</v>
      </c>
      <c r="X571">
        <v>6</v>
      </c>
      <c r="Y571">
        <v>2</v>
      </c>
      <c r="Z571">
        <v>1</v>
      </c>
      <c r="AA571">
        <v>1</v>
      </c>
      <c r="AB571">
        <v>1</v>
      </c>
      <c r="AC571">
        <v>2</v>
      </c>
      <c r="AD571">
        <v>3</v>
      </c>
      <c r="AE571">
        <v>7</v>
      </c>
      <c r="AF571">
        <v>5</v>
      </c>
      <c r="AG571">
        <v>7</v>
      </c>
      <c r="AH571">
        <v>6</v>
      </c>
      <c r="AI571">
        <v>6</v>
      </c>
      <c r="AJ571">
        <v>6</v>
      </c>
      <c r="AK571">
        <v>2</v>
      </c>
      <c r="AL571">
        <v>1</v>
      </c>
      <c r="AM571">
        <v>1</v>
      </c>
      <c r="AN571">
        <v>1</v>
      </c>
      <c r="AO571">
        <v>2</v>
      </c>
      <c r="AP571">
        <v>3</v>
      </c>
      <c r="AQ571">
        <v>7</v>
      </c>
      <c r="AR571">
        <v>5</v>
      </c>
      <c r="AS571">
        <v>7</v>
      </c>
      <c r="AT571">
        <v>6</v>
      </c>
      <c r="AU571">
        <v>6</v>
      </c>
      <c r="AV571">
        <v>6</v>
      </c>
      <c r="AW571">
        <v>26.1</v>
      </c>
      <c r="AX571">
        <v>26.1</v>
      </c>
      <c r="AY571">
        <v>26.1</v>
      </c>
      <c r="AZ571">
        <v>47.837000000000003</v>
      </c>
      <c r="BA571">
        <v>437</v>
      </c>
      <c r="BB571" t="s">
        <v>3541</v>
      </c>
      <c r="BC571">
        <v>0</v>
      </c>
      <c r="BD571">
        <v>57.05</v>
      </c>
      <c r="BE571" t="s">
        <v>131</v>
      </c>
      <c r="BF571" t="s">
        <v>131</v>
      </c>
      <c r="BG571" t="s">
        <v>131</v>
      </c>
      <c r="BH571" t="s">
        <v>131</v>
      </c>
      <c r="BI571" t="s">
        <v>131</v>
      </c>
      <c r="BJ571" t="s">
        <v>131</v>
      </c>
      <c r="BK571" t="s">
        <v>130</v>
      </c>
      <c r="BL571" t="s">
        <v>130</v>
      </c>
      <c r="BM571" t="s">
        <v>130</v>
      </c>
      <c r="BN571" t="s">
        <v>130</v>
      </c>
      <c r="BO571" t="s">
        <v>130</v>
      </c>
      <c r="BP571" t="s">
        <v>130</v>
      </c>
      <c r="BQ571">
        <v>5.7</v>
      </c>
      <c r="BR571">
        <v>2.2999999999999998</v>
      </c>
      <c r="BS571">
        <v>2.2999999999999998</v>
      </c>
      <c r="BT571">
        <v>2.2999999999999998</v>
      </c>
      <c r="BU571">
        <v>5.7</v>
      </c>
      <c r="BV571">
        <v>8</v>
      </c>
      <c r="BW571">
        <v>26.1</v>
      </c>
      <c r="BX571">
        <v>20.6</v>
      </c>
      <c r="BY571">
        <v>26.1</v>
      </c>
      <c r="BZ571">
        <v>23.8</v>
      </c>
      <c r="CA571">
        <v>22.9</v>
      </c>
      <c r="CB571">
        <v>20.399999999999999</v>
      </c>
      <c r="CC571">
        <v>876510000</v>
      </c>
      <c r="CD571">
        <v>3714400</v>
      </c>
      <c r="CE571">
        <v>2004200</v>
      </c>
      <c r="CF571">
        <v>717210</v>
      </c>
      <c r="CG571">
        <v>431990</v>
      </c>
      <c r="CH571">
        <v>4235000</v>
      </c>
      <c r="CI571">
        <v>4007700</v>
      </c>
      <c r="CJ571">
        <v>150110000</v>
      </c>
      <c r="CK571">
        <v>79566000</v>
      </c>
      <c r="CL571">
        <v>141910000</v>
      </c>
      <c r="CM571">
        <v>88372000</v>
      </c>
      <c r="CN571">
        <v>116270000</v>
      </c>
      <c r="CO571">
        <v>285170000</v>
      </c>
      <c r="CP571">
        <v>51559000</v>
      </c>
      <c r="CQ571">
        <v>218490</v>
      </c>
      <c r="CR571">
        <v>117890</v>
      </c>
      <c r="CS571">
        <v>42189</v>
      </c>
      <c r="CT571">
        <v>25411</v>
      </c>
      <c r="CU571">
        <v>249120</v>
      </c>
      <c r="CV571">
        <v>235750</v>
      </c>
      <c r="CW571">
        <v>8830200</v>
      </c>
      <c r="CX571">
        <v>4680300</v>
      </c>
      <c r="CY571">
        <v>8347500</v>
      </c>
      <c r="CZ571">
        <v>5198400</v>
      </c>
      <c r="DA571">
        <v>6839600</v>
      </c>
      <c r="DB571">
        <v>16774000</v>
      </c>
      <c r="DC571">
        <v>17.737210000000001</v>
      </c>
      <c r="DD571">
        <v>16.847079999999998</v>
      </c>
      <c r="DE571">
        <v>15.36458</v>
      </c>
      <c r="DF571">
        <v>14.63317</v>
      </c>
      <c r="DG571">
        <v>17.926480000000002</v>
      </c>
      <c r="DH571">
        <v>17.846900000000002</v>
      </c>
      <c r="DI571">
        <v>23.074010000000001</v>
      </c>
      <c r="DJ571">
        <v>22.158169999999998</v>
      </c>
      <c r="DK571">
        <v>22.992909999999998</v>
      </c>
      <c r="DL571">
        <v>22.309640000000002</v>
      </c>
      <c r="DM571">
        <v>22.705480000000001</v>
      </c>
      <c r="DN571">
        <v>23.99972</v>
      </c>
      <c r="DO571">
        <v>2.90033201302735</v>
      </c>
      <c r="DP571">
        <v>-6.09207566579183</v>
      </c>
      <c r="DQ571">
        <v>2.1782803308805301</v>
      </c>
      <c r="DR571">
        <v>-6.2027651468912701</v>
      </c>
      <c r="DS571">
        <v>4.03226158777681E-2</v>
      </c>
      <c r="DT571">
        <v>-0.15255896250407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6</v>
      </c>
      <c r="EB571">
        <v>3</v>
      </c>
      <c r="EC571">
        <v>6</v>
      </c>
      <c r="ED571">
        <v>4</v>
      </c>
      <c r="EE571">
        <v>3</v>
      </c>
      <c r="EF571">
        <v>6</v>
      </c>
      <c r="EG571">
        <v>28</v>
      </c>
      <c r="EH571">
        <v>480</v>
      </c>
      <c r="EI571" t="s">
        <v>3542</v>
      </c>
      <c r="EJ571" t="s">
        <v>137</v>
      </c>
      <c r="EK571" t="s">
        <v>3543</v>
      </c>
      <c r="EL571" t="s">
        <v>3544</v>
      </c>
      <c r="EM571" t="s">
        <v>3545</v>
      </c>
      <c r="EN571" t="s">
        <v>3546</v>
      </c>
    </row>
    <row r="572" spans="1:148" x14ac:dyDescent="0.25">
      <c r="A572" t="s">
        <v>3989</v>
      </c>
      <c r="B572" t="s">
        <v>3990</v>
      </c>
      <c r="C572" t="s">
        <v>257</v>
      </c>
      <c r="D572" t="s">
        <v>257</v>
      </c>
      <c r="E572" t="s">
        <v>257</v>
      </c>
      <c r="F572" t="s">
        <v>3991</v>
      </c>
      <c r="G572" t="str">
        <f>MID(F572,FIND("&gt;sp|",F572)+4,6)</f>
        <v>Q8TDD1</v>
      </c>
      <c r="H572" t="s">
        <v>5405</v>
      </c>
      <c r="I572">
        <v>3</v>
      </c>
      <c r="J572">
        <v>3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</v>
      </c>
      <c r="T572">
        <v>2</v>
      </c>
      <c r="U572">
        <v>1</v>
      </c>
      <c r="V572">
        <v>1</v>
      </c>
      <c r="W572">
        <v>2</v>
      </c>
      <c r="X572">
        <v>3</v>
      </c>
      <c r="Y572">
        <v>1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3</v>
      </c>
      <c r="AF572">
        <v>2</v>
      </c>
      <c r="AG572">
        <v>1</v>
      </c>
      <c r="AH572">
        <v>1</v>
      </c>
      <c r="AI572">
        <v>2</v>
      </c>
      <c r="AJ572">
        <v>3</v>
      </c>
      <c r="AK572">
        <v>1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3</v>
      </c>
      <c r="AR572">
        <v>2</v>
      </c>
      <c r="AS572">
        <v>1</v>
      </c>
      <c r="AT572">
        <v>1</v>
      </c>
      <c r="AU572">
        <v>2</v>
      </c>
      <c r="AV572">
        <v>3</v>
      </c>
      <c r="AW572">
        <v>8.5</v>
      </c>
      <c r="AX572">
        <v>8.5</v>
      </c>
      <c r="AY572">
        <v>8.5</v>
      </c>
      <c r="AZ572">
        <v>98.593999999999994</v>
      </c>
      <c r="BA572">
        <v>881</v>
      </c>
      <c r="BB572" t="s">
        <v>3992</v>
      </c>
      <c r="BC572">
        <v>0</v>
      </c>
      <c r="BD572">
        <v>28.497</v>
      </c>
      <c r="BE572" t="s">
        <v>131</v>
      </c>
      <c r="BF572" t="s">
        <v>131</v>
      </c>
      <c r="BG572" t="s">
        <v>131</v>
      </c>
      <c r="BH572" t="s">
        <v>131</v>
      </c>
      <c r="BI572" t="s">
        <v>131</v>
      </c>
      <c r="BJ572" t="s">
        <v>131</v>
      </c>
      <c r="BK572" t="s">
        <v>130</v>
      </c>
      <c r="BL572" t="s">
        <v>130</v>
      </c>
      <c r="BM572" t="s">
        <v>131</v>
      </c>
      <c r="BN572" t="s">
        <v>130</v>
      </c>
      <c r="BO572" t="s">
        <v>131</v>
      </c>
      <c r="BP572" t="s">
        <v>130</v>
      </c>
      <c r="BQ572">
        <v>2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8.5</v>
      </c>
      <c r="BX572">
        <v>4.9000000000000004</v>
      </c>
      <c r="BY572">
        <v>3.6</v>
      </c>
      <c r="BZ572">
        <v>3.6</v>
      </c>
      <c r="CA572">
        <v>6.5</v>
      </c>
      <c r="CB572">
        <v>8.5</v>
      </c>
      <c r="CC572">
        <v>51954000</v>
      </c>
      <c r="CD572">
        <v>530880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20515000</v>
      </c>
      <c r="CK572">
        <v>2496600</v>
      </c>
      <c r="CL572">
        <v>1953100</v>
      </c>
      <c r="CM572">
        <v>3270400</v>
      </c>
      <c r="CN572">
        <v>9054400</v>
      </c>
      <c r="CO572">
        <v>14134000</v>
      </c>
      <c r="CP572">
        <v>1129400</v>
      </c>
      <c r="CQ572">
        <v>11541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445980</v>
      </c>
      <c r="CX572">
        <v>54274</v>
      </c>
      <c r="CY572">
        <v>42458</v>
      </c>
      <c r="CZ572">
        <v>71097</v>
      </c>
      <c r="DA572">
        <v>196830</v>
      </c>
      <c r="DB572">
        <v>307250</v>
      </c>
      <c r="DC572">
        <v>13.494479999999999</v>
      </c>
      <c r="DD572">
        <v>9</v>
      </c>
      <c r="DE572">
        <v>9</v>
      </c>
      <c r="DF572">
        <v>9</v>
      </c>
      <c r="DG572">
        <v>9</v>
      </c>
      <c r="DH572">
        <v>9</v>
      </c>
      <c r="DI572">
        <v>18.76662</v>
      </c>
      <c r="DJ572">
        <v>15.727969999999999</v>
      </c>
      <c r="DK572">
        <v>15.373749999999999</v>
      </c>
      <c r="DL572">
        <v>16.1175</v>
      </c>
      <c r="DM572">
        <v>17.586590000000001</v>
      </c>
      <c r="DN572">
        <v>18.229050000000001</v>
      </c>
      <c r="DO572">
        <v>1.53181301157383</v>
      </c>
      <c r="DP572">
        <v>-6.12462011973063</v>
      </c>
      <c r="DQ572">
        <v>3.7333456096143798</v>
      </c>
      <c r="DR572">
        <v>-8.3110478719075491</v>
      </c>
      <c r="DS572">
        <v>0.42724341246478797</v>
      </c>
      <c r="DT572">
        <v>1.4981603622436499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3</v>
      </c>
      <c r="EB572">
        <v>2</v>
      </c>
      <c r="EC572">
        <v>0</v>
      </c>
      <c r="ED572">
        <v>1</v>
      </c>
      <c r="EE572">
        <v>0</v>
      </c>
      <c r="EF572">
        <v>1</v>
      </c>
      <c r="EG572">
        <v>7</v>
      </c>
      <c r="EH572">
        <v>550</v>
      </c>
      <c r="EI572" t="s">
        <v>3993</v>
      </c>
      <c r="EJ572" t="s">
        <v>135</v>
      </c>
      <c r="EK572" t="s">
        <v>3994</v>
      </c>
      <c r="EL572" t="s">
        <v>3995</v>
      </c>
      <c r="EM572" t="s">
        <v>3996</v>
      </c>
      <c r="EN572" t="s">
        <v>3997</v>
      </c>
    </row>
    <row r="573" spans="1:148" x14ac:dyDescent="0.25">
      <c r="A573" t="s">
        <v>2108</v>
      </c>
      <c r="B573" t="s">
        <v>2108</v>
      </c>
      <c r="C573">
        <v>10</v>
      </c>
      <c r="D573">
        <v>10</v>
      </c>
      <c r="E573">
        <v>10</v>
      </c>
      <c r="F573" t="s">
        <v>2109</v>
      </c>
      <c r="G573" t="str">
        <f>MID(F573,FIND("&gt;sp|",F573)+4,6)</f>
        <v>P49257</v>
      </c>
      <c r="H573" t="s">
        <v>5182</v>
      </c>
      <c r="I573">
        <v>1</v>
      </c>
      <c r="J573">
        <v>10</v>
      </c>
      <c r="K573">
        <v>10</v>
      </c>
      <c r="L573">
        <v>10</v>
      </c>
      <c r="M573">
        <v>2</v>
      </c>
      <c r="N573">
        <v>3</v>
      </c>
      <c r="O573">
        <v>2</v>
      </c>
      <c r="P573">
        <v>0</v>
      </c>
      <c r="Q573">
        <v>0</v>
      </c>
      <c r="R573">
        <v>1</v>
      </c>
      <c r="S573">
        <v>10</v>
      </c>
      <c r="T573">
        <v>8</v>
      </c>
      <c r="U573">
        <v>9</v>
      </c>
      <c r="V573">
        <v>3</v>
      </c>
      <c r="W573">
        <v>2</v>
      </c>
      <c r="X573">
        <v>2</v>
      </c>
      <c r="Y573">
        <v>2</v>
      </c>
      <c r="Z573">
        <v>3</v>
      </c>
      <c r="AA573">
        <v>2</v>
      </c>
      <c r="AB573">
        <v>0</v>
      </c>
      <c r="AC573">
        <v>0</v>
      </c>
      <c r="AD573">
        <v>1</v>
      </c>
      <c r="AE573">
        <v>10</v>
      </c>
      <c r="AF573">
        <v>8</v>
      </c>
      <c r="AG573">
        <v>9</v>
      </c>
      <c r="AH573">
        <v>3</v>
      </c>
      <c r="AI573">
        <v>2</v>
      </c>
      <c r="AJ573">
        <v>2</v>
      </c>
      <c r="AK573">
        <v>2</v>
      </c>
      <c r="AL573">
        <v>3</v>
      </c>
      <c r="AM573">
        <v>2</v>
      </c>
      <c r="AN573">
        <v>0</v>
      </c>
      <c r="AO573">
        <v>0</v>
      </c>
      <c r="AP573">
        <v>1</v>
      </c>
      <c r="AQ573">
        <v>10</v>
      </c>
      <c r="AR573">
        <v>8</v>
      </c>
      <c r="AS573">
        <v>9</v>
      </c>
      <c r="AT573">
        <v>3</v>
      </c>
      <c r="AU573">
        <v>2</v>
      </c>
      <c r="AV573">
        <v>2</v>
      </c>
      <c r="AW573">
        <v>31.8</v>
      </c>
      <c r="AX573">
        <v>31.8</v>
      </c>
      <c r="AY573">
        <v>31.8</v>
      </c>
      <c r="AZ573">
        <v>57.548000000000002</v>
      </c>
      <c r="BA573">
        <v>510</v>
      </c>
      <c r="BB573">
        <v>510</v>
      </c>
      <c r="BC573">
        <v>0</v>
      </c>
      <c r="BD573">
        <v>72.611999999999995</v>
      </c>
      <c r="BE573" t="s">
        <v>131</v>
      </c>
      <c r="BF573" t="s">
        <v>131</v>
      </c>
      <c r="BG573" t="s">
        <v>131</v>
      </c>
      <c r="BH573" t="s">
        <v>131</v>
      </c>
      <c r="BI573" t="s">
        <v>131</v>
      </c>
      <c r="BJ573" t="s">
        <v>131</v>
      </c>
      <c r="BK573" t="s">
        <v>130</v>
      </c>
      <c r="BL573" t="s">
        <v>130</v>
      </c>
      <c r="BM573" t="s">
        <v>130</v>
      </c>
      <c r="BN573" t="s">
        <v>131</v>
      </c>
      <c r="BO573" t="s">
        <v>131</v>
      </c>
      <c r="BP573" t="s">
        <v>131</v>
      </c>
      <c r="BQ573">
        <v>3.9</v>
      </c>
      <c r="BR573">
        <v>6.1</v>
      </c>
      <c r="BS573">
        <v>3.9</v>
      </c>
      <c r="BT573">
        <v>0</v>
      </c>
      <c r="BU573">
        <v>0</v>
      </c>
      <c r="BV573">
        <v>2.4</v>
      </c>
      <c r="BW573">
        <v>31.8</v>
      </c>
      <c r="BX573">
        <v>21.8</v>
      </c>
      <c r="BY573">
        <v>23.3</v>
      </c>
      <c r="BZ573">
        <v>7.3</v>
      </c>
      <c r="CA573">
        <v>5.7</v>
      </c>
      <c r="CB573">
        <v>3.9</v>
      </c>
      <c r="CC573">
        <v>1649200000</v>
      </c>
      <c r="CD573">
        <v>6022400</v>
      </c>
      <c r="CE573">
        <v>7902700</v>
      </c>
      <c r="CF573">
        <v>6477800</v>
      </c>
      <c r="CG573">
        <v>0</v>
      </c>
      <c r="CH573">
        <v>0</v>
      </c>
      <c r="CI573">
        <v>831390</v>
      </c>
      <c r="CJ573">
        <v>781330000</v>
      </c>
      <c r="CK573">
        <v>354280000</v>
      </c>
      <c r="CL573">
        <v>473980000</v>
      </c>
      <c r="CM573">
        <v>4516200</v>
      </c>
      <c r="CN573">
        <v>10444000</v>
      </c>
      <c r="CO573">
        <v>3421000</v>
      </c>
      <c r="CP573">
        <v>82460000</v>
      </c>
      <c r="CQ573">
        <v>301120</v>
      </c>
      <c r="CR573">
        <v>395130</v>
      </c>
      <c r="CS573">
        <v>323890</v>
      </c>
      <c r="CT573">
        <v>0</v>
      </c>
      <c r="CU573">
        <v>0</v>
      </c>
      <c r="CV573">
        <v>41570</v>
      </c>
      <c r="CW573">
        <v>39066000</v>
      </c>
      <c r="CX573">
        <v>17714000</v>
      </c>
      <c r="CY573">
        <v>23699000</v>
      </c>
      <c r="CZ573">
        <v>225810</v>
      </c>
      <c r="DA573">
        <v>522180</v>
      </c>
      <c r="DB573">
        <v>171050</v>
      </c>
      <c r="DC573">
        <v>18.19998</v>
      </c>
      <c r="DD573">
        <v>18.59197</v>
      </c>
      <c r="DE573">
        <v>18.305150000000001</v>
      </c>
      <c r="DF573">
        <v>9</v>
      </c>
      <c r="DG573">
        <v>9</v>
      </c>
      <c r="DH573">
        <v>15.343260000000001</v>
      </c>
      <c r="DI573">
        <v>25.21941</v>
      </c>
      <c r="DJ573">
        <v>24.078389999999999</v>
      </c>
      <c r="DK573">
        <v>24.49832</v>
      </c>
      <c r="DL573">
        <v>17.784749999999999</v>
      </c>
      <c r="DM573">
        <v>18.99419</v>
      </c>
      <c r="DN573">
        <v>17.384060000000002</v>
      </c>
      <c r="DO573">
        <v>4.2179019095022801</v>
      </c>
      <c r="DP573">
        <v>-6.2330087025960301</v>
      </c>
      <c r="DQ573">
        <v>1.4825656804811</v>
      </c>
      <c r="DR573">
        <v>-6.9399137496948198</v>
      </c>
      <c r="DS573">
        <v>1.5738580391832699</v>
      </c>
      <c r="DT573">
        <v>7.2512795130411796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9</v>
      </c>
      <c r="EB573">
        <v>7</v>
      </c>
      <c r="EC573">
        <v>7</v>
      </c>
      <c r="ED573">
        <v>0</v>
      </c>
      <c r="EE573">
        <v>0</v>
      </c>
      <c r="EF573">
        <v>0</v>
      </c>
      <c r="EG573">
        <v>23</v>
      </c>
      <c r="EH573">
        <v>306</v>
      </c>
      <c r="EI573" t="s">
        <v>2110</v>
      </c>
      <c r="EJ573" t="s">
        <v>142</v>
      </c>
      <c r="EK573" t="s">
        <v>2111</v>
      </c>
      <c r="EL573" t="s">
        <v>2112</v>
      </c>
      <c r="EM573" t="s">
        <v>2113</v>
      </c>
      <c r="EN573" t="s">
        <v>2114</v>
      </c>
      <c r="EP573">
        <v>94</v>
      </c>
      <c r="ER573">
        <v>377</v>
      </c>
    </row>
    <row r="574" spans="1:148" x14ac:dyDescent="0.25">
      <c r="A574" t="s">
        <v>1549</v>
      </c>
      <c r="B574" t="s">
        <v>1550</v>
      </c>
      <c r="C574" t="s">
        <v>1551</v>
      </c>
      <c r="D574" t="s">
        <v>1551</v>
      </c>
      <c r="E574" t="s">
        <v>1551</v>
      </c>
      <c r="F574" t="s">
        <v>1552</v>
      </c>
      <c r="G574" t="str">
        <f>MID(F574,FIND("&gt;sp|",F574)+4,6)</f>
        <v>P27797</v>
      </c>
      <c r="H574" t="s">
        <v>5120</v>
      </c>
      <c r="I574">
        <v>3</v>
      </c>
      <c r="J574">
        <v>12</v>
      </c>
      <c r="K574">
        <v>12</v>
      </c>
      <c r="L574">
        <v>12</v>
      </c>
      <c r="M574">
        <v>5</v>
      </c>
      <c r="N574">
        <v>4</v>
      </c>
      <c r="O574">
        <v>3</v>
      </c>
      <c r="P574">
        <v>0</v>
      </c>
      <c r="Q574">
        <v>1</v>
      </c>
      <c r="R574">
        <v>1</v>
      </c>
      <c r="S574">
        <v>12</v>
      </c>
      <c r="T574">
        <v>11</v>
      </c>
      <c r="U574">
        <v>12</v>
      </c>
      <c r="V574">
        <v>4</v>
      </c>
      <c r="W574">
        <v>3</v>
      </c>
      <c r="X574">
        <v>4</v>
      </c>
      <c r="Y574">
        <v>5</v>
      </c>
      <c r="Z574">
        <v>4</v>
      </c>
      <c r="AA574">
        <v>3</v>
      </c>
      <c r="AB574">
        <v>0</v>
      </c>
      <c r="AC574">
        <v>1</v>
      </c>
      <c r="AD574">
        <v>1</v>
      </c>
      <c r="AE574">
        <v>12</v>
      </c>
      <c r="AF574">
        <v>11</v>
      </c>
      <c r="AG574">
        <v>12</v>
      </c>
      <c r="AH574">
        <v>4</v>
      </c>
      <c r="AI574">
        <v>3</v>
      </c>
      <c r="AJ574">
        <v>4</v>
      </c>
      <c r="AK574">
        <v>5</v>
      </c>
      <c r="AL574">
        <v>4</v>
      </c>
      <c r="AM574">
        <v>3</v>
      </c>
      <c r="AN574">
        <v>0</v>
      </c>
      <c r="AO574">
        <v>1</v>
      </c>
      <c r="AP574">
        <v>1</v>
      </c>
      <c r="AQ574">
        <v>12</v>
      </c>
      <c r="AR574">
        <v>11</v>
      </c>
      <c r="AS574">
        <v>12</v>
      </c>
      <c r="AT574">
        <v>4</v>
      </c>
      <c r="AU574">
        <v>3</v>
      </c>
      <c r="AV574">
        <v>4</v>
      </c>
      <c r="AW574">
        <v>42.2</v>
      </c>
      <c r="AX574">
        <v>42.2</v>
      </c>
      <c r="AY574">
        <v>42.2</v>
      </c>
      <c r="AZ574">
        <v>48.140999999999998</v>
      </c>
      <c r="BA574">
        <v>417</v>
      </c>
      <c r="BB574" t="s">
        <v>1553</v>
      </c>
      <c r="BC574">
        <v>0</v>
      </c>
      <c r="BD574">
        <v>106.34</v>
      </c>
      <c r="BE574" t="s">
        <v>131</v>
      </c>
      <c r="BF574" t="s">
        <v>131</v>
      </c>
      <c r="BG574" t="s">
        <v>131</v>
      </c>
      <c r="BH574" t="s">
        <v>131</v>
      </c>
      <c r="BI574" t="s">
        <v>131</v>
      </c>
      <c r="BJ574" t="s">
        <v>131</v>
      </c>
      <c r="BK574" t="s">
        <v>130</v>
      </c>
      <c r="BL574" t="s">
        <v>130</v>
      </c>
      <c r="BM574" t="s">
        <v>130</v>
      </c>
      <c r="BN574" t="s">
        <v>131</v>
      </c>
      <c r="BO574" t="s">
        <v>131</v>
      </c>
      <c r="BP574" t="s">
        <v>131</v>
      </c>
      <c r="BQ574">
        <v>21.3</v>
      </c>
      <c r="BR574">
        <v>19.2</v>
      </c>
      <c r="BS574">
        <v>10.6</v>
      </c>
      <c r="BT574">
        <v>0</v>
      </c>
      <c r="BU574">
        <v>1.7</v>
      </c>
      <c r="BV574">
        <v>1.7</v>
      </c>
      <c r="BW574">
        <v>42.2</v>
      </c>
      <c r="BX574">
        <v>33.6</v>
      </c>
      <c r="BY574">
        <v>42.2</v>
      </c>
      <c r="BZ574">
        <v>7.7</v>
      </c>
      <c r="CA574">
        <v>10.8</v>
      </c>
      <c r="CB574">
        <v>7.7</v>
      </c>
      <c r="CC574">
        <v>2420800000</v>
      </c>
      <c r="CD574">
        <v>12505000</v>
      </c>
      <c r="CE574">
        <v>7144400</v>
      </c>
      <c r="CF574">
        <v>9691400</v>
      </c>
      <c r="CG574">
        <v>0</v>
      </c>
      <c r="CH574">
        <v>111500</v>
      </c>
      <c r="CI574">
        <v>167030</v>
      </c>
      <c r="CJ574">
        <v>1027400000</v>
      </c>
      <c r="CK574">
        <v>529890000</v>
      </c>
      <c r="CL574">
        <v>818300000</v>
      </c>
      <c r="CM574">
        <v>5761200</v>
      </c>
      <c r="CN574">
        <v>3717800</v>
      </c>
      <c r="CO574">
        <v>6130300</v>
      </c>
      <c r="CP574">
        <v>115280000</v>
      </c>
      <c r="CQ574">
        <v>595460</v>
      </c>
      <c r="CR574">
        <v>340210</v>
      </c>
      <c r="CS574">
        <v>461490</v>
      </c>
      <c r="CT574">
        <v>0</v>
      </c>
      <c r="CU574">
        <v>5309.5</v>
      </c>
      <c r="CV574">
        <v>7953.6</v>
      </c>
      <c r="CW574">
        <v>48922000</v>
      </c>
      <c r="CX574">
        <v>25233000</v>
      </c>
      <c r="CY574">
        <v>38967000</v>
      </c>
      <c r="CZ574">
        <v>274340</v>
      </c>
      <c r="DA574">
        <v>177040</v>
      </c>
      <c r="DB574">
        <v>291920</v>
      </c>
      <c r="DC574">
        <v>19.18365</v>
      </c>
      <c r="DD574">
        <v>18.376069999999999</v>
      </c>
      <c r="DE574">
        <v>18.815940000000001</v>
      </c>
      <c r="DF574">
        <v>9</v>
      </c>
      <c r="DG574">
        <v>12.374359999999999</v>
      </c>
      <c r="DH574">
        <v>12.95739</v>
      </c>
      <c r="DI574">
        <v>25.543980000000001</v>
      </c>
      <c r="DJ574">
        <v>24.588809999999999</v>
      </c>
      <c r="DK574">
        <v>25.21575</v>
      </c>
      <c r="DL574">
        <v>18.06561</v>
      </c>
      <c r="DM574">
        <v>17.433720000000001</v>
      </c>
      <c r="DN574">
        <v>18.15521</v>
      </c>
      <c r="DO574">
        <v>4.1877525705676701</v>
      </c>
      <c r="DP574">
        <v>-6.3242956797281904</v>
      </c>
      <c r="DQ574">
        <v>2.1666701296834199</v>
      </c>
      <c r="DR574">
        <v>-6.4409275054931596</v>
      </c>
      <c r="DS574">
        <v>2.37151862604061</v>
      </c>
      <c r="DT574">
        <v>7.34796587626139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14</v>
      </c>
      <c r="EB574">
        <v>12</v>
      </c>
      <c r="EC574">
        <v>16</v>
      </c>
      <c r="ED574">
        <v>0</v>
      </c>
      <c r="EE574">
        <v>0</v>
      </c>
      <c r="EF574">
        <v>0</v>
      </c>
      <c r="EG574">
        <v>42</v>
      </c>
      <c r="EH574">
        <v>236</v>
      </c>
      <c r="EI574" t="s">
        <v>1554</v>
      </c>
      <c r="EJ574" t="s">
        <v>139</v>
      </c>
      <c r="EK574" t="s">
        <v>1555</v>
      </c>
      <c r="EL574" t="s">
        <v>1556</v>
      </c>
      <c r="EM574" t="s">
        <v>1557</v>
      </c>
      <c r="EN574" t="s">
        <v>1558</v>
      </c>
    </row>
    <row r="575" spans="1:148" x14ac:dyDescent="0.25">
      <c r="A575" t="s">
        <v>4709</v>
      </c>
      <c r="B575" t="s">
        <v>4709</v>
      </c>
      <c r="C575">
        <v>2</v>
      </c>
      <c r="D575">
        <v>2</v>
      </c>
      <c r="E575">
        <v>2</v>
      </c>
      <c r="F575" t="s">
        <v>4710</v>
      </c>
      <c r="G575" t="str">
        <f>MID(F575,FIND("&gt;sp|",F575)+4,6)</f>
        <v>Q9UHA3</v>
      </c>
      <c r="H575" t="s">
        <v>5504</v>
      </c>
      <c r="I575">
        <v>1</v>
      </c>
      <c r="J575">
        <v>2</v>
      </c>
      <c r="K575">
        <v>2</v>
      </c>
      <c r="L575">
        <v>2</v>
      </c>
      <c r="M575">
        <v>1</v>
      </c>
      <c r="N575">
        <v>0</v>
      </c>
      <c r="O575">
        <v>1</v>
      </c>
      <c r="P575">
        <v>1</v>
      </c>
      <c r="Q575">
        <v>2</v>
      </c>
      <c r="R575">
        <v>1</v>
      </c>
      <c r="S575">
        <v>1</v>
      </c>
      <c r="T575">
        <v>2</v>
      </c>
      <c r="U575">
        <v>2</v>
      </c>
      <c r="V575">
        <v>2</v>
      </c>
      <c r="W575">
        <v>2</v>
      </c>
      <c r="X575">
        <v>2</v>
      </c>
      <c r="Y575">
        <v>1</v>
      </c>
      <c r="Z575">
        <v>0</v>
      </c>
      <c r="AA575">
        <v>1</v>
      </c>
      <c r="AB575">
        <v>1</v>
      </c>
      <c r="AC575">
        <v>2</v>
      </c>
      <c r="AD575">
        <v>1</v>
      </c>
      <c r="AE575">
        <v>1</v>
      </c>
      <c r="AF575">
        <v>2</v>
      </c>
      <c r="AG575">
        <v>2</v>
      </c>
      <c r="AH575">
        <v>2</v>
      </c>
      <c r="AI575">
        <v>2</v>
      </c>
      <c r="AJ575">
        <v>2</v>
      </c>
      <c r="AK575">
        <v>1</v>
      </c>
      <c r="AL575">
        <v>0</v>
      </c>
      <c r="AM575">
        <v>1</v>
      </c>
      <c r="AN575">
        <v>1</v>
      </c>
      <c r="AO575">
        <v>2</v>
      </c>
      <c r="AP575">
        <v>1</v>
      </c>
      <c r="AQ575">
        <v>1</v>
      </c>
      <c r="AR575">
        <v>2</v>
      </c>
      <c r="AS575">
        <v>2</v>
      </c>
      <c r="AT575">
        <v>2</v>
      </c>
      <c r="AU575">
        <v>2</v>
      </c>
      <c r="AV575">
        <v>2</v>
      </c>
      <c r="AW575">
        <v>9.1999999999999993</v>
      </c>
      <c r="AX575">
        <v>9.1999999999999993</v>
      </c>
      <c r="AY575">
        <v>9.1999999999999993</v>
      </c>
      <c r="AZ575">
        <v>19.620999999999999</v>
      </c>
      <c r="BA575">
        <v>163</v>
      </c>
      <c r="BB575">
        <v>163</v>
      </c>
      <c r="BC575">
        <v>0</v>
      </c>
      <c r="BD575">
        <v>11.753</v>
      </c>
      <c r="BE575" t="s">
        <v>131</v>
      </c>
      <c r="BF575" t="s">
        <v>131</v>
      </c>
      <c r="BG575" t="s">
        <v>131</v>
      </c>
      <c r="BH575" t="s">
        <v>131</v>
      </c>
      <c r="BI575" t="s">
        <v>131</v>
      </c>
      <c r="BJ575" t="s">
        <v>130</v>
      </c>
      <c r="BK575" t="s">
        <v>131</v>
      </c>
      <c r="BL575" t="s">
        <v>130</v>
      </c>
      <c r="BM575" t="s">
        <v>130</v>
      </c>
      <c r="BN575" t="s">
        <v>130</v>
      </c>
      <c r="BO575" t="s">
        <v>130</v>
      </c>
      <c r="BP575" t="s">
        <v>130</v>
      </c>
      <c r="BQ575">
        <v>4.9000000000000004</v>
      </c>
      <c r="BR575">
        <v>0</v>
      </c>
      <c r="BS575">
        <v>4.3</v>
      </c>
      <c r="BT575">
        <v>4.9000000000000004</v>
      </c>
      <c r="BU575">
        <v>9.1999999999999993</v>
      </c>
      <c r="BV575">
        <v>4.9000000000000004</v>
      </c>
      <c r="BW575">
        <v>4.3</v>
      </c>
      <c r="BX575">
        <v>9.1999999999999993</v>
      </c>
      <c r="BY575">
        <v>9.1999999999999993</v>
      </c>
      <c r="BZ575">
        <v>9.1999999999999993</v>
      </c>
      <c r="CA575">
        <v>9.1999999999999993</v>
      </c>
      <c r="CB575">
        <v>9.1999999999999993</v>
      </c>
      <c r="CC575">
        <v>71333000</v>
      </c>
      <c r="CD575">
        <v>211180</v>
      </c>
      <c r="CE575">
        <v>0</v>
      </c>
      <c r="CF575">
        <v>263800</v>
      </c>
      <c r="CG575">
        <v>1845700</v>
      </c>
      <c r="CH575">
        <v>3865000</v>
      </c>
      <c r="CI575">
        <v>4184400</v>
      </c>
      <c r="CJ575">
        <v>649820</v>
      </c>
      <c r="CK575">
        <v>8195000</v>
      </c>
      <c r="CL575">
        <v>13168000</v>
      </c>
      <c r="CM575">
        <v>6895500</v>
      </c>
      <c r="CN575">
        <v>11002000</v>
      </c>
      <c r="CO575">
        <v>21054000</v>
      </c>
      <c r="CP575">
        <v>17833000</v>
      </c>
      <c r="CQ575">
        <v>52796</v>
      </c>
      <c r="CR575">
        <v>0</v>
      </c>
      <c r="CS575">
        <v>65950</v>
      </c>
      <c r="CT575">
        <v>461420</v>
      </c>
      <c r="CU575">
        <v>966240</v>
      </c>
      <c r="CV575">
        <v>1046100</v>
      </c>
      <c r="CW575">
        <v>162460</v>
      </c>
      <c r="CX575">
        <v>2048800</v>
      </c>
      <c r="CY575">
        <v>3291900</v>
      </c>
      <c r="CZ575">
        <v>1723900</v>
      </c>
      <c r="DA575">
        <v>2750400</v>
      </c>
      <c r="DB575">
        <v>5263500</v>
      </c>
      <c r="DC575">
        <v>15.688140000000001</v>
      </c>
      <c r="DD575">
        <v>9</v>
      </c>
      <c r="DE575">
        <v>16.009080000000001</v>
      </c>
      <c r="DF575">
        <v>18.815719999999999</v>
      </c>
      <c r="DG575">
        <v>19.882020000000001</v>
      </c>
      <c r="DH575">
        <v>19.996590000000001</v>
      </c>
      <c r="DI575">
        <v>17.309719999999999</v>
      </c>
      <c r="DJ575">
        <v>20.966349999999998</v>
      </c>
      <c r="DK575">
        <v>21.650490000000001</v>
      </c>
      <c r="DL575">
        <v>20.71725</v>
      </c>
      <c r="DM575">
        <v>21.391210000000001</v>
      </c>
      <c r="DN575">
        <v>22.327590000000001</v>
      </c>
      <c r="DO575">
        <v>1.1364512783563101</v>
      </c>
      <c r="DP575">
        <v>-6.4097792307535801</v>
      </c>
      <c r="DQ575">
        <v>1.4797254361023</v>
      </c>
      <c r="DR575">
        <v>-1.9139041900634799</v>
      </c>
      <c r="DS575">
        <v>1.2173104115572699</v>
      </c>
      <c r="DT575">
        <v>-5.99903615315755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1</v>
      </c>
      <c r="EA575">
        <v>0</v>
      </c>
      <c r="EB575">
        <v>1</v>
      </c>
      <c r="EC575">
        <v>1</v>
      </c>
      <c r="ED575">
        <v>1</v>
      </c>
      <c r="EE575">
        <v>1</v>
      </c>
      <c r="EF575">
        <v>2</v>
      </c>
      <c r="EG575">
        <v>7</v>
      </c>
      <c r="EH575">
        <v>658</v>
      </c>
      <c r="EI575" t="s">
        <v>4711</v>
      </c>
      <c r="EJ575" t="s">
        <v>138</v>
      </c>
      <c r="EK575" t="s">
        <v>4712</v>
      </c>
      <c r="EL575" t="s">
        <v>4713</v>
      </c>
      <c r="EM575" t="s">
        <v>4714</v>
      </c>
      <c r="EN575" t="s">
        <v>4715</v>
      </c>
    </row>
    <row r="576" spans="1:148" x14ac:dyDescent="0.25">
      <c r="A576" t="s">
        <v>609</v>
      </c>
      <c r="B576" t="s">
        <v>610</v>
      </c>
      <c r="C576" t="s">
        <v>611</v>
      </c>
      <c r="D576" t="s">
        <v>612</v>
      </c>
      <c r="E576" t="s">
        <v>612</v>
      </c>
      <c r="F576" t="s">
        <v>613</v>
      </c>
      <c r="G576" t="str">
        <f>MID(F576,FIND("&gt;sp|",F576)+4,6)</f>
        <v>P04350</v>
      </c>
      <c r="H576" t="s">
        <v>5029</v>
      </c>
      <c r="I576">
        <v>13</v>
      </c>
      <c r="J576">
        <v>17</v>
      </c>
      <c r="K576">
        <v>1</v>
      </c>
      <c r="L576">
        <v>1</v>
      </c>
      <c r="M576">
        <v>14</v>
      </c>
      <c r="N576">
        <v>16</v>
      </c>
      <c r="O576">
        <v>14</v>
      </c>
      <c r="P576">
        <v>13</v>
      </c>
      <c r="Q576">
        <v>15</v>
      </c>
      <c r="R576">
        <v>12</v>
      </c>
      <c r="S576">
        <v>17</v>
      </c>
      <c r="T576">
        <v>15</v>
      </c>
      <c r="U576">
        <v>15</v>
      </c>
      <c r="V576">
        <v>16</v>
      </c>
      <c r="W576">
        <v>11</v>
      </c>
      <c r="X576">
        <v>16</v>
      </c>
      <c r="Y576">
        <v>0</v>
      </c>
      <c r="Z576">
        <v>1</v>
      </c>
      <c r="AA576">
        <v>0</v>
      </c>
      <c r="AB576">
        <v>1</v>
      </c>
      <c r="AC576">
        <v>1</v>
      </c>
      <c r="AD576">
        <v>1</v>
      </c>
      <c r="AE576">
        <v>1</v>
      </c>
      <c r="AF576">
        <v>1</v>
      </c>
      <c r="AG576">
        <v>1</v>
      </c>
      <c r="AH576">
        <v>1</v>
      </c>
      <c r="AI576">
        <v>0</v>
      </c>
      <c r="AJ576">
        <v>1</v>
      </c>
      <c r="AK576">
        <v>0</v>
      </c>
      <c r="AL576">
        <v>1</v>
      </c>
      <c r="AM576">
        <v>0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1</v>
      </c>
      <c r="AT576">
        <v>1</v>
      </c>
      <c r="AU576">
        <v>0</v>
      </c>
      <c r="AV576">
        <v>1</v>
      </c>
      <c r="AW576">
        <v>55.4</v>
      </c>
      <c r="AX576">
        <v>3.8</v>
      </c>
      <c r="AY576">
        <v>3.8</v>
      </c>
      <c r="AZ576">
        <v>49.585000000000001</v>
      </c>
      <c r="BA576">
        <v>444</v>
      </c>
      <c r="BB576" t="s">
        <v>614</v>
      </c>
      <c r="BC576">
        <v>0</v>
      </c>
      <c r="BD576">
        <v>15.432</v>
      </c>
      <c r="BE576" t="s">
        <v>131</v>
      </c>
      <c r="BF576" t="s">
        <v>131</v>
      </c>
      <c r="BG576" t="s">
        <v>131</v>
      </c>
      <c r="BH576" t="s">
        <v>130</v>
      </c>
      <c r="BI576" t="s">
        <v>131</v>
      </c>
      <c r="BJ576" t="s">
        <v>131</v>
      </c>
      <c r="BK576" t="s">
        <v>131</v>
      </c>
      <c r="BL576" t="s">
        <v>131</v>
      </c>
      <c r="BM576" t="s">
        <v>131</v>
      </c>
      <c r="BN576" t="s">
        <v>131</v>
      </c>
      <c r="BO576" t="s">
        <v>131</v>
      </c>
      <c r="BP576" t="s">
        <v>131</v>
      </c>
      <c r="BQ576">
        <v>42.8</v>
      </c>
      <c r="BR576">
        <v>46.6</v>
      </c>
      <c r="BS576">
        <v>39.4</v>
      </c>
      <c r="BT576">
        <v>40.5</v>
      </c>
      <c r="BU576">
        <v>46.6</v>
      </c>
      <c r="BV576">
        <v>37.200000000000003</v>
      </c>
      <c r="BW576">
        <v>55.4</v>
      </c>
      <c r="BX576">
        <v>43.2</v>
      </c>
      <c r="BY576">
        <v>46.6</v>
      </c>
      <c r="BZ576">
        <v>55.4</v>
      </c>
      <c r="CA576">
        <v>30.6</v>
      </c>
      <c r="CB576">
        <v>55.4</v>
      </c>
      <c r="CC576">
        <v>83198000</v>
      </c>
      <c r="CD576">
        <v>0</v>
      </c>
      <c r="CE576">
        <v>5707000</v>
      </c>
      <c r="CF576">
        <v>0</v>
      </c>
      <c r="CG576">
        <v>14827000</v>
      </c>
      <c r="CH576">
        <v>12494000</v>
      </c>
      <c r="CI576">
        <v>11623000</v>
      </c>
      <c r="CJ576">
        <v>9617600</v>
      </c>
      <c r="CK576">
        <v>5283700</v>
      </c>
      <c r="CL576">
        <v>7581100</v>
      </c>
      <c r="CM576">
        <v>5853800</v>
      </c>
      <c r="CN576">
        <v>0</v>
      </c>
      <c r="CO576">
        <v>10210000</v>
      </c>
      <c r="CP576">
        <v>4159900</v>
      </c>
      <c r="CQ576">
        <v>0</v>
      </c>
      <c r="CR576">
        <v>285350</v>
      </c>
      <c r="CS576">
        <v>0</v>
      </c>
      <c r="CT576">
        <v>741360</v>
      </c>
      <c r="CU576">
        <v>624700</v>
      </c>
      <c r="CV576">
        <v>581160</v>
      </c>
      <c r="CW576">
        <v>480880</v>
      </c>
      <c r="CX576">
        <v>264180</v>
      </c>
      <c r="CY576">
        <v>379050</v>
      </c>
      <c r="CZ576">
        <v>292690</v>
      </c>
      <c r="DA576">
        <v>0</v>
      </c>
      <c r="DB576">
        <v>510520</v>
      </c>
      <c r="DC576">
        <v>9</v>
      </c>
      <c r="DD576">
        <v>18.12237</v>
      </c>
      <c r="DE576">
        <v>9</v>
      </c>
      <c r="DF576">
        <v>19.49981</v>
      </c>
      <c r="DG576">
        <v>19.252800000000001</v>
      </c>
      <c r="DH576">
        <v>19.148579999999999</v>
      </c>
      <c r="DI576">
        <v>18.875319999999999</v>
      </c>
      <c r="DJ576">
        <v>18.01116</v>
      </c>
      <c r="DK576">
        <v>18.532029999999999</v>
      </c>
      <c r="DL576">
        <v>18.159009999999999</v>
      </c>
      <c r="DM576">
        <v>9</v>
      </c>
      <c r="DN576">
        <v>18.96161</v>
      </c>
      <c r="DO576">
        <v>0.98837237315866899</v>
      </c>
      <c r="DP576">
        <v>-6.4320443471272801</v>
      </c>
      <c r="DQ576">
        <v>0.54264816055133802</v>
      </c>
      <c r="DR576">
        <v>3.9268576304117899</v>
      </c>
      <c r="DS576">
        <v>1.1220848040056699</v>
      </c>
      <c r="DT576">
        <v>-7.2596073150634801</v>
      </c>
      <c r="DU576">
        <v>0</v>
      </c>
      <c r="DV576">
        <v>0</v>
      </c>
      <c r="DW576">
        <v>0</v>
      </c>
      <c r="DX576">
        <v>1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1</v>
      </c>
      <c r="EH576">
        <v>127</v>
      </c>
      <c r="EI576" t="s">
        <v>615</v>
      </c>
      <c r="EJ576" t="s">
        <v>616</v>
      </c>
      <c r="EK576" t="s">
        <v>617</v>
      </c>
      <c r="EL576" t="s">
        <v>618</v>
      </c>
      <c r="EM576" t="s">
        <v>619</v>
      </c>
      <c r="EN576" t="s">
        <v>620</v>
      </c>
      <c r="EP576" t="s">
        <v>621</v>
      </c>
      <c r="ER576" t="s">
        <v>622</v>
      </c>
    </row>
    <row r="577" spans="1:148" x14ac:dyDescent="0.25">
      <c r="A577" t="s">
        <v>1633</v>
      </c>
      <c r="B577" t="s">
        <v>1633</v>
      </c>
      <c r="C577">
        <v>16</v>
      </c>
      <c r="D577">
        <v>16</v>
      </c>
      <c r="E577">
        <v>13</v>
      </c>
      <c r="F577" t="s">
        <v>1634</v>
      </c>
      <c r="G577" t="str">
        <f>MID(F577,FIND("&gt;sp|",F577)+4,6)</f>
        <v>P30101</v>
      </c>
      <c r="H577" t="s">
        <v>5127</v>
      </c>
      <c r="I577">
        <v>1</v>
      </c>
      <c r="J577">
        <v>16</v>
      </c>
      <c r="K577">
        <v>16</v>
      </c>
      <c r="L577">
        <v>13</v>
      </c>
      <c r="M577">
        <v>4</v>
      </c>
      <c r="N577">
        <v>4</v>
      </c>
      <c r="O577">
        <v>5</v>
      </c>
      <c r="P577">
        <v>1</v>
      </c>
      <c r="Q577">
        <v>3</v>
      </c>
      <c r="R577">
        <v>4</v>
      </c>
      <c r="S577">
        <v>16</v>
      </c>
      <c r="T577">
        <v>15</v>
      </c>
      <c r="U577">
        <v>16</v>
      </c>
      <c r="V577">
        <v>10</v>
      </c>
      <c r="W577">
        <v>11</v>
      </c>
      <c r="X577">
        <v>11</v>
      </c>
      <c r="Y577">
        <v>4</v>
      </c>
      <c r="Z577">
        <v>4</v>
      </c>
      <c r="AA577">
        <v>5</v>
      </c>
      <c r="AB577">
        <v>1</v>
      </c>
      <c r="AC577">
        <v>3</v>
      </c>
      <c r="AD577">
        <v>4</v>
      </c>
      <c r="AE577">
        <v>16</v>
      </c>
      <c r="AF577">
        <v>15</v>
      </c>
      <c r="AG577">
        <v>16</v>
      </c>
      <c r="AH577">
        <v>10</v>
      </c>
      <c r="AI577">
        <v>11</v>
      </c>
      <c r="AJ577">
        <v>11</v>
      </c>
      <c r="AK577">
        <v>3</v>
      </c>
      <c r="AL577">
        <v>3</v>
      </c>
      <c r="AM577">
        <v>4</v>
      </c>
      <c r="AN577">
        <v>1</v>
      </c>
      <c r="AO577">
        <v>2</v>
      </c>
      <c r="AP577">
        <v>3</v>
      </c>
      <c r="AQ577">
        <v>13</v>
      </c>
      <c r="AR577">
        <v>12</v>
      </c>
      <c r="AS577">
        <v>13</v>
      </c>
      <c r="AT577">
        <v>8</v>
      </c>
      <c r="AU577">
        <v>9</v>
      </c>
      <c r="AV577">
        <v>10</v>
      </c>
      <c r="AW577">
        <v>42.4</v>
      </c>
      <c r="AX577">
        <v>42.4</v>
      </c>
      <c r="AY577">
        <v>32.9</v>
      </c>
      <c r="AZ577">
        <v>56.781999999999996</v>
      </c>
      <c r="BA577">
        <v>505</v>
      </c>
      <c r="BB577">
        <v>505</v>
      </c>
      <c r="BC577">
        <v>0</v>
      </c>
      <c r="BD577">
        <v>157.91999999999999</v>
      </c>
      <c r="BE577" t="s">
        <v>131</v>
      </c>
      <c r="BF577" t="s">
        <v>131</v>
      </c>
      <c r="BG577" t="s">
        <v>131</v>
      </c>
      <c r="BH577" t="s">
        <v>131</v>
      </c>
      <c r="BI577" t="s">
        <v>131</v>
      </c>
      <c r="BJ577" t="s">
        <v>131</v>
      </c>
      <c r="BK577" t="s">
        <v>130</v>
      </c>
      <c r="BL577" t="s">
        <v>130</v>
      </c>
      <c r="BM577" t="s">
        <v>130</v>
      </c>
      <c r="BN577" t="s">
        <v>130</v>
      </c>
      <c r="BO577" t="s">
        <v>130</v>
      </c>
      <c r="BP577" t="s">
        <v>130</v>
      </c>
      <c r="BQ577">
        <v>10.1</v>
      </c>
      <c r="BR577">
        <v>13.1</v>
      </c>
      <c r="BS577">
        <v>14.3</v>
      </c>
      <c r="BT577">
        <v>2.2000000000000002</v>
      </c>
      <c r="BU577">
        <v>7.3</v>
      </c>
      <c r="BV577">
        <v>10.1</v>
      </c>
      <c r="BW577">
        <v>42.4</v>
      </c>
      <c r="BX577">
        <v>37.200000000000003</v>
      </c>
      <c r="BY577">
        <v>42.4</v>
      </c>
      <c r="BZ577">
        <v>28.9</v>
      </c>
      <c r="CA577">
        <v>31.3</v>
      </c>
      <c r="CB577">
        <v>31.5</v>
      </c>
      <c r="CC577">
        <v>3482400000</v>
      </c>
      <c r="CD577">
        <v>15461000</v>
      </c>
      <c r="CE577">
        <v>7356700</v>
      </c>
      <c r="CF577">
        <v>11486000</v>
      </c>
      <c r="CG577">
        <v>2989100</v>
      </c>
      <c r="CH577">
        <v>12244000</v>
      </c>
      <c r="CI577">
        <v>10445000</v>
      </c>
      <c r="CJ577">
        <v>1422700000</v>
      </c>
      <c r="CK577">
        <v>686030000</v>
      </c>
      <c r="CL577">
        <v>891690000</v>
      </c>
      <c r="CM577">
        <v>96934000</v>
      </c>
      <c r="CN577">
        <v>146030000</v>
      </c>
      <c r="CO577">
        <v>179030000</v>
      </c>
      <c r="CP577">
        <v>120080000</v>
      </c>
      <c r="CQ577">
        <v>533140</v>
      </c>
      <c r="CR577">
        <v>253680</v>
      </c>
      <c r="CS577">
        <v>396070</v>
      </c>
      <c r="CT577">
        <v>103070</v>
      </c>
      <c r="CU577">
        <v>422220</v>
      </c>
      <c r="CV577">
        <v>360180</v>
      </c>
      <c r="CW577">
        <v>49060000</v>
      </c>
      <c r="CX577">
        <v>23656000</v>
      </c>
      <c r="CY577">
        <v>30748000</v>
      </c>
      <c r="CZ577">
        <v>3342600</v>
      </c>
      <c r="DA577">
        <v>5035500</v>
      </c>
      <c r="DB577">
        <v>6173600</v>
      </c>
      <c r="DC577">
        <v>19.024149999999999</v>
      </c>
      <c r="DD577">
        <v>17.952649999999998</v>
      </c>
      <c r="DE577">
        <v>18.595400000000001</v>
      </c>
      <c r="DF577">
        <v>16.65326</v>
      </c>
      <c r="DG577">
        <v>18.687639999999998</v>
      </c>
      <c r="DH577">
        <v>18.458359999999999</v>
      </c>
      <c r="DI577">
        <v>25.54804</v>
      </c>
      <c r="DJ577">
        <v>24.495699999999999</v>
      </c>
      <c r="DK577">
        <v>24.873989999999999</v>
      </c>
      <c r="DL577">
        <v>21.672540000000001</v>
      </c>
      <c r="DM577">
        <v>22.2637</v>
      </c>
      <c r="DN577">
        <v>22.557680000000001</v>
      </c>
      <c r="DO577">
        <v>3.90783406991335</v>
      </c>
      <c r="DP577">
        <v>-6.4485117594401098</v>
      </c>
      <c r="DQ577">
        <v>2.4365792266402</v>
      </c>
      <c r="DR577">
        <v>-4.23155466715495</v>
      </c>
      <c r="DS577">
        <v>0.34219968528735001</v>
      </c>
      <c r="DT577">
        <v>0.59098052978515603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17</v>
      </c>
      <c r="EB577">
        <v>13</v>
      </c>
      <c r="EC577">
        <v>14</v>
      </c>
      <c r="ED577">
        <v>2</v>
      </c>
      <c r="EE577">
        <v>3</v>
      </c>
      <c r="EF577">
        <v>3</v>
      </c>
      <c r="EG577">
        <v>52</v>
      </c>
      <c r="EH577">
        <v>246</v>
      </c>
      <c r="EI577" t="s">
        <v>1635</v>
      </c>
      <c r="EJ577" t="s">
        <v>145</v>
      </c>
      <c r="EK577" t="s">
        <v>1636</v>
      </c>
      <c r="EL577" t="s">
        <v>1637</v>
      </c>
      <c r="EM577" t="s">
        <v>1638</v>
      </c>
      <c r="EN577" t="s">
        <v>1639</v>
      </c>
    </row>
    <row r="578" spans="1:148" x14ac:dyDescent="0.25">
      <c r="A578" t="s">
        <v>2894</v>
      </c>
      <c r="B578" t="s">
        <v>2895</v>
      </c>
      <c r="C578" t="s">
        <v>2896</v>
      </c>
      <c r="D578" t="s">
        <v>2897</v>
      </c>
      <c r="E578" t="s">
        <v>2897</v>
      </c>
      <c r="F578" t="s">
        <v>2898</v>
      </c>
      <c r="G578" t="str">
        <f>MID(F578,FIND("&gt;sp|",F578)+4,6)</f>
        <v>P63261</v>
      </c>
      <c r="H578" t="s">
        <v>5272</v>
      </c>
      <c r="I578">
        <v>16</v>
      </c>
      <c r="J578">
        <v>26</v>
      </c>
      <c r="K578">
        <v>1</v>
      </c>
      <c r="L578">
        <v>1</v>
      </c>
      <c r="M578">
        <v>20</v>
      </c>
      <c r="N578">
        <v>22</v>
      </c>
      <c r="O578">
        <v>20</v>
      </c>
      <c r="P578">
        <v>20</v>
      </c>
      <c r="Q578">
        <v>20</v>
      </c>
      <c r="R578">
        <v>19</v>
      </c>
      <c r="S578">
        <v>23</v>
      </c>
      <c r="T578">
        <v>22</v>
      </c>
      <c r="U578">
        <v>23</v>
      </c>
      <c r="V578">
        <v>22</v>
      </c>
      <c r="W578">
        <v>22</v>
      </c>
      <c r="X578">
        <v>23</v>
      </c>
      <c r="Y578">
        <v>0</v>
      </c>
      <c r="Z578">
        <v>0</v>
      </c>
      <c r="AA578">
        <v>1</v>
      </c>
      <c r="AB578">
        <v>0</v>
      </c>
      <c r="AC578">
        <v>0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0</v>
      </c>
      <c r="AJ578">
        <v>0</v>
      </c>
      <c r="AK578">
        <v>0</v>
      </c>
      <c r="AL578">
        <v>0</v>
      </c>
      <c r="AM578">
        <v>1</v>
      </c>
      <c r="AN578">
        <v>0</v>
      </c>
      <c r="AO578">
        <v>0</v>
      </c>
      <c r="AP578">
        <v>1</v>
      </c>
      <c r="AQ578">
        <v>1</v>
      </c>
      <c r="AR578">
        <v>1</v>
      </c>
      <c r="AS578">
        <v>1</v>
      </c>
      <c r="AT578">
        <v>1</v>
      </c>
      <c r="AU578">
        <v>0</v>
      </c>
      <c r="AV578">
        <v>0</v>
      </c>
      <c r="AW578">
        <v>73.099999999999994</v>
      </c>
      <c r="AX578">
        <v>4.5</v>
      </c>
      <c r="AY578">
        <v>4.5</v>
      </c>
      <c r="AZ578">
        <v>41.792000000000002</v>
      </c>
      <c r="BA578">
        <v>375</v>
      </c>
      <c r="BB578" t="s">
        <v>2899</v>
      </c>
      <c r="BC578">
        <v>0</v>
      </c>
      <c r="BD578">
        <v>15.36</v>
      </c>
      <c r="BE578" t="s">
        <v>131</v>
      </c>
      <c r="BF578" t="s">
        <v>131</v>
      </c>
      <c r="BG578" t="s">
        <v>131</v>
      </c>
      <c r="BH578" t="s">
        <v>131</v>
      </c>
      <c r="BI578" t="s">
        <v>131</v>
      </c>
      <c r="BJ578" t="s">
        <v>131</v>
      </c>
      <c r="BK578" t="s">
        <v>130</v>
      </c>
      <c r="BL578" t="s">
        <v>131</v>
      </c>
      <c r="BM578" t="s">
        <v>131</v>
      </c>
      <c r="BN578" t="s">
        <v>131</v>
      </c>
      <c r="BO578" t="s">
        <v>131</v>
      </c>
      <c r="BP578" t="s">
        <v>131</v>
      </c>
      <c r="BQ578">
        <v>60.5</v>
      </c>
      <c r="BR578">
        <v>68</v>
      </c>
      <c r="BS578">
        <v>63.5</v>
      </c>
      <c r="BT578">
        <v>60.5</v>
      </c>
      <c r="BU578">
        <v>60.5</v>
      </c>
      <c r="BV578">
        <v>63.5</v>
      </c>
      <c r="BW578">
        <v>72.3</v>
      </c>
      <c r="BX578">
        <v>70.900000000000006</v>
      </c>
      <c r="BY578">
        <v>71.5</v>
      </c>
      <c r="BZ578">
        <v>65.099999999999994</v>
      </c>
      <c r="CA578">
        <v>60.5</v>
      </c>
      <c r="CB578">
        <v>68.5</v>
      </c>
      <c r="CC578">
        <v>26085000</v>
      </c>
      <c r="CD578">
        <v>0</v>
      </c>
      <c r="CE578">
        <v>0</v>
      </c>
      <c r="CF578">
        <v>1849100</v>
      </c>
      <c r="CG578">
        <v>0</v>
      </c>
      <c r="CH578">
        <v>0</v>
      </c>
      <c r="CI578">
        <v>2359700</v>
      </c>
      <c r="CJ578">
        <v>13470000</v>
      </c>
      <c r="CK578">
        <v>2496100</v>
      </c>
      <c r="CL578">
        <v>4085400</v>
      </c>
      <c r="CM578">
        <v>1824900</v>
      </c>
      <c r="CN578">
        <v>0</v>
      </c>
      <c r="CO578">
        <v>0</v>
      </c>
      <c r="CP578">
        <v>1304200</v>
      </c>
      <c r="CQ578">
        <v>0</v>
      </c>
      <c r="CR578">
        <v>0</v>
      </c>
      <c r="CS578">
        <v>92454</v>
      </c>
      <c r="CT578">
        <v>0</v>
      </c>
      <c r="CU578">
        <v>0</v>
      </c>
      <c r="CV578">
        <v>117980</v>
      </c>
      <c r="CW578">
        <v>673480</v>
      </c>
      <c r="CX578">
        <v>124810</v>
      </c>
      <c r="CY578">
        <v>204270</v>
      </c>
      <c r="CZ578">
        <v>91246</v>
      </c>
      <c r="DA578">
        <v>0</v>
      </c>
      <c r="DB578">
        <v>0</v>
      </c>
      <c r="DC578">
        <v>9</v>
      </c>
      <c r="DD578">
        <v>9</v>
      </c>
      <c r="DE578">
        <v>16.496449999999999</v>
      </c>
      <c r="DF578">
        <v>9</v>
      </c>
      <c r="DG578">
        <v>9</v>
      </c>
      <c r="DH578">
        <v>16.848179999999999</v>
      </c>
      <c r="DI578">
        <v>19.361270000000001</v>
      </c>
      <c r="DJ578">
        <v>16.929369999999999</v>
      </c>
      <c r="DK578">
        <v>17.64012</v>
      </c>
      <c r="DL578">
        <v>16.47747</v>
      </c>
      <c r="DM578">
        <v>9</v>
      </c>
      <c r="DN578">
        <v>9</v>
      </c>
      <c r="DO578">
        <v>1.17107793565597</v>
      </c>
      <c r="DP578">
        <v>-6.4781061808268197</v>
      </c>
      <c r="DQ578">
        <v>1.1281575261724301E-2</v>
      </c>
      <c r="DR578">
        <v>0.123569488525391</v>
      </c>
      <c r="DS578">
        <v>1.06841682887822E-2</v>
      </c>
      <c r="DT578">
        <v>-0.117244720458984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1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1</v>
      </c>
      <c r="EH578">
        <v>399</v>
      </c>
      <c r="EI578" t="s">
        <v>2900</v>
      </c>
      <c r="EJ578" t="s">
        <v>2901</v>
      </c>
      <c r="EK578" t="s">
        <v>2902</v>
      </c>
      <c r="EL578" t="s">
        <v>2903</v>
      </c>
      <c r="EM578" t="s">
        <v>2904</v>
      </c>
      <c r="EN578" t="s">
        <v>2905</v>
      </c>
      <c r="EP578" t="s">
        <v>2385</v>
      </c>
      <c r="ER578" t="s">
        <v>2386</v>
      </c>
    </row>
    <row r="579" spans="1:148" x14ac:dyDescent="0.25">
      <c r="A579" t="s">
        <v>2353</v>
      </c>
      <c r="B579" t="s">
        <v>2354</v>
      </c>
      <c r="C579" t="s">
        <v>2355</v>
      </c>
      <c r="D579" t="s">
        <v>2355</v>
      </c>
      <c r="E579" t="s">
        <v>2355</v>
      </c>
      <c r="F579" t="s">
        <v>2356</v>
      </c>
      <c r="G579" t="str">
        <f>MID(F579,FIND("&gt;sp|",F579)+4,6)</f>
        <v>P56182</v>
      </c>
      <c r="H579" t="s">
        <v>5214</v>
      </c>
      <c r="I579">
        <v>2</v>
      </c>
      <c r="J579">
        <v>4</v>
      </c>
      <c r="K579">
        <v>4</v>
      </c>
      <c r="L579">
        <v>4</v>
      </c>
      <c r="M579">
        <v>2</v>
      </c>
      <c r="N579">
        <v>1</v>
      </c>
      <c r="O579">
        <v>0</v>
      </c>
      <c r="P579">
        <v>2</v>
      </c>
      <c r="Q579">
        <v>3</v>
      </c>
      <c r="R579">
        <v>3</v>
      </c>
      <c r="S579">
        <v>4</v>
      </c>
      <c r="T579">
        <v>3</v>
      </c>
      <c r="U579">
        <v>3</v>
      </c>
      <c r="V579">
        <v>4</v>
      </c>
      <c r="W579">
        <v>4</v>
      </c>
      <c r="X579">
        <v>4</v>
      </c>
      <c r="Y579">
        <v>2</v>
      </c>
      <c r="Z579">
        <v>1</v>
      </c>
      <c r="AA579">
        <v>0</v>
      </c>
      <c r="AB579">
        <v>2</v>
      </c>
      <c r="AC579">
        <v>3</v>
      </c>
      <c r="AD579">
        <v>3</v>
      </c>
      <c r="AE579">
        <v>4</v>
      </c>
      <c r="AF579">
        <v>3</v>
      </c>
      <c r="AG579">
        <v>3</v>
      </c>
      <c r="AH579">
        <v>4</v>
      </c>
      <c r="AI579">
        <v>4</v>
      </c>
      <c r="AJ579">
        <v>4</v>
      </c>
      <c r="AK579">
        <v>2</v>
      </c>
      <c r="AL579">
        <v>1</v>
      </c>
      <c r="AM579">
        <v>0</v>
      </c>
      <c r="AN579">
        <v>2</v>
      </c>
      <c r="AO579">
        <v>3</v>
      </c>
      <c r="AP579">
        <v>3</v>
      </c>
      <c r="AQ579">
        <v>4</v>
      </c>
      <c r="AR579">
        <v>3</v>
      </c>
      <c r="AS579">
        <v>3</v>
      </c>
      <c r="AT579">
        <v>4</v>
      </c>
      <c r="AU579">
        <v>4</v>
      </c>
      <c r="AV579">
        <v>4</v>
      </c>
      <c r="AW579">
        <v>10.199999999999999</v>
      </c>
      <c r="AX579">
        <v>10.199999999999999</v>
      </c>
      <c r="AY579">
        <v>10.199999999999999</v>
      </c>
      <c r="AZ579">
        <v>52.838999999999999</v>
      </c>
      <c r="BA579">
        <v>461</v>
      </c>
      <c r="BB579" t="s">
        <v>2357</v>
      </c>
      <c r="BC579">
        <v>0</v>
      </c>
      <c r="BD579">
        <v>33.185000000000002</v>
      </c>
      <c r="BE579" t="s">
        <v>131</v>
      </c>
      <c r="BF579" t="s">
        <v>131</v>
      </c>
      <c r="BG579" t="s">
        <v>131</v>
      </c>
      <c r="BH579" t="s">
        <v>131</v>
      </c>
      <c r="BI579" t="s">
        <v>130</v>
      </c>
      <c r="BJ579" t="s">
        <v>130</v>
      </c>
      <c r="BK579" t="s">
        <v>130</v>
      </c>
      <c r="BL579" t="s">
        <v>130</v>
      </c>
      <c r="BM579" t="s">
        <v>130</v>
      </c>
      <c r="BN579" t="s">
        <v>130</v>
      </c>
      <c r="BO579" t="s">
        <v>130</v>
      </c>
      <c r="BP579" t="s">
        <v>130</v>
      </c>
      <c r="BQ579">
        <v>4.8</v>
      </c>
      <c r="BR579">
        <v>2.8</v>
      </c>
      <c r="BS579">
        <v>0</v>
      </c>
      <c r="BT579">
        <v>4.5999999999999996</v>
      </c>
      <c r="BU579">
        <v>7.4</v>
      </c>
      <c r="BV579">
        <v>7.4</v>
      </c>
      <c r="BW579">
        <v>10.199999999999999</v>
      </c>
      <c r="BX579">
        <v>7.4</v>
      </c>
      <c r="BY579">
        <v>7.4</v>
      </c>
      <c r="BZ579">
        <v>10.199999999999999</v>
      </c>
      <c r="CA579">
        <v>10.199999999999999</v>
      </c>
      <c r="CB579">
        <v>10.199999999999999</v>
      </c>
      <c r="CC579">
        <v>202770000</v>
      </c>
      <c r="CD579">
        <v>2973400</v>
      </c>
      <c r="CE579">
        <v>861950</v>
      </c>
      <c r="CF579">
        <v>0</v>
      </c>
      <c r="CG579">
        <v>2494200</v>
      </c>
      <c r="CH579">
        <v>5113200</v>
      </c>
      <c r="CI579">
        <v>7117600</v>
      </c>
      <c r="CJ579">
        <v>56351000</v>
      </c>
      <c r="CK579">
        <v>20261000</v>
      </c>
      <c r="CL579">
        <v>29680000</v>
      </c>
      <c r="CM579">
        <v>17327000</v>
      </c>
      <c r="CN579">
        <v>34534000</v>
      </c>
      <c r="CO579">
        <v>26059000</v>
      </c>
      <c r="CP579">
        <v>8110900</v>
      </c>
      <c r="CQ579">
        <v>118930</v>
      </c>
      <c r="CR579">
        <v>34478</v>
      </c>
      <c r="CS579">
        <v>0</v>
      </c>
      <c r="CT579">
        <v>99768</v>
      </c>
      <c r="CU579">
        <v>204530</v>
      </c>
      <c r="CV579">
        <v>284700</v>
      </c>
      <c r="CW579">
        <v>2254000</v>
      </c>
      <c r="CX579">
        <v>810450</v>
      </c>
      <c r="CY579">
        <v>1187200</v>
      </c>
      <c r="CZ579">
        <v>693090</v>
      </c>
      <c r="DA579">
        <v>1381300</v>
      </c>
      <c r="DB579">
        <v>1042400</v>
      </c>
      <c r="DC579">
        <v>16.859749999999998</v>
      </c>
      <c r="DD579">
        <v>15.07339</v>
      </c>
      <c r="DE579">
        <v>9</v>
      </c>
      <c r="DF579">
        <v>16.606290000000001</v>
      </c>
      <c r="DG579">
        <v>17.641950000000001</v>
      </c>
      <c r="DH579">
        <v>18.11908</v>
      </c>
      <c r="DI579">
        <v>21.10406</v>
      </c>
      <c r="DJ579">
        <v>19.628360000000001</v>
      </c>
      <c r="DK579">
        <v>20.179130000000001</v>
      </c>
      <c r="DL579">
        <v>19.40268</v>
      </c>
      <c r="DM579">
        <v>20.397590000000001</v>
      </c>
      <c r="DN579">
        <v>19.991479999999999</v>
      </c>
      <c r="DO579">
        <v>1.2913943721388901</v>
      </c>
      <c r="DP579">
        <v>-6.6594705581665101</v>
      </c>
      <c r="DQ579">
        <v>2.0161925793286302</v>
      </c>
      <c r="DR579">
        <v>-2.4748102823893201</v>
      </c>
      <c r="DS579">
        <v>0.72026310323674902</v>
      </c>
      <c r="DT579">
        <v>-3.81139469146729</v>
      </c>
      <c r="DU579">
        <v>0</v>
      </c>
      <c r="DV579">
        <v>0</v>
      </c>
      <c r="DW579">
        <v>0</v>
      </c>
      <c r="DX579">
        <v>0</v>
      </c>
      <c r="DY579">
        <v>1</v>
      </c>
      <c r="DZ579">
        <v>2</v>
      </c>
      <c r="EA579">
        <v>3</v>
      </c>
      <c r="EB579">
        <v>1</v>
      </c>
      <c r="EC579">
        <v>2</v>
      </c>
      <c r="ED579">
        <v>2</v>
      </c>
      <c r="EE579">
        <v>5</v>
      </c>
      <c r="EF579">
        <v>1</v>
      </c>
      <c r="EG579">
        <v>17</v>
      </c>
      <c r="EH579">
        <v>338</v>
      </c>
      <c r="EI579" t="s">
        <v>2358</v>
      </c>
      <c r="EJ579" t="s">
        <v>136</v>
      </c>
      <c r="EK579" t="s">
        <v>2359</v>
      </c>
      <c r="EL579" t="s">
        <v>2360</v>
      </c>
      <c r="EM579" t="s">
        <v>2361</v>
      </c>
      <c r="EN579" t="s">
        <v>2362</v>
      </c>
    </row>
    <row r="580" spans="1:148" x14ac:dyDescent="0.25">
      <c r="A580" t="s">
        <v>1579</v>
      </c>
      <c r="B580" t="s">
        <v>1579</v>
      </c>
      <c r="C580" t="s">
        <v>1580</v>
      </c>
      <c r="D580" t="s">
        <v>1580</v>
      </c>
      <c r="E580" t="s">
        <v>1580</v>
      </c>
      <c r="F580" t="s">
        <v>1581</v>
      </c>
      <c r="G580" t="str">
        <f>MID(F580,FIND("&gt;tr|",F580)+4,6)</f>
        <v>F6S093</v>
      </c>
      <c r="H580" t="s">
        <v>5552</v>
      </c>
      <c r="I580">
        <v>20</v>
      </c>
      <c r="J580">
        <v>1</v>
      </c>
      <c r="K580">
        <v>1</v>
      </c>
      <c r="L580">
        <v>1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</v>
      </c>
      <c r="T580">
        <v>0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1</v>
      </c>
      <c r="AF580">
        <v>0</v>
      </c>
      <c r="AG580">
        <v>1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1</v>
      </c>
      <c r="AR580">
        <v>0</v>
      </c>
      <c r="AS580">
        <v>1</v>
      </c>
      <c r="AT580">
        <v>0</v>
      </c>
      <c r="AU580">
        <v>0</v>
      </c>
      <c r="AV580">
        <v>0</v>
      </c>
      <c r="AW580">
        <v>20.100000000000001</v>
      </c>
      <c r="AX580">
        <v>20.100000000000001</v>
      </c>
      <c r="AY580">
        <v>20.100000000000001</v>
      </c>
      <c r="AZ580">
        <v>19.149999999999999</v>
      </c>
      <c r="BA580">
        <v>169</v>
      </c>
      <c r="BB580" t="s">
        <v>1582</v>
      </c>
      <c r="BC580">
        <v>3.5211000000000001E-3</v>
      </c>
      <c r="BD580">
        <v>7.1623999999999999</v>
      </c>
      <c r="BE580" t="s">
        <v>131</v>
      </c>
      <c r="BF580" t="s">
        <v>131</v>
      </c>
      <c r="BG580" t="s">
        <v>131</v>
      </c>
      <c r="BH580" t="s">
        <v>131</v>
      </c>
      <c r="BI580" t="s">
        <v>131</v>
      </c>
      <c r="BJ580" t="s">
        <v>131</v>
      </c>
      <c r="BK580" t="s">
        <v>131</v>
      </c>
      <c r="BL580" t="s">
        <v>131</v>
      </c>
      <c r="BM580" t="s">
        <v>130</v>
      </c>
      <c r="BN580" t="s">
        <v>131</v>
      </c>
      <c r="BO580" t="s">
        <v>131</v>
      </c>
      <c r="BP580" t="s">
        <v>131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20.100000000000001</v>
      </c>
      <c r="BX580">
        <v>0</v>
      </c>
      <c r="BY580">
        <v>20.100000000000001</v>
      </c>
      <c r="BZ580">
        <v>0</v>
      </c>
      <c r="CA580">
        <v>0</v>
      </c>
      <c r="CB580">
        <v>0</v>
      </c>
      <c r="CC580">
        <v>3360200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1941600</v>
      </c>
      <c r="CK580">
        <v>0</v>
      </c>
      <c r="CL580">
        <v>1418600</v>
      </c>
      <c r="CM580">
        <v>0</v>
      </c>
      <c r="CN580">
        <v>0</v>
      </c>
      <c r="CO580">
        <v>0</v>
      </c>
      <c r="CP580">
        <v>1120100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647190</v>
      </c>
      <c r="CX580">
        <v>0</v>
      </c>
      <c r="CY580">
        <v>472880</v>
      </c>
      <c r="CZ580">
        <v>0</v>
      </c>
      <c r="DA580">
        <v>0</v>
      </c>
      <c r="DB580">
        <v>0</v>
      </c>
      <c r="DC580">
        <v>9</v>
      </c>
      <c r="DD580">
        <v>9</v>
      </c>
      <c r="DE580">
        <v>9</v>
      </c>
      <c r="DF580">
        <v>9</v>
      </c>
      <c r="DG580">
        <v>9</v>
      </c>
      <c r="DH580">
        <v>9</v>
      </c>
      <c r="DI580">
        <v>19.303830000000001</v>
      </c>
      <c r="DJ580">
        <v>9</v>
      </c>
      <c r="DK580">
        <v>18.851109999999998</v>
      </c>
      <c r="DL580">
        <v>9</v>
      </c>
      <c r="DM580">
        <v>9</v>
      </c>
      <c r="DN580">
        <v>9</v>
      </c>
      <c r="DO580">
        <v>0.93435621245189604</v>
      </c>
      <c r="DP580">
        <v>-6.71831448872884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1</v>
      </c>
      <c r="ED580">
        <v>0</v>
      </c>
      <c r="EE580">
        <v>0</v>
      </c>
      <c r="EF580">
        <v>0</v>
      </c>
      <c r="EG580">
        <v>1</v>
      </c>
      <c r="EH580">
        <v>239</v>
      </c>
      <c r="EI580">
        <v>2121</v>
      </c>
      <c r="EJ580" t="b">
        <v>1</v>
      </c>
      <c r="EK580">
        <v>2211</v>
      </c>
      <c r="EL580" t="s">
        <v>1583</v>
      </c>
      <c r="EM580">
        <v>11126</v>
      </c>
      <c r="EN580">
        <v>11126</v>
      </c>
    </row>
    <row r="581" spans="1:148" x14ac:dyDescent="0.25">
      <c r="A581" t="s">
        <v>555</v>
      </c>
      <c r="B581" t="s">
        <v>555</v>
      </c>
      <c r="C581" t="s">
        <v>156</v>
      </c>
      <c r="D581" t="s">
        <v>156</v>
      </c>
      <c r="E581" t="s">
        <v>156</v>
      </c>
      <c r="F581" t="s">
        <v>556</v>
      </c>
      <c r="G581" t="str">
        <f>MID(F581,FIND("&gt;tr|",F581)+4,6)</f>
        <v>C9JA05</v>
      </c>
      <c r="H581" t="s">
        <v>5541</v>
      </c>
      <c r="I581">
        <v>4</v>
      </c>
      <c r="J581">
        <v>1</v>
      </c>
      <c r="K581">
        <v>1</v>
      </c>
      <c r="L581">
        <v>1</v>
      </c>
      <c r="M581">
        <v>1</v>
      </c>
      <c r="N581">
        <v>0</v>
      </c>
      <c r="O581">
        <v>1</v>
      </c>
      <c r="P581">
        <v>0</v>
      </c>
      <c r="Q581">
        <v>0</v>
      </c>
      <c r="R581">
        <v>0</v>
      </c>
      <c r="S581">
        <v>1</v>
      </c>
      <c r="T581">
        <v>1</v>
      </c>
      <c r="U581">
        <v>1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1</v>
      </c>
      <c r="AF581">
        <v>1</v>
      </c>
      <c r="AG581">
        <v>1</v>
      </c>
      <c r="AH581">
        <v>0</v>
      </c>
      <c r="AI581">
        <v>0</v>
      </c>
      <c r="AJ581">
        <v>0</v>
      </c>
      <c r="AK581">
        <v>1</v>
      </c>
      <c r="AL581">
        <v>0</v>
      </c>
      <c r="AM581">
        <v>1</v>
      </c>
      <c r="AN581">
        <v>0</v>
      </c>
      <c r="AO581">
        <v>0</v>
      </c>
      <c r="AP581">
        <v>0</v>
      </c>
      <c r="AQ581">
        <v>1</v>
      </c>
      <c r="AR581">
        <v>1</v>
      </c>
      <c r="AS581">
        <v>1</v>
      </c>
      <c r="AT581">
        <v>0</v>
      </c>
      <c r="AU581">
        <v>0</v>
      </c>
      <c r="AV581">
        <v>0</v>
      </c>
      <c r="AW581">
        <v>17.100000000000001</v>
      </c>
      <c r="AX581">
        <v>17.100000000000001</v>
      </c>
      <c r="AY581">
        <v>17.100000000000001</v>
      </c>
      <c r="AZ581">
        <v>8.1675000000000004</v>
      </c>
      <c r="BA581">
        <v>70</v>
      </c>
      <c r="BB581" t="s">
        <v>557</v>
      </c>
      <c r="BC581">
        <v>3.8314E-3</v>
      </c>
      <c r="BD581">
        <v>8.4484999999999992</v>
      </c>
      <c r="BE581" t="s">
        <v>131</v>
      </c>
      <c r="BF581" t="s">
        <v>131</v>
      </c>
      <c r="BG581" t="s">
        <v>131</v>
      </c>
      <c r="BH581" t="s">
        <v>131</v>
      </c>
      <c r="BI581" t="s">
        <v>131</v>
      </c>
      <c r="BJ581" t="s">
        <v>131</v>
      </c>
      <c r="BK581" t="s">
        <v>130</v>
      </c>
      <c r="BL581" t="s">
        <v>130</v>
      </c>
      <c r="BM581" t="s">
        <v>130</v>
      </c>
      <c r="BN581" t="s">
        <v>131</v>
      </c>
      <c r="BO581" t="s">
        <v>131</v>
      </c>
      <c r="BP581" t="s">
        <v>131</v>
      </c>
      <c r="BQ581">
        <v>17.100000000000001</v>
      </c>
      <c r="BR581">
        <v>0</v>
      </c>
      <c r="BS581">
        <v>17.100000000000001</v>
      </c>
      <c r="BT581">
        <v>0</v>
      </c>
      <c r="BU581">
        <v>0</v>
      </c>
      <c r="BV581">
        <v>0</v>
      </c>
      <c r="BW581">
        <v>17.100000000000001</v>
      </c>
      <c r="BX581">
        <v>17.100000000000001</v>
      </c>
      <c r="BY581">
        <v>17.100000000000001</v>
      </c>
      <c r="BZ581">
        <v>0</v>
      </c>
      <c r="CA581">
        <v>0</v>
      </c>
      <c r="CB581">
        <v>0</v>
      </c>
      <c r="CC581">
        <v>77352000</v>
      </c>
      <c r="CD581">
        <v>2572600</v>
      </c>
      <c r="CE581">
        <v>0</v>
      </c>
      <c r="CF581">
        <v>1932700</v>
      </c>
      <c r="CG581">
        <v>0</v>
      </c>
      <c r="CH581">
        <v>0</v>
      </c>
      <c r="CI581">
        <v>0</v>
      </c>
      <c r="CJ581">
        <v>29522000</v>
      </c>
      <c r="CK581">
        <v>22386000</v>
      </c>
      <c r="CL581">
        <v>20939000</v>
      </c>
      <c r="CM581">
        <v>0</v>
      </c>
      <c r="CN581">
        <v>0</v>
      </c>
      <c r="CO581">
        <v>0</v>
      </c>
      <c r="CP581">
        <v>19338000</v>
      </c>
      <c r="CQ581">
        <v>643150</v>
      </c>
      <c r="CR581">
        <v>0</v>
      </c>
      <c r="CS581">
        <v>483180</v>
      </c>
      <c r="CT581">
        <v>0</v>
      </c>
      <c r="CU581">
        <v>0</v>
      </c>
      <c r="CV581">
        <v>0</v>
      </c>
      <c r="CW581">
        <v>7380600</v>
      </c>
      <c r="CX581">
        <v>5596500</v>
      </c>
      <c r="CY581">
        <v>5234600</v>
      </c>
      <c r="CZ581">
        <v>0</v>
      </c>
      <c r="DA581">
        <v>0</v>
      </c>
      <c r="DB581">
        <v>0</v>
      </c>
      <c r="DC581">
        <v>19.294799999999999</v>
      </c>
      <c r="DD581">
        <v>9</v>
      </c>
      <c r="DE581">
        <v>18.882200000000001</v>
      </c>
      <c r="DF581">
        <v>9</v>
      </c>
      <c r="DG581">
        <v>9</v>
      </c>
      <c r="DH581">
        <v>9</v>
      </c>
      <c r="DI581">
        <v>22.81531</v>
      </c>
      <c r="DJ581">
        <v>22.416090000000001</v>
      </c>
      <c r="DK581">
        <v>22.319649999999999</v>
      </c>
      <c r="DL581">
        <v>9</v>
      </c>
      <c r="DM581">
        <v>9</v>
      </c>
      <c r="DN581">
        <v>9</v>
      </c>
      <c r="DO581">
        <v>0.94314134188843701</v>
      </c>
      <c r="DP581">
        <v>-6.7913506825764998</v>
      </c>
      <c r="DQ581">
        <v>0</v>
      </c>
      <c r="DR581">
        <v>0</v>
      </c>
      <c r="DS581">
        <v>0.93448446629437099</v>
      </c>
      <c r="DT581">
        <v>6.7256660461425799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1</v>
      </c>
      <c r="EB581">
        <v>1</v>
      </c>
      <c r="EC581">
        <v>1</v>
      </c>
      <c r="ED581">
        <v>0</v>
      </c>
      <c r="EE581">
        <v>0</v>
      </c>
      <c r="EF581">
        <v>0</v>
      </c>
      <c r="EG581">
        <v>3</v>
      </c>
      <c r="EH581">
        <v>118</v>
      </c>
      <c r="EI581">
        <v>2992</v>
      </c>
      <c r="EJ581" t="b">
        <v>1</v>
      </c>
      <c r="EK581">
        <v>3139</v>
      </c>
      <c r="EL581" t="s">
        <v>558</v>
      </c>
      <c r="EM581" t="s">
        <v>559</v>
      </c>
      <c r="EN581">
        <v>15284</v>
      </c>
    </row>
    <row r="582" spans="1:148" x14ac:dyDescent="0.25">
      <c r="A582" t="s">
        <v>4599</v>
      </c>
      <c r="B582" t="s">
        <v>4599</v>
      </c>
      <c r="C582" t="s">
        <v>1713</v>
      </c>
      <c r="D582" t="s">
        <v>1713</v>
      </c>
      <c r="E582" t="s">
        <v>1713</v>
      </c>
      <c r="F582" t="s">
        <v>4600</v>
      </c>
      <c r="G582" t="str">
        <f>MID(F582,FIND("&gt;sp|",F582)+4,6)</f>
        <v>Q9NRB3</v>
      </c>
      <c r="H582" t="s">
        <v>5488</v>
      </c>
      <c r="I582">
        <v>2</v>
      </c>
      <c r="J582">
        <v>4</v>
      </c>
      <c r="K582">
        <v>4</v>
      </c>
      <c r="L582">
        <v>4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</v>
      </c>
      <c r="T582">
        <v>2</v>
      </c>
      <c r="U582">
        <v>2</v>
      </c>
      <c r="V582">
        <v>2</v>
      </c>
      <c r="W582">
        <v>4</v>
      </c>
      <c r="X582">
        <v>3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2</v>
      </c>
      <c r="AF582">
        <v>2</v>
      </c>
      <c r="AG582">
        <v>2</v>
      </c>
      <c r="AH582">
        <v>2</v>
      </c>
      <c r="AI582">
        <v>4</v>
      </c>
      <c r="AJ582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2</v>
      </c>
      <c r="AR582">
        <v>2</v>
      </c>
      <c r="AS582">
        <v>2</v>
      </c>
      <c r="AT582">
        <v>2</v>
      </c>
      <c r="AU582">
        <v>4</v>
      </c>
      <c r="AV582">
        <v>3</v>
      </c>
      <c r="AW582">
        <v>16.399999999999999</v>
      </c>
      <c r="AX582">
        <v>16.399999999999999</v>
      </c>
      <c r="AY582">
        <v>16.399999999999999</v>
      </c>
      <c r="AZ582">
        <v>48.414000000000001</v>
      </c>
      <c r="BA582">
        <v>414</v>
      </c>
      <c r="BB582" t="s">
        <v>4601</v>
      </c>
      <c r="BC582">
        <v>0</v>
      </c>
      <c r="BD582">
        <v>35.124000000000002</v>
      </c>
      <c r="BE582" t="s">
        <v>131</v>
      </c>
      <c r="BF582" t="s">
        <v>131</v>
      </c>
      <c r="BG582" t="s">
        <v>131</v>
      </c>
      <c r="BH582" t="s">
        <v>131</v>
      </c>
      <c r="BI582" t="s">
        <v>131</v>
      </c>
      <c r="BJ582" t="s">
        <v>131</v>
      </c>
      <c r="BK582" t="s">
        <v>131</v>
      </c>
      <c r="BL582" t="s">
        <v>131</v>
      </c>
      <c r="BM582" t="s">
        <v>131</v>
      </c>
      <c r="BN582" t="s">
        <v>130</v>
      </c>
      <c r="BO582" t="s">
        <v>130</v>
      </c>
      <c r="BP582" t="s">
        <v>130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9.1999999999999993</v>
      </c>
      <c r="BX582">
        <v>9.1999999999999993</v>
      </c>
      <c r="BY582">
        <v>9.1999999999999993</v>
      </c>
      <c r="BZ582">
        <v>8.9</v>
      </c>
      <c r="CA582">
        <v>16.399999999999999</v>
      </c>
      <c r="CB582">
        <v>14</v>
      </c>
      <c r="CC582">
        <v>88990000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2690700</v>
      </c>
      <c r="CK582">
        <v>790450</v>
      </c>
      <c r="CL582">
        <v>840940</v>
      </c>
      <c r="CM582">
        <v>11495000</v>
      </c>
      <c r="CN582">
        <v>32429000</v>
      </c>
      <c r="CO582">
        <v>40745000</v>
      </c>
      <c r="CP582">
        <v>4449500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134530</v>
      </c>
      <c r="CX582">
        <v>39522</v>
      </c>
      <c r="CY582">
        <v>42047</v>
      </c>
      <c r="CZ582">
        <v>574730</v>
      </c>
      <c r="DA582">
        <v>1621400</v>
      </c>
      <c r="DB582">
        <v>2037300</v>
      </c>
      <c r="DC582">
        <v>9</v>
      </c>
      <c r="DD582">
        <v>9</v>
      </c>
      <c r="DE582">
        <v>9</v>
      </c>
      <c r="DF582">
        <v>9</v>
      </c>
      <c r="DG582">
        <v>9</v>
      </c>
      <c r="DH582">
        <v>9</v>
      </c>
      <c r="DI582">
        <v>17.037569999999999</v>
      </c>
      <c r="DJ582">
        <v>15.27037</v>
      </c>
      <c r="DK582">
        <v>15.359719999999999</v>
      </c>
      <c r="DL582">
        <v>19.13252</v>
      </c>
      <c r="DM582">
        <v>20.628810000000001</v>
      </c>
      <c r="DN582">
        <v>20.95823</v>
      </c>
      <c r="DO582">
        <v>3.55648627433925</v>
      </c>
      <c r="DP582">
        <v>-6.8892176946004202</v>
      </c>
      <c r="DQ582">
        <v>4.4338500979126998</v>
      </c>
      <c r="DR582">
        <v>-11.2398535410563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1</v>
      </c>
      <c r="EE582">
        <v>3</v>
      </c>
      <c r="EF582">
        <v>3</v>
      </c>
      <c r="EG582">
        <v>7</v>
      </c>
      <c r="EH582">
        <v>643</v>
      </c>
      <c r="EI582" t="s">
        <v>4602</v>
      </c>
      <c r="EJ582" t="s">
        <v>136</v>
      </c>
      <c r="EK582" t="s">
        <v>4603</v>
      </c>
      <c r="EL582" t="s">
        <v>4604</v>
      </c>
      <c r="EM582" t="s">
        <v>4605</v>
      </c>
      <c r="EN582" t="s">
        <v>4606</v>
      </c>
    </row>
    <row r="583" spans="1:148" x14ac:dyDescent="0.25">
      <c r="A583" t="s">
        <v>2194</v>
      </c>
      <c r="B583" t="s">
        <v>2194</v>
      </c>
      <c r="C583" t="s">
        <v>2195</v>
      </c>
      <c r="D583" t="s">
        <v>2195</v>
      </c>
      <c r="E583" t="s">
        <v>2195</v>
      </c>
      <c r="F583" t="s">
        <v>2196</v>
      </c>
      <c r="G583" t="str">
        <f>MID(F583,FIND("&gt;sp|",F583)+4,6)</f>
        <v>P50897</v>
      </c>
      <c r="H583" t="s">
        <v>5194</v>
      </c>
      <c r="I583">
        <v>7</v>
      </c>
      <c r="J583">
        <v>2</v>
      </c>
      <c r="K583">
        <v>2</v>
      </c>
      <c r="L583">
        <v>2</v>
      </c>
      <c r="M583">
        <v>0</v>
      </c>
      <c r="N583">
        <v>1</v>
      </c>
      <c r="O583">
        <v>0</v>
      </c>
      <c r="P583">
        <v>0</v>
      </c>
      <c r="Q583">
        <v>0</v>
      </c>
      <c r="R583">
        <v>0</v>
      </c>
      <c r="S583">
        <v>2</v>
      </c>
      <c r="T583">
        <v>1</v>
      </c>
      <c r="U583">
        <v>1</v>
      </c>
      <c r="V583">
        <v>2</v>
      </c>
      <c r="W583">
        <v>1</v>
      </c>
      <c r="X583">
        <v>2</v>
      </c>
      <c r="Y583">
        <v>0</v>
      </c>
      <c r="Z583">
        <v>1</v>
      </c>
      <c r="AA583">
        <v>0</v>
      </c>
      <c r="AB583">
        <v>0</v>
      </c>
      <c r="AC583">
        <v>0</v>
      </c>
      <c r="AD583">
        <v>0</v>
      </c>
      <c r="AE583">
        <v>2</v>
      </c>
      <c r="AF583">
        <v>1</v>
      </c>
      <c r="AG583">
        <v>1</v>
      </c>
      <c r="AH583">
        <v>2</v>
      </c>
      <c r="AI583">
        <v>1</v>
      </c>
      <c r="AJ583">
        <v>2</v>
      </c>
      <c r="AK583">
        <v>0</v>
      </c>
      <c r="AL583">
        <v>1</v>
      </c>
      <c r="AM583">
        <v>0</v>
      </c>
      <c r="AN583">
        <v>0</v>
      </c>
      <c r="AO583">
        <v>0</v>
      </c>
      <c r="AP583">
        <v>0</v>
      </c>
      <c r="AQ583">
        <v>2</v>
      </c>
      <c r="AR583">
        <v>1</v>
      </c>
      <c r="AS583">
        <v>1</v>
      </c>
      <c r="AT583">
        <v>2</v>
      </c>
      <c r="AU583">
        <v>1</v>
      </c>
      <c r="AV583">
        <v>2</v>
      </c>
      <c r="AW583">
        <v>14.4</v>
      </c>
      <c r="AX583">
        <v>14.4</v>
      </c>
      <c r="AY583">
        <v>14.4</v>
      </c>
      <c r="AZ583">
        <v>29.741</v>
      </c>
      <c r="BA583">
        <v>271</v>
      </c>
      <c r="BB583" t="s">
        <v>2197</v>
      </c>
      <c r="BC583">
        <v>0</v>
      </c>
      <c r="BD583">
        <v>14.461</v>
      </c>
      <c r="BE583" t="s">
        <v>131</v>
      </c>
      <c r="BF583" t="s">
        <v>131</v>
      </c>
      <c r="BG583" t="s">
        <v>131</v>
      </c>
      <c r="BH583" t="s">
        <v>131</v>
      </c>
      <c r="BI583" t="s">
        <v>131</v>
      </c>
      <c r="BJ583" t="s">
        <v>131</v>
      </c>
      <c r="BK583" t="s">
        <v>131</v>
      </c>
      <c r="BL583" t="s">
        <v>131</v>
      </c>
      <c r="BM583" t="s">
        <v>131</v>
      </c>
      <c r="BN583" t="s">
        <v>130</v>
      </c>
      <c r="BO583" t="s">
        <v>130</v>
      </c>
      <c r="BP583" t="s">
        <v>130</v>
      </c>
      <c r="BQ583">
        <v>0</v>
      </c>
      <c r="BR583">
        <v>3.3</v>
      </c>
      <c r="BS583">
        <v>0</v>
      </c>
      <c r="BT583">
        <v>0</v>
      </c>
      <c r="BU583">
        <v>0</v>
      </c>
      <c r="BV583">
        <v>0</v>
      </c>
      <c r="BW583">
        <v>14.4</v>
      </c>
      <c r="BX583">
        <v>3.3</v>
      </c>
      <c r="BY583">
        <v>3.3</v>
      </c>
      <c r="BZ583">
        <v>14.4</v>
      </c>
      <c r="CA583">
        <v>11.1</v>
      </c>
      <c r="CB583">
        <v>14.4</v>
      </c>
      <c r="CC583">
        <v>48637000</v>
      </c>
      <c r="CD583">
        <v>0</v>
      </c>
      <c r="CE583">
        <v>1105300</v>
      </c>
      <c r="CF583">
        <v>0</v>
      </c>
      <c r="CG583">
        <v>0</v>
      </c>
      <c r="CH583">
        <v>0</v>
      </c>
      <c r="CI583">
        <v>0</v>
      </c>
      <c r="CJ583">
        <v>7479100</v>
      </c>
      <c r="CK583">
        <v>3385500</v>
      </c>
      <c r="CL583">
        <v>3190500</v>
      </c>
      <c r="CM583">
        <v>8014200</v>
      </c>
      <c r="CN583">
        <v>5990700</v>
      </c>
      <c r="CO583">
        <v>19472000</v>
      </c>
      <c r="CP583">
        <v>4053100</v>
      </c>
      <c r="CQ583">
        <v>0</v>
      </c>
      <c r="CR583">
        <v>92111</v>
      </c>
      <c r="CS583">
        <v>0</v>
      </c>
      <c r="CT583">
        <v>0</v>
      </c>
      <c r="CU583">
        <v>0</v>
      </c>
      <c r="CV583">
        <v>0</v>
      </c>
      <c r="CW583">
        <v>623260</v>
      </c>
      <c r="CX583">
        <v>282130</v>
      </c>
      <c r="CY583">
        <v>265880</v>
      </c>
      <c r="CZ583">
        <v>667850</v>
      </c>
      <c r="DA583">
        <v>499220</v>
      </c>
      <c r="DB583">
        <v>1622600</v>
      </c>
      <c r="DC583">
        <v>9</v>
      </c>
      <c r="DD583">
        <v>16.49109</v>
      </c>
      <c r="DE583">
        <v>9</v>
      </c>
      <c r="DF583">
        <v>9</v>
      </c>
      <c r="DG583">
        <v>9</v>
      </c>
      <c r="DH583">
        <v>9</v>
      </c>
      <c r="DI583">
        <v>19.249479999999998</v>
      </c>
      <c r="DJ583">
        <v>18.106000000000002</v>
      </c>
      <c r="DK583">
        <v>18.020420000000001</v>
      </c>
      <c r="DL583">
        <v>19.349160000000001</v>
      </c>
      <c r="DM583">
        <v>18.929320000000001</v>
      </c>
      <c r="DN583">
        <v>20.62988</v>
      </c>
      <c r="DO583">
        <v>1.2908193420940199</v>
      </c>
      <c r="DP583">
        <v>-6.9616025288899701</v>
      </c>
      <c r="DQ583">
        <v>4.5004457727415303</v>
      </c>
      <c r="DR583">
        <v>-10.6361185709635</v>
      </c>
      <c r="DS583">
        <v>0.42724341246478797</v>
      </c>
      <c r="DT583">
        <v>2.4970283508300799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1</v>
      </c>
      <c r="EE583">
        <v>1</v>
      </c>
      <c r="EF583">
        <v>2</v>
      </c>
      <c r="EG583">
        <v>4</v>
      </c>
      <c r="EH583">
        <v>318</v>
      </c>
      <c r="EI583" t="s">
        <v>2198</v>
      </c>
      <c r="EJ583" t="s">
        <v>138</v>
      </c>
      <c r="EK583" t="s">
        <v>2199</v>
      </c>
      <c r="EL583" t="s">
        <v>2200</v>
      </c>
      <c r="EM583" t="s">
        <v>2201</v>
      </c>
      <c r="EN583" t="s">
        <v>2202</v>
      </c>
    </row>
    <row r="584" spans="1:148" x14ac:dyDescent="0.25">
      <c r="A584" t="s">
        <v>3559</v>
      </c>
      <c r="B584" t="s">
        <v>3559</v>
      </c>
      <c r="C584" t="s">
        <v>129</v>
      </c>
      <c r="D584" t="s">
        <v>129</v>
      </c>
      <c r="E584" t="s">
        <v>129</v>
      </c>
      <c r="F584" t="s">
        <v>3560</v>
      </c>
      <c r="G584" t="str">
        <f>MID(F584,FIND("&gt;sp|",F584)+4,6)</f>
        <v>Q15181</v>
      </c>
      <c r="H584" t="s">
        <v>5345</v>
      </c>
      <c r="I584">
        <v>2</v>
      </c>
      <c r="J584">
        <v>1</v>
      </c>
      <c r="K584">
        <v>1</v>
      </c>
      <c r="L584">
        <v>1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0</v>
      </c>
      <c r="U584">
        <v>1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</v>
      </c>
      <c r="AF584">
        <v>0</v>
      </c>
      <c r="AG584">
        <v>1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1</v>
      </c>
      <c r="AR584">
        <v>0</v>
      </c>
      <c r="AS584">
        <v>1</v>
      </c>
      <c r="AT584">
        <v>0</v>
      </c>
      <c r="AU584">
        <v>0</v>
      </c>
      <c r="AV584">
        <v>0</v>
      </c>
      <c r="AW584">
        <v>15.2</v>
      </c>
      <c r="AX584">
        <v>15.2</v>
      </c>
      <c r="AY584">
        <v>15.2</v>
      </c>
      <c r="AZ584">
        <v>19.981999999999999</v>
      </c>
      <c r="BA584">
        <v>178</v>
      </c>
      <c r="BB584" t="s">
        <v>3561</v>
      </c>
      <c r="BC584">
        <v>3.3501E-3</v>
      </c>
      <c r="BD584">
        <v>6.6645000000000003</v>
      </c>
      <c r="BE584" t="s">
        <v>131</v>
      </c>
      <c r="BF584" t="s">
        <v>131</v>
      </c>
      <c r="BG584" t="s">
        <v>131</v>
      </c>
      <c r="BH584" t="s">
        <v>131</v>
      </c>
      <c r="BI584" t="s">
        <v>131</v>
      </c>
      <c r="BJ584" t="s">
        <v>131</v>
      </c>
      <c r="BK584" t="s">
        <v>130</v>
      </c>
      <c r="BL584" t="s">
        <v>131</v>
      </c>
      <c r="BM584" t="s">
        <v>131</v>
      </c>
      <c r="BN584" t="s">
        <v>131</v>
      </c>
      <c r="BO584" t="s">
        <v>131</v>
      </c>
      <c r="BP584" t="s">
        <v>131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15.2</v>
      </c>
      <c r="BX584">
        <v>0</v>
      </c>
      <c r="BY584">
        <v>15.2</v>
      </c>
      <c r="BZ584">
        <v>0</v>
      </c>
      <c r="CA584">
        <v>0</v>
      </c>
      <c r="CB584">
        <v>0</v>
      </c>
      <c r="CC584">
        <v>21624000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12614000</v>
      </c>
      <c r="CK584">
        <v>0</v>
      </c>
      <c r="CL584">
        <v>9009600</v>
      </c>
      <c r="CM584">
        <v>0</v>
      </c>
      <c r="CN584">
        <v>0</v>
      </c>
      <c r="CO584">
        <v>0</v>
      </c>
      <c r="CP584">
        <v>1965800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1146700</v>
      </c>
      <c r="CX584">
        <v>0</v>
      </c>
      <c r="CY584">
        <v>819050</v>
      </c>
      <c r="CZ584">
        <v>0</v>
      </c>
      <c r="DA584">
        <v>0</v>
      </c>
      <c r="DB584">
        <v>0</v>
      </c>
      <c r="DC584">
        <v>9</v>
      </c>
      <c r="DD584">
        <v>9</v>
      </c>
      <c r="DE584">
        <v>9</v>
      </c>
      <c r="DF584">
        <v>9</v>
      </c>
      <c r="DG584">
        <v>9</v>
      </c>
      <c r="DH584">
        <v>9</v>
      </c>
      <c r="DI584">
        <v>20.129059999999999</v>
      </c>
      <c r="DJ584">
        <v>9</v>
      </c>
      <c r="DK584">
        <v>19.64359</v>
      </c>
      <c r="DL584">
        <v>9</v>
      </c>
      <c r="DM584">
        <v>9</v>
      </c>
      <c r="DN584">
        <v>9</v>
      </c>
      <c r="DO584">
        <v>0.93436716020488397</v>
      </c>
      <c r="DP584">
        <v>-7.2575499216715498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1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1</v>
      </c>
      <c r="EH584">
        <v>482</v>
      </c>
      <c r="EI584">
        <v>1177</v>
      </c>
      <c r="EJ584" t="b">
        <v>1</v>
      </c>
      <c r="EK584">
        <v>1230</v>
      </c>
      <c r="EL584" t="s">
        <v>3562</v>
      </c>
      <c r="EM584">
        <v>5926</v>
      </c>
      <c r="EN584">
        <v>5926</v>
      </c>
    </row>
    <row r="585" spans="1:148" x14ac:dyDescent="0.25">
      <c r="A585" t="s">
        <v>255</v>
      </c>
      <c r="B585" t="s">
        <v>256</v>
      </c>
      <c r="C585" t="s">
        <v>257</v>
      </c>
      <c r="D585" t="s">
        <v>257</v>
      </c>
      <c r="E585" t="s">
        <v>257</v>
      </c>
      <c r="F585" t="s">
        <v>258</v>
      </c>
      <c r="G585" t="str">
        <f>MID(F585,FIND("&gt;sp|",F585)+4,6)</f>
        <v>O00754</v>
      </c>
      <c r="H585" t="s">
        <v>4984</v>
      </c>
      <c r="I585">
        <v>3</v>
      </c>
      <c r="J585">
        <v>3</v>
      </c>
      <c r="K585">
        <v>3</v>
      </c>
      <c r="L585">
        <v>3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</v>
      </c>
      <c r="T585">
        <v>2</v>
      </c>
      <c r="U585">
        <v>1</v>
      </c>
      <c r="V585">
        <v>3</v>
      </c>
      <c r="W585">
        <v>3</v>
      </c>
      <c r="X585">
        <v>3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3</v>
      </c>
      <c r="AF585">
        <v>2</v>
      </c>
      <c r="AG585">
        <v>1</v>
      </c>
      <c r="AH585">
        <v>3</v>
      </c>
      <c r="AI585">
        <v>3</v>
      </c>
      <c r="AJ585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3</v>
      </c>
      <c r="AR585">
        <v>2</v>
      </c>
      <c r="AS585">
        <v>1</v>
      </c>
      <c r="AT585">
        <v>3</v>
      </c>
      <c r="AU585">
        <v>3</v>
      </c>
      <c r="AV585">
        <v>3</v>
      </c>
      <c r="AW585">
        <v>3.7</v>
      </c>
      <c r="AX585">
        <v>3.7</v>
      </c>
      <c r="AY585">
        <v>3.7</v>
      </c>
      <c r="AZ585">
        <v>113.61</v>
      </c>
      <c r="BA585">
        <v>1010</v>
      </c>
      <c r="BB585" t="s">
        <v>259</v>
      </c>
      <c r="BC585">
        <v>0</v>
      </c>
      <c r="BD585">
        <v>27.088999999999999</v>
      </c>
      <c r="BE585" t="s">
        <v>131</v>
      </c>
      <c r="BF585" t="s">
        <v>131</v>
      </c>
      <c r="BG585" t="s">
        <v>131</v>
      </c>
      <c r="BH585" t="s">
        <v>131</v>
      </c>
      <c r="BI585" t="s">
        <v>131</v>
      </c>
      <c r="BJ585" t="s">
        <v>131</v>
      </c>
      <c r="BK585" t="s">
        <v>131</v>
      </c>
      <c r="BL585" t="s">
        <v>131</v>
      </c>
      <c r="BM585" t="s">
        <v>131</v>
      </c>
      <c r="BN585" t="s">
        <v>130</v>
      </c>
      <c r="BO585" t="s">
        <v>130</v>
      </c>
      <c r="BP585" t="s">
        <v>130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3.7</v>
      </c>
      <c r="BX585">
        <v>2.1</v>
      </c>
      <c r="BY585">
        <v>1.2</v>
      </c>
      <c r="BZ585">
        <v>3.7</v>
      </c>
      <c r="CA585">
        <v>3.7</v>
      </c>
      <c r="CB585">
        <v>3.7</v>
      </c>
      <c r="CC585">
        <v>128170000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11267000</v>
      </c>
      <c r="CK585">
        <v>2768700</v>
      </c>
      <c r="CL585">
        <v>2387700</v>
      </c>
      <c r="CM585">
        <v>17692000</v>
      </c>
      <c r="CN585">
        <v>39135000</v>
      </c>
      <c r="CO585">
        <v>54915000</v>
      </c>
      <c r="CP585">
        <v>2563300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225330</v>
      </c>
      <c r="CX585">
        <v>55373</v>
      </c>
      <c r="CY585">
        <v>47755</v>
      </c>
      <c r="CZ585">
        <v>353850</v>
      </c>
      <c r="DA585">
        <v>782700</v>
      </c>
      <c r="DB585">
        <v>1098300</v>
      </c>
      <c r="DC585">
        <v>9</v>
      </c>
      <c r="DD585">
        <v>9</v>
      </c>
      <c r="DE585">
        <v>9</v>
      </c>
      <c r="DF585">
        <v>9</v>
      </c>
      <c r="DG585">
        <v>9</v>
      </c>
      <c r="DH585">
        <v>9</v>
      </c>
      <c r="DI585">
        <v>17.781680000000001</v>
      </c>
      <c r="DJ585">
        <v>15.7569</v>
      </c>
      <c r="DK585">
        <v>15.54336</v>
      </c>
      <c r="DL585">
        <v>18.432780000000001</v>
      </c>
      <c r="DM585">
        <v>19.578099999999999</v>
      </c>
      <c r="DN585">
        <v>20.066839999999999</v>
      </c>
      <c r="DO585">
        <v>3.3034066926505199</v>
      </c>
      <c r="DP585">
        <v>-7.3606462478637704</v>
      </c>
      <c r="DQ585">
        <v>4.5492188568292704</v>
      </c>
      <c r="DR585">
        <v>-10.359240214029899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1</v>
      </c>
      <c r="EE585">
        <v>3</v>
      </c>
      <c r="EF585">
        <v>1</v>
      </c>
      <c r="EG585">
        <v>5</v>
      </c>
      <c r="EH585">
        <v>71</v>
      </c>
      <c r="EI585" t="s">
        <v>260</v>
      </c>
      <c r="EJ585" t="s">
        <v>135</v>
      </c>
      <c r="EK585" t="s">
        <v>261</v>
      </c>
      <c r="EL585" t="s">
        <v>262</v>
      </c>
      <c r="EM585" t="s">
        <v>263</v>
      </c>
      <c r="EN585" t="s">
        <v>264</v>
      </c>
    </row>
    <row r="586" spans="1:148" x14ac:dyDescent="0.25">
      <c r="A586" t="s">
        <v>2955</v>
      </c>
      <c r="B586" t="s">
        <v>2956</v>
      </c>
      <c r="C586" t="s">
        <v>2957</v>
      </c>
      <c r="D586" t="s">
        <v>2958</v>
      </c>
      <c r="E586" t="s">
        <v>2958</v>
      </c>
      <c r="F586" t="s">
        <v>2959</v>
      </c>
      <c r="G586" t="str">
        <f>MID(F586,FIND("&gt;sp|",F586)+4,6)</f>
        <v>P68366</v>
      </c>
      <c r="H586" t="s">
        <v>5277</v>
      </c>
      <c r="I586">
        <v>14</v>
      </c>
      <c r="J586">
        <v>12</v>
      </c>
      <c r="K586">
        <v>1</v>
      </c>
      <c r="L586">
        <v>1</v>
      </c>
      <c r="M586">
        <v>9</v>
      </c>
      <c r="N586">
        <v>10</v>
      </c>
      <c r="O586">
        <v>11</v>
      </c>
      <c r="P586">
        <v>10</v>
      </c>
      <c r="Q586">
        <v>9</v>
      </c>
      <c r="R586">
        <v>10</v>
      </c>
      <c r="S586">
        <v>12</v>
      </c>
      <c r="T586">
        <v>10</v>
      </c>
      <c r="U586">
        <v>11</v>
      </c>
      <c r="V586">
        <v>9</v>
      </c>
      <c r="W586">
        <v>9</v>
      </c>
      <c r="X586">
        <v>10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1</v>
      </c>
      <c r="AF586">
        <v>0</v>
      </c>
      <c r="AG586">
        <v>1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1</v>
      </c>
      <c r="AR586">
        <v>0</v>
      </c>
      <c r="AS586">
        <v>1</v>
      </c>
      <c r="AT586">
        <v>0</v>
      </c>
      <c r="AU586">
        <v>0</v>
      </c>
      <c r="AV586">
        <v>0</v>
      </c>
      <c r="AW586">
        <v>41.3</v>
      </c>
      <c r="AX586">
        <v>3.5</v>
      </c>
      <c r="AY586">
        <v>3.5</v>
      </c>
      <c r="AZ586">
        <v>48.328000000000003</v>
      </c>
      <c r="BA586">
        <v>433</v>
      </c>
      <c r="BB586" t="s">
        <v>2960</v>
      </c>
      <c r="BC586">
        <v>4.0000000000000001E-3</v>
      </c>
      <c r="BD586">
        <v>9.6212</v>
      </c>
      <c r="BE586" t="s">
        <v>131</v>
      </c>
      <c r="BF586" t="s">
        <v>131</v>
      </c>
      <c r="BG586" t="s">
        <v>131</v>
      </c>
      <c r="BH586" t="s">
        <v>131</v>
      </c>
      <c r="BI586" t="s">
        <v>131</v>
      </c>
      <c r="BJ586" t="s">
        <v>131</v>
      </c>
      <c r="BK586" t="s">
        <v>130</v>
      </c>
      <c r="BL586" t="s">
        <v>131</v>
      </c>
      <c r="BM586" t="s">
        <v>131</v>
      </c>
      <c r="BN586" t="s">
        <v>131</v>
      </c>
      <c r="BO586" t="s">
        <v>131</v>
      </c>
      <c r="BP586" t="s">
        <v>131</v>
      </c>
      <c r="BQ586">
        <v>30</v>
      </c>
      <c r="BR586">
        <v>33</v>
      </c>
      <c r="BS586">
        <v>37.9</v>
      </c>
      <c r="BT586">
        <v>33</v>
      </c>
      <c r="BU586">
        <v>29.1</v>
      </c>
      <c r="BV586">
        <v>33.700000000000003</v>
      </c>
      <c r="BW586">
        <v>41.3</v>
      </c>
      <c r="BX586">
        <v>34.9</v>
      </c>
      <c r="BY586">
        <v>36.5</v>
      </c>
      <c r="BZ586">
        <v>31.9</v>
      </c>
      <c r="CA586">
        <v>30.9</v>
      </c>
      <c r="CB586">
        <v>34.9</v>
      </c>
      <c r="CC586">
        <v>50600000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27591000</v>
      </c>
      <c r="CK586">
        <v>0</v>
      </c>
      <c r="CL586">
        <v>23009000</v>
      </c>
      <c r="CM586">
        <v>0</v>
      </c>
      <c r="CN586">
        <v>0</v>
      </c>
      <c r="CO586">
        <v>0</v>
      </c>
      <c r="CP586">
        <v>2300000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1254100</v>
      </c>
      <c r="CX586">
        <v>0</v>
      </c>
      <c r="CY586">
        <v>1045900</v>
      </c>
      <c r="CZ586">
        <v>0</v>
      </c>
      <c r="DA586">
        <v>0</v>
      </c>
      <c r="DB586">
        <v>0</v>
      </c>
      <c r="DC586">
        <v>9</v>
      </c>
      <c r="DD586">
        <v>9</v>
      </c>
      <c r="DE586">
        <v>9</v>
      </c>
      <c r="DF586">
        <v>9</v>
      </c>
      <c r="DG586">
        <v>9</v>
      </c>
      <c r="DH586">
        <v>9</v>
      </c>
      <c r="DI586">
        <v>20.258220000000001</v>
      </c>
      <c r="DJ586">
        <v>9</v>
      </c>
      <c r="DK586">
        <v>19.996310000000001</v>
      </c>
      <c r="DL586">
        <v>9</v>
      </c>
      <c r="DM586">
        <v>9</v>
      </c>
      <c r="DN586">
        <v>9</v>
      </c>
      <c r="DO586">
        <v>0.93489999774286303</v>
      </c>
      <c r="DP586">
        <v>-7.4181779225667297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1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1</v>
      </c>
      <c r="EH586">
        <v>404</v>
      </c>
      <c r="EI586" t="s">
        <v>2961</v>
      </c>
      <c r="EJ586" t="s">
        <v>2962</v>
      </c>
      <c r="EK586" t="s">
        <v>2963</v>
      </c>
      <c r="EL586" t="s">
        <v>2964</v>
      </c>
      <c r="EM586" t="s">
        <v>2965</v>
      </c>
      <c r="EN586" t="s">
        <v>2966</v>
      </c>
      <c r="EP586">
        <v>137</v>
      </c>
      <c r="ER586">
        <v>383</v>
      </c>
    </row>
    <row r="587" spans="1:148" x14ac:dyDescent="0.25">
      <c r="A587" t="s">
        <v>429</v>
      </c>
      <c r="B587" t="s">
        <v>429</v>
      </c>
      <c r="C587" t="s">
        <v>358</v>
      </c>
      <c r="D587" t="s">
        <v>358</v>
      </c>
      <c r="E587" t="s">
        <v>358</v>
      </c>
      <c r="F587" t="s">
        <v>430</v>
      </c>
      <c r="G587" t="str">
        <f>MID(F587,FIND("&gt;sp|",F587)+4,6)</f>
        <v>O75494</v>
      </c>
      <c r="H587" t="s">
        <v>5006</v>
      </c>
      <c r="I587">
        <v>8</v>
      </c>
      <c r="J587">
        <v>1</v>
      </c>
      <c r="K587">
        <v>1</v>
      </c>
      <c r="L587">
        <v>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0</v>
      </c>
      <c r="U587">
        <v>1</v>
      </c>
      <c r="V587">
        <v>0</v>
      </c>
      <c r="W587">
        <v>1</v>
      </c>
      <c r="X587">
        <v>1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1</v>
      </c>
      <c r="AF587">
        <v>0</v>
      </c>
      <c r="AG587">
        <v>1</v>
      </c>
      <c r="AH587">
        <v>0</v>
      </c>
      <c r="AI587">
        <v>1</v>
      </c>
      <c r="AJ587">
        <v>1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1</v>
      </c>
      <c r="AR587">
        <v>0</v>
      </c>
      <c r="AS587">
        <v>1</v>
      </c>
      <c r="AT587">
        <v>0</v>
      </c>
      <c r="AU587">
        <v>1</v>
      </c>
      <c r="AV587">
        <v>1</v>
      </c>
      <c r="AW587">
        <v>23.2</v>
      </c>
      <c r="AX587">
        <v>23.2</v>
      </c>
      <c r="AY587">
        <v>23.2</v>
      </c>
      <c r="AZ587">
        <v>8.3293999999999997</v>
      </c>
      <c r="BA587">
        <v>69</v>
      </c>
      <c r="BB587" t="s">
        <v>431</v>
      </c>
      <c r="BC587">
        <v>3.4903999999999998E-3</v>
      </c>
      <c r="BD587">
        <v>7.0141999999999998</v>
      </c>
      <c r="BE587" t="s">
        <v>131</v>
      </c>
      <c r="BF587" t="s">
        <v>131</v>
      </c>
      <c r="BG587" t="s">
        <v>131</v>
      </c>
      <c r="BH587" t="s">
        <v>131</v>
      </c>
      <c r="BI587" t="s">
        <v>131</v>
      </c>
      <c r="BJ587" t="s">
        <v>131</v>
      </c>
      <c r="BK587" t="s">
        <v>130</v>
      </c>
      <c r="BL587" t="s">
        <v>131</v>
      </c>
      <c r="BM587" t="s">
        <v>131</v>
      </c>
      <c r="BN587" t="s">
        <v>131</v>
      </c>
      <c r="BO587" t="s">
        <v>131</v>
      </c>
      <c r="BP587" t="s">
        <v>131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23.2</v>
      </c>
      <c r="BX587">
        <v>0</v>
      </c>
      <c r="BY587">
        <v>23.2</v>
      </c>
      <c r="BZ587">
        <v>0</v>
      </c>
      <c r="CA587">
        <v>23.2</v>
      </c>
      <c r="CB587">
        <v>23.2</v>
      </c>
      <c r="CC587">
        <v>26354000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12946000</v>
      </c>
      <c r="CK587">
        <v>0</v>
      </c>
      <c r="CL587">
        <v>3443500</v>
      </c>
      <c r="CM587">
        <v>0</v>
      </c>
      <c r="CN587">
        <v>4163700</v>
      </c>
      <c r="CO587">
        <v>5800100</v>
      </c>
      <c r="CP587">
        <v>5270700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2589300</v>
      </c>
      <c r="CX587">
        <v>0</v>
      </c>
      <c r="CY587">
        <v>688700</v>
      </c>
      <c r="CZ587">
        <v>0</v>
      </c>
      <c r="DA587">
        <v>832740</v>
      </c>
      <c r="DB587">
        <v>1160000</v>
      </c>
      <c r="DC587">
        <v>9</v>
      </c>
      <c r="DD587">
        <v>9</v>
      </c>
      <c r="DE587">
        <v>9</v>
      </c>
      <c r="DF587">
        <v>9</v>
      </c>
      <c r="DG587">
        <v>9</v>
      </c>
      <c r="DH587">
        <v>9</v>
      </c>
      <c r="DI587">
        <v>21.304130000000001</v>
      </c>
      <c r="DJ587">
        <v>9</v>
      </c>
      <c r="DK587">
        <v>19.393519999999999</v>
      </c>
      <c r="DL587">
        <v>9</v>
      </c>
      <c r="DM587">
        <v>19.66751</v>
      </c>
      <c r="DN587">
        <v>20.145689999999998</v>
      </c>
      <c r="DO587">
        <v>0.92471844786655399</v>
      </c>
      <c r="DP587">
        <v>-7.5658823649088598</v>
      </c>
      <c r="DQ587">
        <v>0.93439178600639605</v>
      </c>
      <c r="DR587">
        <v>-7.2710666656494096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1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1</v>
      </c>
      <c r="EH587">
        <v>97</v>
      </c>
      <c r="EI587">
        <v>3793</v>
      </c>
      <c r="EJ587" t="b">
        <v>1</v>
      </c>
      <c r="EK587">
        <v>3963</v>
      </c>
      <c r="EL587" t="s">
        <v>432</v>
      </c>
      <c r="EM587">
        <v>19571</v>
      </c>
      <c r="EN587">
        <v>19571</v>
      </c>
    </row>
    <row r="588" spans="1:148" x14ac:dyDescent="0.25">
      <c r="A588" t="s">
        <v>4274</v>
      </c>
      <c r="B588" t="s">
        <v>4274</v>
      </c>
      <c r="C588" t="s">
        <v>1800</v>
      </c>
      <c r="D588" t="s">
        <v>1800</v>
      </c>
      <c r="E588" t="s">
        <v>1800</v>
      </c>
      <c r="F588" t="s">
        <v>4275</v>
      </c>
      <c r="G588" t="str">
        <f>MID(F588,FIND("&gt;sp|",F588)+4,6)</f>
        <v>Q99848</v>
      </c>
      <c r="H588" t="s">
        <v>5443</v>
      </c>
      <c r="I588">
        <v>2</v>
      </c>
      <c r="J588">
        <v>5</v>
      </c>
      <c r="K588">
        <v>5</v>
      </c>
      <c r="L588">
        <v>5</v>
      </c>
      <c r="M588">
        <v>1</v>
      </c>
      <c r="N588">
        <v>1</v>
      </c>
      <c r="O588">
        <v>0</v>
      </c>
      <c r="P588">
        <v>1</v>
      </c>
      <c r="Q588">
        <v>4</v>
      </c>
      <c r="R588">
        <v>2</v>
      </c>
      <c r="S588">
        <v>3</v>
      </c>
      <c r="T588">
        <v>4</v>
      </c>
      <c r="U588">
        <v>3</v>
      </c>
      <c r="V588">
        <v>5</v>
      </c>
      <c r="W588">
        <v>3</v>
      </c>
      <c r="X588">
        <v>4</v>
      </c>
      <c r="Y588">
        <v>1</v>
      </c>
      <c r="Z588">
        <v>1</v>
      </c>
      <c r="AA588">
        <v>0</v>
      </c>
      <c r="AB588">
        <v>1</v>
      </c>
      <c r="AC588">
        <v>4</v>
      </c>
      <c r="AD588">
        <v>2</v>
      </c>
      <c r="AE588">
        <v>3</v>
      </c>
      <c r="AF588">
        <v>4</v>
      </c>
      <c r="AG588">
        <v>3</v>
      </c>
      <c r="AH588">
        <v>5</v>
      </c>
      <c r="AI588">
        <v>3</v>
      </c>
      <c r="AJ588">
        <v>4</v>
      </c>
      <c r="AK588">
        <v>1</v>
      </c>
      <c r="AL588">
        <v>1</v>
      </c>
      <c r="AM588">
        <v>0</v>
      </c>
      <c r="AN588">
        <v>1</v>
      </c>
      <c r="AO588">
        <v>4</v>
      </c>
      <c r="AP588">
        <v>2</v>
      </c>
      <c r="AQ588">
        <v>3</v>
      </c>
      <c r="AR588">
        <v>4</v>
      </c>
      <c r="AS588">
        <v>3</v>
      </c>
      <c r="AT588">
        <v>5</v>
      </c>
      <c r="AU588">
        <v>3</v>
      </c>
      <c r="AV588">
        <v>4</v>
      </c>
      <c r="AW588">
        <v>14.4</v>
      </c>
      <c r="AX588">
        <v>14.4</v>
      </c>
      <c r="AY588">
        <v>14.4</v>
      </c>
      <c r="AZ588">
        <v>34.851999999999997</v>
      </c>
      <c r="BA588">
        <v>306</v>
      </c>
      <c r="BB588" t="s">
        <v>4276</v>
      </c>
      <c r="BC588">
        <v>0</v>
      </c>
      <c r="BD588">
        <v>29.672000000000001</v>
      </c>
      <c r="BE588" t="s">
        <v>131</v>
      </c>
      <c r="BF588" t="s">
        <v>131</v>
      </c>
      <c r="BG588" t="s">
        <v>131</v>
      </c>
      <c r="BH588" t="s">
        <v>131</v>
      </c>
      <c r="BI588" t="s">
        <v>131</v>
      </c>
      <c r="BJ588" t="s">
        <v>131</v>
      </c>
      <c r="BK588" t="s">
        <v>130</v>
      </c>
      <c r="BL588" t="s">
        <v>130</v>
      </c>
      <c r="BM588" t="s">
        <v>130</v>
      </c>
      <c r="BN588" t="s">
        <v>131</v>
      </c>
      <c r="BO588" t="s">
        <v>130</v>
      </c>
      <c r="BP588" t="s">
        <v>130</v>
      </c>
      <c r="BQ588">
        <v>3.3</v>
      </c>
      <c r="BR588">
        <v>2.6</v>
      </c>
      <c r="BS588">
        <v>0</v>
      </c>
      <c r="BT588">
        <v>2.2999999999999998</v>
      </c>
      <c r="BU588">
        <v>11.4</v>
      </c>
      <c r="BV588">
        <v>5.6</v>
      </c>
      <c r="BW588">
        <v>8.1999999999999993</v>
      </c>
      <c r="BX588">
        <v>11.4</v>
      </c>
      <c r="BY588">
        <v>8.1999999999999993</v>
      </c>
      <c r="BZ588">
        <v>14.4</v>
      </c>
      <c r="CA588">
        <v>8.5</v>
      </c>
      <c r="CB588">
        <v>11.1</v>
      </c>
      <c r="CC588">
        <v>329180000</v>
      </c>
      <c r="CD588">
        <v>1263400</v>
      </c>
      <c r="CE588">
        <v>1810300</v>
      </c>
      <c r="CF588">
        <v>0</v>
      </c>
      <c r="CG588">
        <v>3596800</v>
      </c>
      <c r="CH588">
        <v>38029000</v>
      </c>
      <c r="CI588">
        <v>23607000</v>
      </c>
      <c r="CJ588">
        <v>78062000</v>
      </c>
      <c r="CK588">
        <v>49251000</v>
      </c>
      <c r="CL588">
        <v>35382000</v>
      </c>
      <c r="CM588">
        <v>33767000</v>
      </c>
      <c r="CN588">
        <v>22740000</v>
      </c>
      <c r="CO588">
        <v>41671000</v>
      </c>
      <c r="CP588">
        <v>21945000</v>
      </c>
      <c r="CQ588">
        <v>84230</v>
      </c>
      <c r="CR588">
        <v>120690</v>
      </c>
      <c r="CS588">
        <v>0</v>
      </c>
      <c r="CT588">
        <v>239790</v>
      </c>
      <c r="CU588">
        <v>2535300</v>
      </c>
      <c r="CV588">
        <v>1573800</v>
      </c>
      <c r="CW588">
        <v>5204100</v>
      </c>
      <c r="CX588">
        <v>3283400</v>
      </c>
      <c r="CY588">
        <v>2358800</v>
      </c>
      <c r="CZ588">
        <v>2251100</v>
      </c>
      <c r="DA588">
        <v>1516000</v>
      </c>
      <c r="DB588">
        <v>2778100</v>
      </c>
      <c r="DC588">
        <v>16.36205</v>
      </c>
      <c r="DD588">
        <v>16.880949999999999</v>
      </c>
      <c r="DE588">
        <v>9</v>
      </c>
      <c r="DF588">
        <v>17.871410000000001</v>
      </c>
      <c r="DG588">
        <v>21.27373</v>
      </c>
      <c r="DH588">
        <v>20.585819999999998</v>
      </c>
      <c r="DI588">
        <v>22.311219999999999</v>
      </c>
      <c r="DJ588">
        <v>21.64676</v>
      </c>
      <c r="DK588">
        <v>21.169619999999998</v>
      </c>
      <c r="DL588">
        <v>21.1022</v>
      </c>
      <c r="DM588">
        <v>20.531839999999999</v>
      </c>
      <c r="DN588">
        <v>21.405670000000001</v>
      </c>
      <c r="DO588">
        <v>1.3867203382897799</v>
      </c>
      <c r="DP588">
        <v>-7.6282011667887399</v>
      </c>
      <c r="DQ588">
        <v>0.44274576501695301</v>
      </c>
      <c r="DR588">
        <v>-1.1029148101806601</v>
      </c>
      <c r="DS588">
        <v>0.99458386254550502</v>
      </c>
      <c r="DT588">
        <v>-5.8293215433756496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3</v>
      </c>
      <c r="EB588">
        <v>1</v>
      </c>
      <c r="EC588">
        <v>1</v>
      </c>
      <c r="ED588">
        <v>0</v>
      </c>
      <c r="EE588">
        <v>2</v>
      </c>
      <c r="EF588">
        <v>2</v>
      </c>
      <c r="EG588">
        <v>9</v>
      </c>
      <c r="EH588">
        <v>596</v>
      </c>
      <c r="EI588" t="s">
        <v>4277</v>
      </c>
      <c r="EJ588" t="s">
        <v>147</v>
      </c>
      <c r="EK588" t="s">
        <v>4278</v>
      </c>
      <c r="EL588" t="s">
        <v>4279</v>
      </c>
      <c r="EM588" t="s">
        <v>4280</v>
      </c>
      <c r="EN588" t="s">
        <v>4281</v>
      </c>
    </row>
    <row r="589" spans="1:148" x14ac:dyDescent="0.25">
      <c r="A589" t="s">
        <v>4916</v>
      </c>
      <c r="B589" t="s">
        <v>4917</v>
      </c>
      <c r="C589" t="s">
        <v>4918</v>
      </c>
      <c r="D589" t="s">
        <v>4918</v>
      </c>
      <c r="E589" t="s">
        <v>4918</v>
      </c>
      <c r="F589" t="s">
        <v>4919</v>
      </c>
      <c r="G589" t="str">
        <f>MID(F589,FIND("&gt;sp|",F589)+4,6)</f>
        <v>Q9Y4L1</v>
      </c>
      <c r="H589" t="s">
        <v>5533</v>
      </c>
      <c r="I589">
        <v>11</v>
      </c>
      <c r="J589">
        <v>17</v>
      </c>
      <c r="K589">
        <v>17</v>
      </c>
      <c r="L589">
        <v>17</v>
      </c>
      <c r="M589">
        <v>1</v>
      </c>
      <c r="N589">
        <v>2</v>
      </c>
      <c r="O589">
        <v>2</v>
      </c>
      <c r="P589">
        <v>1</v>
      </c>
      <c r="Q589">
        <v>0</v>
      </c>
      <c r="R589">
        <v>1</v>
      </c>
      <c r="S589">
        <v>17</v>
      </c>
      <c r="T589">
        <v>16</v>
      </c>
      <c r="U589">
        <v>16</v>
      </c>
      <c r="V589">
        <v>3</v>
      </c>
      <c r="W589">
        <v>2</v>
      </c>
      <c r="X589">
        <v>5</v>
      </c>
      <c r="Y589">
        <v>1</v>
      </c>
      <c r="Z589">
        <v>2</v>
      </c>
      <c r="AA589">
        <v>2</v>
      </c>
      <c r="AB589">
        <v>1</v>
      </c>
      <c r="AC589">
        <v>0</v>
      </c>
      <c r="AD589">
        <v>1</v>
      </c>
      <c r="AE589">
        <v>17</v>
      </c>
      <c r="AF589">
        <v>16</v>
      </c>
      <c r="AG589">
        <v>16</v>
      </c>
      <c r="AH589">
        <v>3</v>
      </c>
      <c r="AI589">
        <v>2</v>
      </c>
      <c r="AJ589">
        <v>5</v>
      </c>
      <c r="AK589">
        <v>1</v>
      </c>
      <c r="AL589">
        <v>2</v>
      </c>
      <c r="AM589">
        <v>2</v>
      </c>
      <c r="AN589">
        <v>1</v>
      </c>
      <c r="AO589">
        <v>0</v>
      </c>
      <c r="AP589">
        <v>1</v>
      </c>
      <c r="AQ589">
        <v>17</v>
      </c>
      <c r="AR589">
        <v>16</v>
      </c>
      <c r="AS589">
        <v>16</v>
      </c>
      <c r="AT589">
        <v>3</v>
      </c>
      <c r="AU589">
        <v>2</v>
      </c>
      <c r="AV589">
        <v>5</v>
      </c>
      <c r="AW589">
        <v>27.5</v>
      </c>
      <c r="AX589">
        <v>27.5</v>
      </c>
      <c r="AY589">
        <v>27.5</v>
      </c>
      <c r="AZ589">
        <v>104.78</v>
      </c>
      <c r="BA589">
        <v>937</v>
      </c>
      <c r="BB589" t="s">
        <v>4920</v>
      </c>
      <c r="BC589">
        <v>0</v>
      </c>
      <c r="BD589">
        <v>138.88999999999999</v>
      </c>
      <c r="BE589" t="s">
        <v>131</v>
      </c>
      <c r="BF589" t="s">
        <v>131</v>
      </c>
      <c r="BG589" t="s">
        <v>131</v>
      </c>
      <c r="BH589" t="s">
        <v>131</v>
      </c>
      <c r="BI589" t="s">
        <v>131</v>
      </c>
      <c r="BJ589" t="s">
        <v>131</v>
      </c>
      <c r="BK589" t="s">
        <v>130</v>
      </c>
      <c r="BL589" t="s">
        <v>130</v>
      </c>
      <c r="BM589" t="s">
        <v>130</v>
      </c>
      <c r="BN589" t="s">
        <v>131</v>
      </c>
      <c r="BO589" t="s">
        <v>131</v>
      </c>
      <c r="BP589" t="s">
        <v>131</v>
      </c>
      <c r="BQ589">
        <v>1.3</v>
      </c>
      <c r="BR589">
        <v>1.6</v>
      </c>
      <c r="BS589">
        <v>1.6</v>
      </c>
      <c r="BT589">
        <v>1.1000000000000001</v>
      </c>
      <c r="BU589">
        <v>0</v>
      </c>
      <c r="BV589">
        <v>0.7</v>
      </c>
      <c r="BW589">
        <v>27.5</v>
      </c>
      <c r="BX589">
        <v>24.3</v>
      </c>
      <c r="BY589">
        <v>26.6</v>
      </c>
      <c r="BZ589">
        <v>2.9</v>
      </c>
      <c r="CA589">
        <v>1.6</v>
      </c>
      <c r="CB589">
        <v>4.5999999999999996</v>
      </c>
      <c r="CC589">
        <v>1171800000</v>
      </c>
      <c r="CD589">
        <v>392320</v>
      </c>
      <c r="CE589">
        <v>3368200</v>
      </c>
      <c r="CF589">
        <v>2505700</v>
      </c>
      <c r="CG589">
        <v>3034700</v>
      </c>
      <c r="CH589">
        <v>0</v>
      </c>
      <c r="CI589">
        <v>1425400</v>
      </c>
      <c r="CJ589">
        <v>518510000</v>
      </c>
      <c r="CK589">
        <v>267470000</v>
      </c>
      <c r="CL589">
        <v>328800000</v>
      </c>
      <c r="CM589">
        <v>6494400</v>
      </c>
      <c r="CN589">
        <v>6545700</v>
      </c>
      <c r="CO589">
        <v>33280000</v>
      </c>
      <c r="CP589">
        <v>24413000</v>
      </c>
      <c r="CQ589">
        <v>8173.4</v>
      </c>
      <c r="CR589">
        <v>70171</v>
      </c>
      <c r="CS589">
        <v>52201</v>
      </c>
      <c r="CT589">
        <v>63222</v>
      </c>
      <c r="CU589">
        <v>0</v>
      </c>
      <c r="CV589">
        <v>29696</v>
      </c>
      <c r="CW589">
        <v>10802000</v>
      </c>
      <c r="CX589">
        <v>5572300</v>
      </c>
      <c r="CY589">
        <v>6850000</v>
      </c>
      <c r="CZ589">
        <v>135300</v>
      </c>
      <c r="DA589">
        <v>136370</v>
      </c>
      <c r="DB589">
        <v>693330</v>
      </c>
      <c r="DC589">
        <v>12.99672</v>
      </c>
      <c r="DD589">
        <v>16.098590000000002</v>
      </c>
      <c r="DE589">
        <v>15.67179</v>
      </c>
      <c r="DF589">
        <v>15.94814</v>
      </c>
      <c r="DG589">
        <v>9</v>
      </c>
      <c r="DH589">
        <v>14.85798</v>
      </c>
      <c r="DI589">
        <v>23.364799999999999</v>
      </c>
      <c r="DJ589">
        <v>22.409839999999999</v>
      </c>
      <c r="DK589">
        <v>22.70767</v>
      </c>
      <c r="DL589">
        <v>17.0458</v>
      </c>
      <c r="DM589">
        <v>17.057169999999999</v>
      </c>
      <c r="DN589">
        <v>19.403179999999999</v>
      </c>
      <c r="DO589">
        <v>2.8406686184237202</v>
      </c>
      <c r="DP589">
        <v>-7.9050706227620404</v>
      </c>
      <c r="DQ589">
        <v>0.929877886263209</v>
      </c>
      <c r="DR589">
        <v>-4.5666777292887399</v>
      </c>
      <c r="DS589">
        <v>0.28144853111422802</v>
      </c>
      <c r="DT589">
        <v>1.6536591847737601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15</v>
      </c>
      <c r="EB589">
        <v>9</v>
      </c>
      <c r="EC589">
        <v>15</v>
      </c>
      <c r="ED589">
        <v>0</v>
      </c>
      <c r="EE589">
        <v>0</v>
      </c>
      <c r="EF589">
        <v>0</v>
      </c>
      <c r="EG589">
        <v>39</v>
      </c>
      <c r="EH589">
        <v>687</v>
      </c>
      <c r="EI589" t="s">
        <v>4921</v>
      </c>
      <c r="EJ589" t="s">
        <v>151</v>
      </c>
      <c r="EK589" t="s">
        <v>4922</v>
      </c>
      <c r="EL589" t="s">
        <v>4923</v>
      </c>
      <c r="EM589" t="s">
        <v>4924</v>
      </c>
      <c r="EN589" t="s">
        <v>4925</v>
      </c>
    </row>
    <row r="590" spans="1:148" x14ac:dyDescent="0.25">
      <c r="A590" t="s">
        <v>4462</v>
      </c>
      <c r="B590" t="s">
        <v>4462</v>
      </c>
      <c r="C590" t="s">
        <v>128</v>
      </c>
      <c r="D590" t="s">
        <v>128</v>
      </c>
      <c r="E590" t="s">
        <v>128</v>
      </c>
      <c r="F590" t="s">
        <v>4463</v>
      </c>
      <c r="G590" t="str">
        <f>MID(F590,FIND("&gt;sp|",F590)+4,6)</f>
        <v>Q9H3N1</v>
      </c>
      <c r="H590" t="s">
        <v>5470</v>
      </c>
      <c r="I590">
        <v>2</v>
      </c>
      <c r="J590">
        <v>2</v>
      </c>
      <c r="K590">
        <v>2</v>
      </c>
      <c r="L590">
        <v>2</v>
      </c>
      <c r="M590">
        <v>1</v>
      </c>
      <c r="N590">
        <v>0</v>
      </c>
      <c r="O590">
        <v>1</v>
      </c>
      <c r="P590">
        <v>0</v>
      </c>
      <c r="Q590">
        <v>0</v>
      </c>
      <c r="R590">
        <v>0</v>
      </c>
      <c r="S590">
        <v>2</v>
      </c>
      <c r="T590">
        <v>2</v>
      </c>
      <c r="U590">
        <v>2</v>
      </c>
      <c r="V590">
        <v>1</v>
      </c>
      <c r="W590">
        <v>1</v>
      </c>
      <c r="X590">
        <v>0</v>
      </c>
      <c r="Y590">
        <v>1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2</v>
      </c>
      <c r="AF590">
        <v>2</v>
      </c>
      <c r="AG590">
        <v>2</v>
      </c>
      <c r="AH590">
        <v>1</v>
      </c>
      <c r="AI590">
        <v>1</v>
      </c>
      <c r="AJ590">
        <v>0</v>
      </c>
      <c r="AK590">
        <v>1</v>
      </c>
      <c r="AL590">
        <v>0</v>
      </c>
      <c r="AM590">
        <v>1</v>
      </c>
      <c r="AN590">
        <v>0</v>
      </c>
      <c r="AO590">
        <v>0</v>
      </c>
      <c r="AP590">
        <v>0</v>
      </c>
      <c r="AQ590">
        <v>2</v>
      </c>
      <c r="AR590">
        <v>2</v>
      </c>
      <c r="AS590">
        <v>2</v>
      </c>
      <c r="AT590">
        <v>1</v>
      </c>
      <c r="AU590">
        <v>1</v>
      </c>
      <c r="AV590">
        <v>0</v>
      </c>
      <c r="AW590">
        <v>19</v>
      </c>
      <c r="AX590">
        <v>19</v>
      </c>
      <c r="AY590">
        <v>19</v>
      </c>
      <c r="AZ590">
        <v>11.911</v>
      </c>
      <c r="BA590">
        <v>105</v>
      </c>
      <c r="BB590" t="s">
        <v>4464</v>
      </c>
      <c r="BC590">
        <v>0</v>
      </c>
      <c r="BD590">
        <v>13.936999999999999</v>
      </c>
      <c r="BE590" t="s">
        <v>131</v>
      </c>
      <c r="BF590" t="s">
        <v>131</v>
      </c>
      <c r="BG590" t="s">
        <v>131</v>
      </c>
      <c r="BH590" t="s">
        <v>131</v>
      </c>
      <c r="BI590" t="s">
        <v>131</v>
      </c>
      <c r="BJ590" t="s">
        <v>131</v>
      </c>
      <c r="BK590" t="s">
        <v>130</v>
      </c>
      <c r="BL590" t="s">
        <v>130</v>
      </c>
      <c r="BM590" t="s">
        <v>131</v>
      </c>
      <c r="BN590" t="s">
        <v>131</v>
      </c>
      <c r="BO590" t="s">
        <v>131</v>
      </c>
      <c r="BP590" t="s">
        <v>131</v>
      </c>
      <c r="BQ590">
        <v>7.6</v>
      </c>
      <c r="BR590">
        <v>0</v>
      </c>
      <c r="BS590">
        <v>11.4</v>
      </c>
      <c r="BT590">
        <v>0</v>
      </c>
      <c r="BU590">
        <v>0</v>
      </c>
      <c r="BV590">
        <v>0</v>
      </c>
      <c r="BW590">
        <v>19</v>
      </c>
      <c r="BX590">
        <v>19</v>
      </c>
      <c r="BY590">
        <v>19</v>
      </c>
      <c r="BZ590">
        <v>7.6</v>
      </c>
      <c r="CA590">
        <v>7.6</v>
      </c>
      <c r="CB590">
        <v>0</v>
      </c>
      <c r="CC590">
        <v>107610000</v>
      </c>
      <c r="CD590">
        <v>512970</v>
      </c>
      <c r="CE590">
        <v>0</v>
      </c>
      <c r="CF590">
        <v>1453500</v>
      </c>
      <c r="CG590">
        <v>0</v>
      </c>
      <c r="CH590">
        <v>0</v>
      </c>
      <c r="CI590">
        <v>0</v>
      </c>
      <c r="CJ590">
        <v>47752000</v>
      </c>
      <c r="CK590">
        <v>24970000</v>
      </c>
      <c r="CL590">
        <v>30815000</v>
      </c>
      <c r="CM590">
        <v>1205100</v>
      </c>
      <c r="CN590">
        <v>905690</v>
      </c>
      <c r="CO590">
        <v>0</v>
      </c>
      <c r="CP590">
        <v>26904000</v>
      </c>
      <c r="CQ590">
        <v>128240</v>
      </c>
      <c r="CR590">
        <v>0</v>
      </c>
      <c r="CS590">
        <v>363370</v>
      </c>
      <c r="CT590">
        <v>0</v>
      </c>
      <c r="CU590">
        <v>0</v>
      </c>
      <c r="CV590">
        <v>0</v>
      </c>
      <c r="CW590">
        <v>11938000</v>
      </c>
      <c r="CX590">
        <v>6242500</v>
      </c>
      <c r="CY590">
        <v>7703800</v>
      </c>
      <c r="CZ590">
        <v>301280</v>
      </c>
      <c r="DA590">
        <v>226420</v>
      </c>
      <c r="DB590">
        <v>0</v>
      </c>
      <c r="DC590">
        <v>16.968489999999999</v>
      </c>
      <c r="DD590">
        <v>9</v>
      </c>
      <c r="DE590">
        <v>18.471080000000001</v>
      </c>
      <c r="DF590">
        <v>9</v>
      </c>
      <c r="DG590">
        <v>9</v>
      </c>
      <c r="DH590">
        <v>9</v>
      </c>
      <c r="DI590">
        <v>23.509060000000002</v>
      </c>
      <c r="DJ590">
        <v>22.573689999999999</v>
      </c>
      <c r="DK590">
        <v>22.877140000000001</v>
      </c>
      <c r="DL590">
        <v>18.20074</v>
      </c>
      <c r="DM590">
        <v>17.788640000000001</v>
      </c>
      <c r="DN590">
        <v>9</v>
      </c>
      <c r="DO590">
        <v>1.29776047231282</v>
      </c>
      <c r="DP590">
        <v>-8.1734409332275408</v>
      </c>
      <c r="DQ590">
        <v>0.93432614605795505</v>
      </c>
      <c r="DR590">
        <v>-5.9964618682861301</v>
      </c>
      <c r="DS590">
        <v>0.92423076019997696</v>
      </c>
      <c r="DT590">
        <v>5.8131885528564498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2</v>
      </c>
      <c r="EB590">
        <v>1</v>
      </c>
      <c r="EC590">
        <v>0</v>
      </c>
      <c r="ED590">
        <v>0</v>
      </c>
      <c r="EE590">
        <v>0</v>
      </c>
      <c r="EF590">
        <v>0</v>
      </c>
      <c r="EG590">
        <v>3</v>
      </c>
      <c r="EH590">
        <v>624</v>
      </c>
      <c r="EI590" t="s">
        <v>4465</v>
      </c>
      <c r="EJ590" t="s">
        <v>138</v>
      </c>
      <c r="EK590" t="s">
        <v>4466</v>
      </c>
      <c r="EL590" t="s">
        <v>4467</v>
      </c>
      <c r="EM590" t="s">
        <v>4468</v>
      </c>
      <c r="EN590" t="s">
        <v>4469</v>
      </c>
    </row>
    <row r="591" spans="1:148" x14ac:dyDescent="0.25">
      <c r="A591" t="s">
        <v>4475</v>
      </c>
      <c r="B591" t="s">
        <v>4475</v>
      </c>
      <c r="C591" t="s">
        <v>421</v>
      </c>
      <c r="D591" t="s">
        <v>421</v>
      </c>
      <c r="E591" t="s">
        <v>421</v>
      </c>
      <c r="F591" t="s">
        <v>4476</v>
      </c>
      <c r="G591" t="str">
        <f>MID(F591,FIND("&gt;sp|",F591)+4,6)</f>
        <v>Q9H4L7</v>
      </c>
      <c r="H591" t="s">
        <v>5472</v>
      </c>
      <c r="I591">
        <v>3</v>
      </c>
      <c r="J591">
        <v>2</v>
      </c>
      <c r="K591">
        <v>2</v>
      </c>
      <c r="L591">
        <v>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</v>
      </c>
      <c r="T591">
        <v>2</v>
      </c>
      <c r="U591">
        <v>1</v>
      </c>
      <c r="V591">
        <v>1</v>
      </c>
      <c r="W591">
        <v>1</v>
      </c>
      <c r="X591">
        <v>2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1</v>
      </c>
      <c r="AF591">
        <v>2</v>
      </c>
      <c r="AG591">
        <v>1</v>
      </c>
      <c r="AH591">
        <v>1</v>
      </c>
      <c r="AI591">
        <v>1</v>
      </c>
      <c r="AJ591">
        <v>2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1</v>
      </c>
      <c r="AR591">
        <v>2</v>
      </c>
      <c r="AS591">
        <v>1</v>
      </c>
      <c r="AT591">
        <v>1</v>
      </c>
      <c r="AU591">
        <v>1</v>
      </c>
      <c r="AV591">
        <v>2</v>
      </c>
      <c r="AW591">
        <v>2.7</v>
      </c>
      <c r="AX591">
        <v>2.7</v>
      </c>
      <c r="AY591">
        <v>2.7</v>
      </c>
      <c r="AZ591">
        <v>117.4</v>
      </c>
      <c r="BA591">
        <v>1026</v>
      </c>
      <c r="BB591" t="s">
        <v>4477</v>
      </c>
      <c r="BC591">
        <v>0</v>
      </c>
      <c r="BD591">
        <v>11.856999999999999</v>
      </c>
      <c r="BE591" t="s">
        <v>131</v>
      </c>
      <c r="BF591" t="s">
        <v>131</v>
      </c>
      <c r="BG591" t="s">
        <v>131</v>
      </c>
      <c r="BH591" t="s">
        <v>131</v>
      </c>
      <c r="BI591" t="s">
        <v>131</v>
      </c>
      <c r="BJ591" t="s">
        <v>131</v>
      </c>
      <c r="BK591" t="s">
        <v>131</v>
      </c>
      <c r="BL591" t="s">
        <v>131</v>
      </c>
      <c r="BM591" t="s">
        <v>131</v>
      </c>
      <c r="BN591" t="s">
        <v>131</v>
      </c>
      <c r="BO591" t="s">
        <v>130</v>
      </c>
      <c r="BP591" t="s">
        <v>130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1.6</v>
      </c>
      <c r="BX591">
        <v>2.7</v>
      </c>
      <c r="BY591">
        <v>1.6</v>
      </c>
      <c r="BZ591">
        <v>1.6</v>
      </c>
      <c r="CA591">
        <v>1.2</v>
      </c>
      <c r="CB591">
        <v>2.7</v>
      </c>
      <c r="CC591">
        <v>90501000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6582200</v>
      </c>
      <c r="CK591">
        <v>9899000</v>
      </c>
      <c r="CL591">
        <v>6794000</v>
      </c>
      <c r="CM591">
        <v>6281800</v>
      </c>
      <c r="CN591">
        <v>16567000</v>
      </c>
      <c r="CO591">
        <v>44377000</v>
      </c>
      <c r="CP591">
        <v>2056800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149600</v>
      </c>
      <c r="CX591">
        <v>224980</v>
      </c>
      <c r="CY591">
        <v>154410</v>
      </c>
      <c r="CZ591">
        <v>142770</v>
      </c>
      <c r="DA591">
        <v>376520</v>
      </c>
      <c r="DB591">
        <v>1008600</v>
      </c>
      <c r="DC591">
        <v>9</v>
      </c>
      <c r="DD591">
        <v>9</v>
      </c>
      <c r="DE591">
        <v>9</v>
      </c>
      <c r="DF591">
        <v>9</v>
      </c>
      <c r="DG591">
        <v>9</v>
      </c>
      <c r="DH591">
        <v>9</v>
      </c>
      <c r="DI591">
        <v>17.190750000000001</v>
      </c>
      <c r="DJ591">
        <v>17.779440000000001</v>
      </c>
      <c r="DK591">
        <v>17.236409999999999</v>
      </c>
      <c r="DL591">
        <v>17.123329999999999</v>
      </c>
      <c r="DM591">
        <v>18.522369999999999</v>
      </c>
      <c r="DN591">
        <v>19.943919999999999</v>
      </c>
      <c r="DO591">
        <v>5.8143043151043097</v>
      </c>
      <c r="DP591">
        <v>-8.4021981557210292</v>
      </c>
      <c r="DQ591">
        <v>3.5160281419712698</v>
      </c>
      <c r="DR591">
        <v>-9.5298741658528598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1</v>
      </c>
      <c r="EF591">
        <v>2</v>
      </c>
      <c r="EG591">
        <v>3</v>
      </c>
      <c r="EH591">
        <v>626</v>
      </c>
      <c r="EI591" t="s">
        <v>4478</v>
      </c>
      <c r="EJ591" t="s">
        <v>138</v>
      </c>
      <c r="EK591" t="s">
        <v>4479</v>
      </c>
      <c r="EL591" t="s">
        <v>4480</v>
      </c>
      <c r="EM591" t="s">
        <v>4481</v>
      </c>
      <c r="EN591" t="s">
        <v>4482</v>
      </c>
    </row>
    <row r="592" spans="1:148" x14ac:dyDescent="0.25">
      <c r="A592" t="s">
        <v>3448</v>
      </c>
      <c r="B592" t="s">
        <v>3449</v>
      </c>
      <c r="C592" t="s">
        <v>3450</v>
      </c>
      <c r="D592" t="s">
        <v>3450</v>
      </c>
      <c r="E592" t="s">
        <v>3450</v>
      </c>
      <c r="F592" t="s">
        <v>3451</v>
      </c>
      <c r="G592" t="str">
        <f>MID(F592,FIND("&gt;sp|",F592)+4,6)</f>
        <v>Q14137</v>
      </c>
      <c r="H592" t="s">
        <v>5332</v>
      </c>
      <c r="I592">
        <v>3</v>
      </c>
      <c r="J592">
        <v>42</v>
      </c>
      <c r="K592">
        <v>42</v>
      </c>
      <c r="L592">
        <v>42</v>
      </c>
      <c r="M592">
        <v>3</v>
      </c>
      <c r="N592">
        <v>3</v>
      </c>
      <c r="O592">
        <v>2</v>
      </c>
      <c r="P592">
        <v>5</v>
      </c>
      <c r="Q592">
        <v>12</v>
      </c>
      <c r="R592">
        <v>10</v>
      </c>
      <c r="S592">
        <v>34</v>
      </c>
      <c r="T592">
        <v>31</v>
      </c>
      <c r="U592">
        <v>34</v>
      </c>
      <c r="V592">
        <v>40</v>
      </c>
      <c r="W592">
        <v>36</v>
      </c>
      <c r="X592">
        <v>39</v>
      </c>
      <c r="Y592">
        <v>3</v>
      </c>
      <c r="Z592">
        <v>3</v>
      </c>
      <c r="AA592">
        <v>2</v>
      </c>
      <c r="AB592">
        <v>5</v>
      </c>
      <c r="AC592">
        <v>12</v>
      </c>
      <c r="AD592">
        <v>10</v>
      </c>
      <c r="AE592">
        <v>34</v>
      </c>
      <c r="AF592">
        <v>31</v>
      </c>
      <c r="AG592">
        <v>34</v>
      </c>
      <c r="AH592">
        <v>40</v>
      </c>
      <c r="AI592">
        <v>36</v>
      </c>
      <c r="AJ592">
        <v>39</v>
      </c>
      <c r="AK592">
        <v>3</v>
      </c>
      <c r="AL592">
        <v>3</v>
      </c>
      <c r="AM592">
        <v>2</v>
      </c>
      <c r="AN592">
        <v>5</v>
      </c>
      <c r="AO592">
        <v>12</v>
      </c>
      <c r="AP592">
        <v>10</v>
      </c>
      <c r="AQ592">
        <v>34</v>
      </c>
      <c r="AR592">
        <v>31</v>
      </c>
      <c r="AS592">
        <v>34</v>
      </c>
      <c r="AT592">
        <v>40</v>
      </c>
      <c r="AU592">
        <v>36</v>
      </c>
      <c r="AV592">
        <v>39</v>
      </c>
      <c r="AW592">
        <v>57.8</v>
      </c>
      <c r="AX592">
        <v>57.8</v>
      </c>
      <c r="AY592">
        <v>57.8</v>
      </c>
      <c r="AZ592">
        <v>83.629000000000005</v>
      </c>
      <c r="BA592">
        <v>746</v>
      </c>
      <c r="BB592" t="s">
        <v>3452</v>
      </c>
      <c r="BC592">
        <v>0</v>
      </c>
      <c r="BD592">
        <v>323.31</v>
      </c>
      <c r="BE592" t="s">
        <v>131</v>
      </c>
      <c r="BF592" t="s">
        <v>131</v>
      </c>
      <c r="BG592" t="s">
        <v>130</v>
      </c>
      <c r="BH592" t="s">
        <v>131</v>
      </c>
      <c r="BI592" t="s">
        <v>130</v>
      </c>
      <c r="BJ592" t="s">
        <v>130</v>
      </c>
      <c r="BK592" t="s">
        <v>130</v>
      </c>
      <c r="BL592" t="s">
        <v>130</v>
      </c>
      <c r="BM592" t="s">
        <v>130</v>
      </c>
      <c r="BN592" t="s">
        <v>130</v>
      </c>
      <c r="BO592" t="s">
        <v>130</v>
      </c>
      <c r="BP592" t="s">
        <v>130</v>
      </c>
      <c r="BQ592">
        <v>5.9</v>
      </c>
      <c r="BR592">
        <v>6.8</v>
      </c>
      <c r="BS592">
        <v>4.8</v>
      </c>
      <c r="BT592">
        <v>8.8000000000000007</v>
      </c>
      <c r="BU592">
        <v>24.1</v>
      </c>
      <c r="BV592">
        <v>18.899999999999999</v>
      </c>
      <c r="BW592">
        <v>50.3</v>
      </c>
      <c r="BX592">
        <v>48</v>
      </c>
      <c r="BY592">
        <v>50.3</v>
      </c>
      <c r="BZ592">
        <v>57.5</v>
      </c>
      <c r="CA592">
        <v>45.2</v>
      </c>
      <c r="CB592">
        <v>57.1</v>
      </c>
      <c r="CC592">
        <v>60293000000</v>
      </c>
      <c r="CD592">
        <v>11278000</v>
      </c>
      <c r="CE592">
        <v>5011300</v>
      </c>
      <c r="CF592">
        <v>4336700</v>
      </c>
      <c r="CG592">
        <v>30381000</v>
      </c>
      <c r="CH592">
        <v>170660000</v>
      </c>
      <c r="CI592">
        <v>64443000</v>
      </c>
      <c r="CJ592">
        <v>3813400000</v>
      </c>
      <c r="CK592">
        <v>1762300000</v>
      </c>
      <c r="CL592">
        <v>2240800000</v>
      </c>
      <c r="CM592">
        <v>12645000000</v>
      </c>
      <c r="CN592">
        <v>14666000000</v>
      </c>
      <c r="CO592">
        <v>24879000000</v>
      </c>
      <c r="CP592">
        <v>1773300000</v>
      </c>
      <c r="CQ592">
        <v>331710</v>
      </c>
      <c r="CR592">
        <v>147390</v>
      </c>
      <c r="CS592">
        <v>127550</v>
      </c>
      <c r="CT592">
        <v>893550</v>
      </c>
      <c r="CU592">
        <v>5019300</v>
      </c>
      <c r="CV592">
        <v>1895400</v>
      </c>
      <c r="CW592">
        <v>112160000</v>
      </c>
      <c r="CX592">
        <v>51833000</v>
      </c>
      <c r="CY592">
        <v>65907000</v>
      </c>
      <c r="CZ592">
        <v>371920000</v>
      </c>
      <c r="DA592">
        <v>431360000</v>
      </c>
      <c r="DB592">
        <v>731730000</v>
      </c>
      <c r="DC592">
        <v>18.339559999999999</v>
      </c>
      <c r="DD592">
        <v>17.169280000000001</v>
      </c>
      <c r="DE592">
        <v>16.960699999999999</v>
      </c>
      <c r="DF592">
        <v>19.769189999999998</v>
      </c>
      <c r="DG592">
        <v>22.259049999999998</v>
      </c>
      <c r="DH592">
        <v>20.85407</v>
      </c>
      <c r="DI592">
        <v>26.74098</v>
      </c>
      <c r="DJ592">
        <v>25.627369999999999</v>
      </c>
      <c r="DK592">
        <v>25.973929999999999</v>
      </c>
      <c r="DL592">
        <v>28.470420000000001</v>
      </c>
      <c r="DM592">
        <v>28.68432</v>
      </c>
      <c r="DN592">
        <v>29.446739999999998</v>
      </c>
      <c r="DO592">
        <v>4.0441168373165102</v>
      </c>
      <c r="DP592">
        <v>-8.6242446899414098</v>
      </c>
      <c r="DQ592">
        <v>3.2746326460161601</v>
      </c>
      <c r="DR592">
        <v>-7.90638478597005</v>
      </c>
      <c r="DS592">
        <v>1.84161812015467</v>
      </c>
      <c r="DT592">
        <v>-3.47092310587565</v>
      </c>
      <c r="DU592">
        <v>0</v>
      </c>
      <c r="DV592">
        <v>0</v>
      </c>
      <c r="DW592">
        <v>1</v>
      </c>
      <c r="DX592">
        <v>0</v>
      </c>
      <c r="DY592">
        <v>3</v>
      </c>
      <c r="DZ592">
        <v>1</v>
      </c>
      <c r="EA592">
        <v>25</v>
      </c>
      <c r="EB592">
        <v>21</v>
      </c>
      <c r="EC592">
        <v>21</v>
      </c>
      <c r="ED592">
        <v>49</v>
      </c>
      <c r="EE592">
        <v>40</v>
      </c>
      <c r="EF592">
        <v>50</v>
      </c>
      <c r="EG592">
        <v>211</v>
      </c>
      <c r="EH592">
        <v>467</v>
      </c>
      <c r="EI592" t="s">
        <v>3453</v>
      </c>
      <c r="EJ592" t="s">
        <v>3454</v>
      </c>
      <c r="EK592" t="s">
        <v>3455</v>
      </c>
      <c r="EL592" t="s">
        <v>3456</v>
      </c>
      <c r="EM592" t="s">
        <v>3457</v>
      </c>
      <c r="EN592" t="s">
        <v>3458</v>
      </c>
      <c r="EP592" t="s">
        <v>3459</v>
      </c>
      <c r="ER592" t="s">
        <v>3460</v>
      </c>
    </row>
    <row r="593" spans="1:148" x14ac:dyDescent="0.25">
      <c r="A593" t="s">
        <v>4512</v>
      </c>
      <c r="B593" t="s">
        <v>4512</v>
      </c>
      <c r="C593" t="s">
        <v>141</v>
      </c>
      <c r="D593" t="s">
        <v>141</v>
      </c>
      <c r="E593" t="s">
        <v>141</v>
      </c>
      <c r="F593" t="s">
        <v>4513</v>
      </c>
      <c r="G593" t="str">
        <f>MID(F593,FIND("&gt;sp|",F593)+4,6)</f>
        <v>Q9H6Y2</v>
      </c>
      <c r="H593" t="s">
        <v>5477</v>
      </c>
      <c r="I593">
        <v>3</v>
      </c>
      <c r="J593">
        <v>1</v>
      </c>
      <c r="K593">
        <v>1</v>
      </c>
      <c r="L593">
        <v>1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>
        <v>1</v>
      </c>
      <c r="AG593">
        <v>1</v>
      </c>
      <c r="AH593">
        <v>1</v>
      </c>
      <c r="AI593">
        <v>1</v>
      </c>
      <c r="AJ593">
        <v>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6.1</v>
      </c>
      <c r="AX593">
        <v>6.1</v>
      </c>
      <c r="AY593">
        <v>6.1</v>
      </c>
      <c r="AZ593">
        <v>18.18</v>
      </c>
      <c r="BA593">
        <v>165</v>
      </c>
      <c r="BB593" t="s">
        <v>4514</v>
      </c>
      <c r="BC593">
        <v>3.3955999999999999E-3</v>
      </c>
      <c r="BD593">
        <v>6.7385000000000002</v>
      </c>
      <c r="BE593" t="s">
        <v>131</v>
      </c>
      <c r="BF593" t="s">
        <v>131</v>
      </c>
      <c r="BG593" t="s">
        <v>131</v>
      </c>
      <c r="BH593" t="s">
        <v>131</v>
      </c>
      <c r="BI593" t="s">
        <v>131</v>
      </c>
      <c r="BJ593" t="s">
        <v>131</v>
      </c>
      <c r="BK593" t="s">
        <v>131</v>
      </c>
      <c r="BL593" t="s">
        <v>131</v>
      </c>
      <c r="BM593" t="s">
        <v>131</v>
      </c>
      <c r="BN593" t="s">
        <v>131</v>
      </c>
      <c r="BO593" t="s">
        <v>130</v>
      </c>
      <c r="BP593" t="s">
        <v>130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6.1</v>
      </c>
      <c r="BW593">
        <v>6.1</v>
      </c>
      <c r="BX593">
        <v>6.1</v>
      </c>
      <c r="BY593">
        <v>6.1</v>
      </c>
      <c r="BZ593">
        <v>6.1</v>
      </c>
      <c r="CA593">
        <v>6.1</v>
      </c>
      <c r="CB593">
        <v>6.1</v>
      </c>
      <c r="CC593">
        <v>34603000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627250</v>
      </c>
      <c r="CJ593">
        <v>2970100</v>
      </c>
      <c r="CK593">
        <v>1625500</v>
      </c>
      <c r="CL593">
        <v>2158200</v>
      </c>
      <c r="CM593">
        <v>5090200</v>
      </c>
      <c r="CN593">
        <v>6794100</v>
      </c>
      <c r="CO593">
        <v>15338000</v>
      </c>
      <c r="CP593">
        <v>3460300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62725</v>
      </c>
      <c r="CW593">
        <v>297010</v>
      </c>
      <c r="CX593">
        <v>162550</v>
      </c>
      <c r="CY593">
        <v>215820</v>
      </c>
      <c r="CZ593">
        <v>509020</v>
      </c>
      <c r="DA593">
        <v>679410</v>
      </c>
      <c r="DB593">
        <v>1533800</v>
      </c>
      <c r="DC593">
        <v>9</v>
      </c>
      <c r="DD593">
        <v>9</v>
      </c>
      <c r="DE593">
        <v>9</v>
      </c>
      <c r="DF593">
        <v>9</v>
      </c>
      <c r="DG593">
        <v>9</v>
      </c>
      <c r="DH593">
        <v>15.93675</v>
      </c>
      <c r="DI593">
        <v>18.180150000000001</v>
      </c>
      <c r="DJ593">
        <v>17.31052</v>
      </c>
      <c r="DK593">
        <v>17.719470000000001</v>
      </c>
      <c r="DL593">
        <v>18.957360000000001</v>
      </c>
      <c r="DM593">
        <v>19.373919999999998</v>
      </c>
      <c r="DN593">
        <v>20.548680000000001</v>
      </c>
      <c r="DO593">
        <v>5.3896333811221</v>
      </c>
      <c r="DP593">
        <v>-8.7367153167724592</v>
      </c>
      <c r="DQ593">
        <v>1.6124336498612999</v>
      </c>
      <c r="DR593">
        <v>-8.3144038518269792</v>
      </c>
      <c r="DS593">
        <v>0.42724341246478797</v>
      </c>
      <c r="DT593">
        <v>-2.3122510910034202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1</v>
      </c>
      <c r="EF593">
        <v>1</v>
      </c>
      <c r="EG593">
        <v>2</v>
      </c>
      <c r="EH593">
        <v>631</v>
      </c>
      <c r="EI593">
        <v>890</v>
      </c>
      <c r="EJ593" t="b">
        <v>1</v>
      </c>
      <c r="EK593">
        <v>932</v>
      </c>
      <c r="EL593" t="s">
        <v>4515</v>
      </c>
      <c r="EM593" t="s">
        <v>4516</v>
      </c>
      <c r="EN593">
        <v>4458</v>
      </c>
    </row>
    <row r="594" spans="1:148" x14ac:dyDescent="0.25">
      <c r="A594" t="s">
        <v>3635</v>
      </c>
      <c r="B594" t="s">
        <v>3635</v>
      </c>
      <c r="C594" t="s">
        <v>201</v>
      </c>
      <c r="D594" t="s">
        <v>201</v>
      </c>
      <c r="E594" t="s">
        <v>201</v>
      </c>
      <c r="F594" t="s">
        <v>3636</v>
      </c>
      <c r="G594" t="str">
        <f>MID(F594,FIND("&gt;sp|",F594)+4,6)</f>
        <v>Q4ZIN3</v>
      </c>
      <c r="H594" t="s">
        <v>5358</v>
      </c>
      <c r="I594">
        <v>4</v>
      </c>
      <c r="J594">
        <v>2</v>
      </c>
      <c r="K594">
        <v>2</v>
      </c>
      <c r="L594">
        <v>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1</v>
      </c>
      <c r="U594">
        <v>1</v>
      </c>
      <c r="V594">
        <v>1</v>
      </c>
      <c r="W594">
        <v>2</v>
      </c>
      <c r="X594">
        <v>2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1</v>
      </c>
      <c r="AF594">
        <v>1</v>
      </c>
      <c r="AG594">
        <v>1</v>
      </c>
      <c r="AH594">
        <v>1</v>
      </c>
      <c r="AI594">
        <v>2</v>
      </c>
      <c r="AJ594">
        <v>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1</v>
      </c>
      <c r="AR594">
        <v>1</v>
      </c>
      <c r="AS594">
        <v>1</v>
      </c>
      <c r="AT594">
        <v>1</v>
      </c>
      <c r="AU594">
        <v>2</v>
      </c>
      <c r="AV594">
        <v>2</v>
      </c>
      <c r="AW594">
        <v>15.1</v>
      </c>
      <c r="AX594">
        <v>15.1</v>
      </c>
      <c r="AY594">
        <v>15.1</v>
      </c>
      <c r="AZ594">
        <v>23.623999999999999</v>
      </c>
      <c r="BA594">
        <v>205</v>
      </c>
      <c r="BB594" t="s">
        <v>3637</v>
      </c>
      <c r="BC594">
        <v>0</v>
      </c>
      <c r="BD594">
        <v>15.009</v>
      </c>
      <c r="BE594" t="s">
        <v>131</v>
      </c>
      <c r="BF594" t="s">
        <v>131</v>
      </c>
      <c r="BG594" t="s">
        <v>131</v>
      </c>
      <c r="BH594" t="s">
        <v>131</v>
      </c>
      <c r="BI594" t="s">
        <v>131</v>
      </c>
      <c r="BJ594" t="s">
        <v>131</v>
      </c>
      <c r="BK594" t="s">
        <v>131</v>
      </c>
      <c r="BL594" t="s">
        <v>131</v>
      </c>
      <c r="BM594" t="s">
        <v>130</v>
      </c>
      <c r="BN594" t="s">
        <v>130</v>
      </c>
      <c r="BO594" t="s">
        <v>131</v>
      </c>
      <c r="BP594" t="s">
        <v>130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8.8000000000000007</v>
      </c>
      <c r="BX594">
        <v>8.8000000000000007</v>
      </c>
      <c r="BY594">
        <v>8.8000000000000007</v>
      </c>
      <c r="BZ594">
        <v>8.8000000000000007</v>
      </c>
      <c r="CA594">
        <v>15.1</v>
      </c>
      <c r="CB594">
        <v>15.1</v>
      </c>
      <c r="CC594">
        <v>17449000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2597200</v>
      </c>
      <c r="CK594">
        <v>946790</v>
      </c>
      <c r="CL594">
        <v>2302100</v>
      </c>
      <c r="CM594">
        <v>1035800</v>
      </c>
      <c r="CN594">
        <v>5236400</v>
      </c>
      <c r="CO594">
        <v>5331000</v>
      </c>
      <c r="CP594">
        <v>2181200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324650</v>
      </c>
      <c r="CX594">
        <v>118350</v>
      </c>
      <c r="CY594">
        <v>287760</v>
      </c>
      <c r="CZ594">
        <v>129480</v>
      </c>
      <c r="DA594">
        <v>654550</v>
      </c>
      <c r="DB594">
        <v>666380</v>
      </c>
      <c r="DC594">
        <v>9</v>
      </c>
      <c r="DD594">
        <v>9</v>
      </c>
      <c r="DE594">
        <v>9</v>
      </c>
      <c r="DF594">
        <v>9</v>
      </c>
      <c r="DG594">
        <v>9</v>
      </c>
      <c r="DH594">
        <v>9</v>
      </c>
      <c r="DI594">
        <v>18.308530000000001</v>
      </c>
      <c r="DJ594">
        <v>16.852699999999999</v>
      </c>
      <c r="DK594">
        <v>18.134509999999999</v>
      </c>
      <c r="DL594">
        <v>16.98237</v>
      </c>
      <c r="DM594">
        <v>19.320139999999999</v>
      </c>
      <c r="DN594">
        <v>19.34599</v>
      </c>
      <c r="DO594">
        <v>4.3534424932517499</v>
      </c>
      <c r="DP594">
        <v>-8.7652435302734393</v>
      </c>
      <c r="DQ594">
        <v>3.5846403858004501</v>
      </c>
      <c r="DR594">
        <v>-9.5495001475016306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1</v>
      </c>
      <c r="ED594">
        <v>1</v>
      </c>
      <c r="EE594">
        <v>0</v>
      </c>
      <c r="EF594">
        <v>2</v>
      </c>
      <c r="EG594">
        <v>4</v>
      </c>
      <c r="EH594">
        <v>494</v>
      </c>
      <c r="EI594" t="s">
        <v>3638</v>
      </c>
      <c r="EJ594" t="s">
        <v>138</v>
      </c>
      <c r="EK594" t="s">
        <v>3639</v>
      </c>
      <c r="EL594" t="s">
        <v>3640</v>
      </c>
      <c r="EM594" t="s">
        <v>3641</v>
      </c>
      <c r="EN594" t="s">
        <v>3642</v>
      </c>
    </row>
    <row r="595" spans="1:148" x14ac:dyDescent="0.25">
      <c r="A595" t="s">
        <v>4369</v>
      </c>
      <c r="B595" t="s">
        <v>4369</v>
      </c>
      <c r="C595" t="s">
        <v>2176</v>
      </c>
      <c r="D595" t="s">
        <v>2176</v>
      </c>
      <c r="E595" t="s">
        <v>2176</v>
      </c>
      <c r="F595" t="s">
        <v>4370</v>
      </c>
      <c r="G595" t="str">
        <f>MID(F595,FIND("&gt;sp|",F595)+4,6)</f>
        <v>Q9BXY0</v>
      </c>
      <c r="H595" t="s">
        <v>5457</v>
      </c>
      <c r="I595">
        <v>2</v>
      </c>
      <c r="J595">
        <v>2</v>
      </c>
      <c r="K595">
        <v>2</v>
      </c>
      <c r="L595">
        <v>2</v>
      </c>
      <c r="M595">
        <v>0</v>
      </c>
      <c r="N595">
        <v>0</v>
      </c>
      <c r="O595">
        <v>1</v>
      </c>
      <c r="P595">
        <v>0</v>
      </c>
      <c r="Q595">
        <v>1</v>
      </c>
      <c r="R595">
        <v>1</v>
      </c>
      <c r="S595">
        <v>2</v>
      </c>
      <c r="T595">
        <v>2</v>
      </c>
      <c r="U595">
        <v>2</v>
      </c>
      <c r="V595">
        <v>2</v>
      </c>
      <c r="W595">
        <v>2</v>
      </c>
      <c r="X595">
        <v>2</v>
      </c>
      <c r="Y595">
        <v>0</v>
      </c>
      <c r="Z595">
        <v>0</v>
      </c>
      <c r="AA595">
        <v>1</v>
      </c>
      <c r="AB595">
        <v>0</v>
      </c>
      <c r="AC595">
        <v>1</v>
      </c>
      <c r="AD595">
        <v>1</v>
      </c>
      <c r="AE595">
        <v>2</v>
      </c>
      <c r="AF595">
        <v>2</v>
      </c>
      <c r="AG595">
        <v>2</v>
      </c>
      <c r="AH595">
        <v>2</v>
      </c>
      <c r="AI595">
        <v>2</v>
      </c>
      <c r="AJ595">
        <v>2</v>
      </c>
      <c r="AK595">
        <v>0</v>
      </c>
      <c r="AL595">
        <v>0</v>
      </c>
      <c r="AM595">
        <v>1</v>
      </c>
      <c r="AN595">
        <v>0</v>
      </c>
      <c r="AO595">
        <v>1</v>
      </c>
      <c r="AP595">
        <v>1</v>
      </c>
      <c r="AQ595">
        <v>2</v>
      </c>
      <c r="AR595">
        <v>2</v>
      </c>
      <c r="AS595">
        <v>2</v>
      </c>
      <c r="AT595">
        <v>2</v>
      </c>
      <c r="AU595">
        <v>2</v>
      </c>
      <c r="AV595">
        <v>2</v>
      </c>
      <c r="AW595">
        <v>8.3000000000000007</v>
      </c>
      <c r="AX595">
        <v>8.3000000000000007</v>
      </c>
      <c r="AY595">
        <v>8.3000000000000007</v>
      </c>
      <c r="AZ595">
        <v>35.368000000000002</v>
      </c>
      <c r="BA595">
        <v>300</v>
      </c>
      <c r="BB595" t="s">
        <v>4371</v>
      </c>
      <c r="BC595">
        <v>0</v>
      </c>
      <c r="BD595">
        <v>14.173</v>
      </c>
      <c r="BE595" t="s">
        <v>131</v>
      </c>
      <c r="BF595" t="s">
        <v>131</v>
      </c>
      <c r="BG595" t="s">
        <v>131</v>
      </c>
      <c r="BH595" t="s">
        <v>131</v>
      </c>
      <c r="BI595" t="s">
        <v>131</v>
      </c>
      <c r="BJ595" t="s">
        <v>131</v>
      </c>
      <c r="BK595" t="s">
        <v>130</v>
      </c>
      <c r="BL595" t="s">
        <v>130</v>
      </c>
      <c r="BM595" t="s">
        <v>130</v>
      </c>
      <c r="BN595" t="s">
        <v>131</v>
      </c>
      <c r="BO595" t="s">
        <v>131</v>
      </c>
      <c r="BP595" t="s">
        <v>131</v>
      </c>
      <c r="BQ595">
        <v>0</v>
      </c>
      <c r="BR595">
        <v>0</v>
      </c>
      <c r="BS595">
        <v>2.2999999999999998</v>
      </c>
      <c r="BT595">
        <v>0</v>
      </c>
      <c r="BU595">
        <v>2.2999999999999998</v>
      </c>
      <c r="BV595">
        <v>2.2999999999999998</v>
      </c>
      <c r="BW595">
        <v>8.3000000000000007</v>
      </c>
      <c r="BX595">
        <v>8.3000000000000007</v>
      </c>
      <c r="BY595">
        <v>8.3000000000000007</v>
      </c>
      <c r="BZ595">
        <v>8.3000000000000007</v>
      </c>
      <c r="CA595">
        <v>8.3000000000000007</v>
      </c>
      <c r="CB595">
        <v>8.3000000000000007</v>
      </c>
      <c r="CC595">
        <v>178180000</v>
      </c>
      <c r="CD595">
        <v>0</v>
      </c>
      <c r="CE595">
        <v>0</v>
      </c>
      <c r="CF595">
        <v>7616900</v>
      </c>
      <c r="CG595">
        <v>0</v>
      </c>
      <c r="CH595">
        <v>2540700</v>
      </c>
      <c r="CI595">
        <v>2585200</v>
      </c>
      <c r="CJ595">
        <v>44290000</v>
      </c>
      <c r="CK595">
        <v>23449000</v>
      </c>
      <c r="CL595">
        <v>32103000</v>
      </c>
      <c r="CM595">
        <v>13581000</v>
      </c>
      <c r="CN595">
        <v>18897000</v>
      </c>
      <c r="CO595">
        <v>33119000</v>
      </c>
      <c r="CP595">
        <v>12727000</v>
      </c>
      <c r="CQ595">
        <v>0</v>
      </c>
      <c r="CR595">
        <v>0</v>
      </c>
      <c r="CS595">
        <v>544060</v>
      </c>
      <c r="CT595">
        <v>0</v>
      </c>
      <c r="CU595">
        <v>181480</v>
      </c>
      <c r="CV595">
        <v>184660</v>
      </c>
      <c r="CW595">
        <v>3163600</v>
      </c>
      <c r="CX595">
        <v>1674900</v>
      </c>
      <c r="CY595">
        <v>2293000</v>
      </c>
      <c r="CZ595">
        <v>970110</v>
      </c>
      <c r="DA595">
        <v>1349800</v>
      </c>
      <c r="DB595">
        <v>2365700</v>
      </c>
      <c r="DC595">
        <v>9</v>
      </c>
      <c r="DD595">
        <v>9</v>
      </c>
      <c r="DE595">
        <v>19.05341</v>
      </c>
      <c r="DF595">
        <v>9</v>
      </c>
      <c r="DG595">
        <v>17.469449999999998</v>
      </c>
      <c r="DH595">
        <v>17.494509999999998</v>
      </c>
      <c r="DI595">
        <v>21.593139999999998</v>
      </c>
      <c r="DJ595">
        <v>20.675640000000001</v>
      </c>
      <c r="DK595">
        <v>21.128810000000001</v>
      </c>
      <c r="DL595">
        <v>19.887789999999999</v>
      </c>
      <c r="DM595">
        <v>20.364319999999999</v>
      </c>
      <c r="DN595">
        <v>21.173839999999998</v>
      </c>
      <c r="DO595">
        <v>1.22710627161233</v>
      </c>
      <c r="DP595">
        <v>-8.7813930511474592</v>
      </c>
      <c r="DQ595">
        <v>0.95529225902006898</v>
      </c>
      <c r="DR595">
        <v>-5.8206583658854196</v>
      </c>
      <c r="DS595">
        <v>0.202664984239708</v>
      </c>
      <c r="DT595">
        <v>-2.30351956685384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2</v>
      </c>
      <c r="EB595">
        <v>1</v>
      </c>
      <c r="EC595">
        <v>2</v>
      </c>
      <c r="ED595">
        <v>0</v>
      </c>
      <c r="EE595">
        <v>0</v>
      </c>
      <c r="EF595">
        <v>0</v>
      </c>
      <c r="EG595">
        <v>5</v>
      </c>
      <c r="EH595">
        <v>610</v>
      </c>
      <c r="EI595" t="s">
        <v>4372</v>
      </c>
      <c r="EJ595" t="s">
        <v>138</v>
      </c>
      <c r="EK595" t="s">
        <v>4373</v>
      </c>
      <c r="EL595" t="s">
        <v>4374</v>
      </c>
      <c r="EM595" t="s">
        <v>4375</v>
      </c>
      <c r="EN595" t="s">
        <v>4376</v>
      </c>
    </row>
    <row r="596" spans="1:148" x14ac:dyDescent="0.25">
      <c r="A596" t="s">
        <v>1567</v>
      </c>
      <c r="B596" t="s">
        <v>1568</v>
      </c>
      <c r="C596" t="s">
        <v>1569</v>
      </c>
      <c r="D596" t="s">
        <v>1569</v>
      </c>
      <c r="E596" t="s">
        <v>1569</v>
      </c>
      <c r="F596" t="s">
        <v>1570</v>
      </c>
      <c r="G596" t="str">
        <f>MID(F596,FIND("&gt;sp|",F596)+4,6)</f>
        <v>P27824</v>
      </c>
      <c r="H596" t="s">
        <v>5121</v>
      </c>
      <c r="I596">
        <v>13</v>
      </c>
      <c r="J596">
        <v>31</v>
      </c>
      <c r="K596">
        <v>31</v>
      </c>
      <c r="L596">
        <v>31</v>
      </c>
      <c r="M596">
        <v>4</v>
      </c>
      <c r="N596">
        <v>5</v>
      </c>
      <c r="O596">
        <v>6</v>
      </c>
      <c r="P596">
        <v>4</v>
      </c>
      <c r="Q596">
        <v>3</v>
      </c>
      <c r="R596">
        <v>0</v>
      </c>
      <c r="S596">
        <v>26</v>
      </c>
      <c r="T596">
        <v>28</v>
      </c>
      <c r="U596">
        <v>29</v>
      </c>
      <c r="V596">
        <v>28</v>
      </c>
      <c r="W596">
        <v>22</v>
      </c>
      <c r="X596">
        <v>24</v>
      </c>
      <c r="Y596">
        <v>4</v>
      </c>
      <c r="Z596">
        <v>5</v>
      </c>
      <c r="AA596">
        <v>6</v>
      </c>
      <c r="AB596">
        <v>4</v>
      </c>
      <c r="AC596">
        <v>3</v>
      </c>
      <c r="AD596">
        <v>0</v>
      </c>
      <c r="AE596">
        <v>26</v>
      </c>
      <c r="AF596">
        <v>28</v>
      </c>
      <c r="AG596">
        <v>29</v>
      </c>
      <c r="AH596">
        <v>28</v>
      </c>
      <c r="AI596">
        <v>22</v>
      </c>
      <c r="AJ596">
        <v>24</v>
      </c>
      <c r="AK596">
        <v>4</v>
      </c>
      <c r="AL596">
        <v>5</v>
      </c>
      <c r="AM596">
        <v>6</v>
      </c>
      <c r="AN596">
        <v>4</v>
      </c>
      <c r="AO596">
        <v>3</v>
      </c>
      <c r="AP596">
        <v>0</v>
      </c>
      <c r="AQ596">
        <v>26</v>
      </c>
      <c r="AR596">
        <v>28</v>
      </c>
      <c r="AS596">
        <v>29</v>
      </c>
      <c r="AT596">
        <v>28</v>
      </c>
      <c r="AU596">
        <v>22</v>
      </c>
      <c r="AV596">
        <v>24</v>
      </c>
      <c r="AW596">
        <v>43.2</v>
      </c>
      <c r="AX596">
        <v>43.2</v>
      </c>
      <c r="AY596">
        <v>43.2</v>
      </c>
      <c r="AZ596">
        <v>67.566999999999993</v>
      </c>
      <c r="BA596">
        <v>592</v>
      </c>
      <c r="BB596" t="s">
        <v>1571</v>
      </c>
      <c r="BC596">
        <v>0</v>
      </c>
      <c r="BD596">
        <v>253.1</v>
      </c>
      <c r="BE596" t="s">
        <v>131</v>
      </c>
      <c r="BF596" t="s">
        <v>130</v>
      </c>
      <c r="BG596" t="s">
        <v>130</v>
      </c>
      <c r="BH596" t="s">
        <v>131</v>
      </c>
      <c r="BI596" t="s">
        <v>131</v>
      </c>
      <c r="BJ596" t="s">
        <v>131</v>
      </c>
      <c r="BK596" t="s">
        <v>130</v>
      </c>
      <c r="BL596" t="s">
        <v>130</v>
      </c>
      <c r="BM596" t="s">
        <v>130</v>
      </c>
      <c r="BN596" t="s">
        <v>130</v>
      </c>
      <c r="BO596" t="s">
        <v>130</v>
      </c>
      <c r="BP596" t="s">
        <v>130</v>
      </c>
      <c r="BQ596">
        <v>11.1</v>
      </c>
      <c r="BR596">
        <v>11.1</v>
      </c>
      <c r="BS596">
        <v>13.2</v>
      </c>
      <c r="BT596">
        <v>6.4</v>
      </c>
      <c r="BU596">
        <v>3.2</v>
      </c>
      <c r="BV596">
        <v>0</v>
      </c>
      <c r="BW596">
        <v>40.9</v>
      </c>
      <c r="BX596">
        <v>42.2</v>
      </c>
      <c r="BY596">
        <v>42.4</v>
      </c>
      <c r="BZ596">
        <v>42.6</v>
      </c>
      <c r="CA596">
        <v>37.700000000000003</v>
      </c>
      <c r="CB596">
        <v>41.2</v>
      </c>
      <c r="CC596">
        <v>22966000000</v>
      </c>
      <c r="CD596">
        <v>12323000</v>
      </c>
      <c r="CE596">
        <v>6556300</v>
      </c>
      <c r="CF596">
        <v>9629700</v>
      </c>
      <c r="CG596">
        <v>25887000</v>
      </c>
      <c r="CH596">
        <v>2051400</v>
      </c>
      <c r="CI596">
        <v>0</v>
      </c>
      <c r="CJ596">
        <v>6017700000</v>
      </c>
      <c r="CK596">
        <v>3341200000</v>
      </c>
      <c r="CL596">
        <v>4988700000</v>
      </c>
      <c r="CM596">
        <v>2440200000</v>
      </c>
      <c r="CN596">
        <v>2768500000</v>
      </c>
      <c r="CO596">
        <v>3353300000</v>
      </c>
      <c r="CP596">
        <v>717690000</v>
      </c>
      <c r="CQ596">
        <v>385090</v>
      </c>
      <c r="CR596">
        <v>204880</v>
      </c>
      <c r="CS596">
        <v>300930</v>
      </c>
      <c r="CT596">
        <v>808980</v>
      </c>
      <c r="CU596">
        <v>64107</v>
      </c>
      <c r="CV596">
        <v>0</v>
      </c>
      <c r="CW596">
        <v>188050000</v>
      </c>
      <c r="CX596">
        <v>104410000</v>
      </c>
      <c r="CY596">
        <v>155900000</v>
      </c>
      <c r="CZ596">
        <v>76257000</v>
      </c>
      <c r="DA596">
        <v>86517000</v>
      </c>
      <c r="DB596">
        <v>104790000</v>
      </c>
      <c r="DC596">
        <v>18.554839999999999</v>
      </c>
      <c r="DD596">
        <v>17.64442</v>
      </c>
      <c r="DE596">
        <v>18.199069999999999</v>
      </c>
      <c r="DF596">
        <v>19.62574</v>
      </c>
      <c r="DG596">
        <v>15.96819</v>
      </c>
      <c r="DH596">
        <v>9</v>
      </c>
      <c r="DI596">
        <v>27.486540000000002</v>
      </c>
      <c r="DJ596">
        <v>26.63768</v>
      </c>
      <c r="DK596">
        <v>27.216049999999999</v>
      </c>
      <c r="DL596">
        <v>26.184370000000001</v>
      </c>
      <c r="DM596">
        <v>26.366479999999999</v>
      </c>
      <c r="DN596">
        <v>26.64293</v>
      </c>
      <c r="DO596">
        <v>4.7931117794519302</v>
      </c>
      <c r="DP596">
        <v>-8.9806493123372402</v>
      </c>
      <c r="DQ596">
        <v>1.68012973978455</v>
      </c>
      <c r="DR596">
        <v>-11.5332778294881</v>
      </c>
      <c r="DS596">
        <v>0.44967788828338801</v>
      </c>
      <c r="DT596">
        <v>3.26812839508057</v>
      </c>
      <c r="DU596">
        <v>0</v>
      </c>
      <c r="DV596">
        <v>2</v>
      </c>
      <c r="DW596">
        <v>1</v>
      </c>
      <c r="DX596">
        <v>0</v>
      </c>
      <c r="DY596">
        <v>0</v>
      </c>
      <c r="DZ596">
        <v>0</v>
      </c>
      <c r="EA596">
        <v>24</v>
      </c>
      <c r="EB596">
        <v>25</v>
      </c>
      <c r="EC596">
        <v>33</v>
      </c>
      <c r="ED596">
        <v>26</v>
      </c>
      <c r="EE596">
        <v>20</v>
      </c>
      <c r="EF596">
        <v>19</v>
      </c>
      <c r="EG596">
        <v>150</v>
      </c>
      <c r="EH596">
        <v>238</v>
      </c>
      <c r="EI596" t="s">
        <v>1572</v>
      </c>
      <c r="EJ596" t="s">
        <v>150</v>
      </c>
      <c r="EK596" t="s">
        <v>1573</v>
      </c>
      <c r="EL596" t="s">
        <v>1574</v>
      </c>
      <c r="EM596" t="s">
        <v>1575</v>
      </c>
      <c r="EN596" t="s">
        <v>1576</v>
      </c>
      <c r="EP596" t="s">
        <v>1577</v>
      </c>
      <c r="ER596" t="s">
        <v>1578</v>
      </c>
    </row>
    <row r="597" spans="1:148" x14ac:dyDescent="0.25">
      <c r="A597" t="s">
        <v>211</v>
      </c>
      <c r="B597" t="s">
        <v>212</v>
      </c>
      <c r="C597" t="s">
        <v>213</v>
      </c>
      <c r="D597" t="s">
        <v>213</v>
      </c>
      <c r="E597" t="s">
        <v>214</v>
      </c>
      <c r="F597" t="s">
        <v>215</v>
      </c>
      <c r="G597" t="str">
        <f>MID(F597,FIND("&gt;sp|",F597)+4,6)</f>
        <v>O00541</v>
      </c>
      <c r="H597" t="s">
        <v>5572</v>
      </c>
      <c r="I597">
        <v>5</v>
      </c>
      <c r="J597">
        <v>64</v>
      </c>
      <c r="K597">
        <v>64</v>
      </c>
      <c r="L597">
        <v>3</v>
      </c>
      <c r="M597">
        <v>6</v>
      </c>
      <c r="N597">
        <v>7</v>
      </c>
      <c r="O597">
        <v>7</v>
      </c>
      <c r="P597">
        <v>11</v>
      </c>
      <c r="Q597">
        <v>19</v>
      </c>
      <c r="R597">
        <v>18</v>
      </c>
      <c r="S597">
        <v>49</v>
      </c>
      <c r="T597">
        <v>44</v>
      </c>
      <c r="U597">
        <v>50</v>
      </c>
      <c r="V597">
        <v>57</v>
      </c>
      <c r="W597">
        <v>58</v>
      </c>
      <c r="X597">
        <v>58</v>
      </c>
      <c r="Y597">
        <v>6</v>
      </c>
      <c r="Z597">
        <v>7</v>
      </c>
      <c r="AA597">
        <v>7</v>
      </c>
      <c r="AB597">
        <v>11</v>
      </c>
      <c r="AC597">
        <v>19</v>
      </c>
      <c r="AD597">
        <v>18</v>
      </c>
      <c r="AE597">
        <v>49</v>
      </c>
      <c r="AF597">
        <v>44</v>
      </c>
      <c r="AG597">
        <v>50</v>
      </c>
      <c r="AH597">
        <v>57</v>
      </c>
      <c r="AI597">
        <v>58</v>
      </c>
      <c r="AJ597">
        <v>58</v>
      </c>
      <c r="AK597">
        <v>0</v>
      </c>
      <c r="AL597">
        <v>0</v>
      </c>
      <c r="AM597">
        <v>0</v>
      </c>
      <c r="AN597">
        <v>0</v>
      </c>
      <c r="AO597">
        <v>1</v>
      </c>
      <c r="AP597">
        <v>0</v>
      </c>
      <c r="AQ597">
        <v>3</v>
      </c>
      <c r="AR597">
        <v>3</v>
      </c>
      <c r="AS597">
        <v>3</v>
      </c>
      <c r="AT597">
        <v>2</v>
      </c>
      <c r="AU597">
        <v>3</v>
      </c>
      <c r="AV597">
        <v>3</v>
      </c>
      <c r="AW597">
        <v>79.400000000000006</v>
      </c>
      <c r="AX597">
        <v>79.400000000000006</v>
      </c>
      <c r="AY597">
        <v>5.0999999999999996</v>
      </c>
      <c r="AZ597">
        <v>68.001999999999995</v>
      </c>
      <c r="BA597">
        <v>588</v>
      </c>
      <c r="BB597" t="s">
        <v>216</v>
      </c>
      <c r="BC597">
        <v>0</v>
      </c>
      <c r="BD597">
        <v>323.31</v>
      </c>
      <c r="BE597" t="s">
        <v>131</v>
      </c>
      <c r="BF597" t="s">
        <v>131</v>
      </c>
      <c r="BG597" t="s">
        <v>131</v>
      </c>
      <c r="BH597" t="s">
        <v>130</v>
      </c>
      <c r="BI597" t="s">
        <v>130</v>
      </c>
      <c r="BJ597" t="s">
        <v>130</v>
      </c>
      <c r="BK597" t="s">
        <v>130</v>
      </c>
      <c r="BL597" t="s">
        <v>130</v>
      </c>
      <c r="BM597" t="s">
        <v>130</v>
      </c>
      <c r="BN597" t="s">
        <v>130</v>
      </c>
      <c r="BO597" t="s">
        <v>130</v>
      </c>
      <c r="BP597" t="s">
        <v>130</v>
      </c>
      <c r="BQ597">
        <v>10.9</v>
      </c>
      <c r="BR597">
        <v>10.7</v>
      </c>
      <c r="BS597">
        <v>13.9</v>
      </c>
      <c r="BT597">
        <v>15.8</v>
      </c>
      <c r="BU597">
        <v>40.5</v>
      </c>
      <c r="BV597">
        <v>25</v>
      </c>
      <c r="BW597">
        <v>69.599999999999994</v>
      </c>
      <c r="BX597">
        <v>62.1</v>
      </c>
      <c r="BY597">
        <v>65.5</v>
      </c>
      <c r="BZ597">
        <v>78.099999999999994</v>
      </c>
      <c r="CA597">
        <v>79.3</v>
      </c>
      <c r="CB597">
        <v>79.099999999999994</v>
      </c>
      <c r="CC597">
        <v>139750000000</v>
      </c>
      <c r="CD597">
        <v>15239000</v>
      </c>
      <c r="CE597">
        <v>18531000</v>
      </c>
      <c r="CF597">
        <v>14736000</v>
      </c>
      <c r="CG597">
        <v>32472000</v>
      </c>
      <c r="CH597">
        <v>254750000</v>
      </c>
      <c r="CI597">
        <v>85275000</v>
      </c>
      <c r="CJ597">
        <v>12050000000</v>
      </c>
      <c r="CK597">
        <v>6860400000</v>
      </c>
      <c r="CL597">
        <v>8169800000</v>
      </c>
      <c r="CM597">
        <v>27268000000</v>
      </c>
      <c r="CN597">
        <v>39090000000</v>
      </c>
      <c r="CO597">
        <v>45888000000</v>
      </c>
      <c r="CP597">
        <v>4818800000</v>
      </c>
      <c r="CQ597">
        <v>525470</v>
      </c>
      <c r="CR597">
        <v>638990</v>
      </c>
      <c r="CS597">
        <v>508130</v>
      </c>
      <c r="CT597">
        <v>1119700</v>
      </c>
      <c r="CU597">
        <v>8784600</v>
      </c>
      <c r="CV597">
        <v>2940500</v>
      </c>
      <c r="CW597">
        <v>415510000</v>
      </c>
      <c r="CX597">
        <v>236570000</v>
      </c>
      <c r="CY597">
        <v>281720000</v>
      </c>
      <c r="CZ597">
        <v>940270000</v>
      </c>
      <c r="DA597">
        <v>1347900000</v>
      </c>
      <c r="DB597">
        <v>1582300000</v>
      </c>
      <c r="DC597">
        <v>19.003250000000001</v>
      </c>
      <c r="DD597">
        <v>19.285430000000002</v>
      </c>
      <c r="DE597">
        <v>18.954840000000001</v>
      </c>
      <c r="DF597">
        <v>20.09468</v>
      </c>
      <c r="DG597">
        <v>23.066549999999999</v>
      </c>
      <c r="DH597">
        <v>21.487629999999999</v>
      </c>
      <c r="DI597">
        <v>28.630310000000001</v>
      </c>
      <c r="DJ597">
        <v>27.817689999999999</v>
      </c>
      <c r="DK597">
        <v>28.069690000000001</v>
      </c>
      <c r="DL597">
        <v>29.808499999999999</v>
      </c>
      <c r="DM597">
        <v>30.32807</v>
      </c>
      <c r="DN597">
        <v>30.559380000000001</v>
      </c>
      <c r="DO597">
        <v>5.3899098074482801</v>
      </c>
      <c r="DP597">
        <v>-9.0913887023925799</v>
      </c>
      <c r="DQ597">
        <v>3.2148875465402198</v>
      </c>
      <c r="DR597">
        <v>-8.6823616027831996</v>
      </c>
      <c r="DS597">
        <v>1.3356787520651301</v>
      </c>
      <c r="DT597">
        <v>-2.4684454600016301</v>
      </c>
      <c r="DU597">
        <v>0</v>
      </c>
      <c r="DV597">
        <v>0</v>
      </c>
      <c r="DW597">
        <v>0</v>
      </c>
      <c r="DX597">
        <v>1</v>
      </c>
      <c r="DY597">
        <v>4</v>
      </c>
      <c r="DZ597">
        <v>1</v>
      </c>
      <c r="EA597">
        <v>45</v>
      </c>
      <c r="EB597">
        <v>31</v>
      </c>
      <c r="EC597">
        <v>42</v>
      </c>
      <c r="ED597">
        <v>89</v>
      </c>
      <c r="EE597">
        <v>75</v>
      </c>
      <c r="EF597">
        <v>78</v>
      </c>
      <c r="EG597">
        <v>366</v>
      </c>
      <c r="EH597">
        <v>67</v>
      </c>
      <c r="EI597" t="s">
        <v>217</v>
      </c>
      <c r="EJ597" t="s">
        <v>218</v>
      </c>
      <c r="EK597" t="s">
        <v>219</v>
      </c>
      <c r="EL597" t="s">
        <v>220</v>
      </c>
      <c r="EM597" t="s">
        <v>221</v>
      </c>
      <c r="EN597" t="s">
        <v>222</v>
      </c>
      <c r="EP597" t="s">
        <v>223</v>
      </c>
      <c r="ER597" t="s">
        <v>224</v>
      </c>
    </row>
    <row r="598" spans="1:148" x14ac:dyDescent="0.25">
      <c r="A598" t="s">
        <v>4364</v>
      </c>
      <c r="B598" t="s">
        <v>4364</v>
      </c>
      <c r="C598" t="s">
        <v>141</v>
      </c>
      <c r="D598" t="s">
        <v>141</v>
      </c>
      <c r="E598" t="s">
        <v>141</v>
      </c>
      <c r="F598" t="s">
        <v>4365</v>
      </c>
      <c r="G598" t="str">
        <f>MID(F598,FIND("&gt;sp|",F598)+4,6)</f>
        <v>Q9BWS9</v>
      </c>
      <c r="H598" t="s">
        <v>5456</v>
      </c>
      <c r="I598">
        <v>3</v>
      </c>
      <c r="J598">
        <v>1</v>
      </c>
      <c r="K598">
        <v>1</v>
      </c>
      <c r="L598">
        <v>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1</v>
      </c>
      <c r="U598">
        <v>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1</v>
      </c>
      <c r="AF598">
        <v>1</v>
      </c>
      <c r="AG598">
        <v>1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1</v>
      </c>
      <c r="AR598">
        <v>1</v>
      </c>
      <c r="AS598">
        <v>1</v>
      </c>
      <c r="AT598">
        <v>0</v>
      </c>
      <c r="AU598">
        <v>0</v>
      </c>
      <c r="AV598">
        <v>0</v>
      </c>
      <c r="AW598">
        <v>7.2</v>
      </c>
      <c r="AX598">
        <v>7.2</v>
      </c>
      <c r="AY598">
        <v>7.2</v>
      </c>
      <c r="AZ598">
        <v>41.677</v>
      </c>
      <c r="BA598">
        <v>362</v>
      </c>
      <c r="BB598" t="s">
        <v>4366</v>
      </c>
      <c r="BC598">
        <v>4.0486000000000003E-3</v>
      </c>
      <c r="BD598">
        <v>10.335000000000001</v>
      </c>
      <c r="BE598" t="s">
        <v>131</v>
      </c>
      <c r="BF598" t="s">
        <v>131</v>
      </c>
      <c r="BG598" t="s">
        <v>131</v>
      </c>
      <c r="BH598" t="s">
        <v>131</v>
      </c>
      <c r="BI598" t="s">
        <v>131</v>
      </c>
      <c r="BJ598" t="s">
        <v>131</v>
      </c>
      <c r="BK598" t="s">
        <v>130</v>
      </c>
      <c r="BL598" t="s">
        <v>130</v>
      </c>
      <c r="BM598" t="s">
        <v>130</v>
      </c>
      <c r="BN598" t="s">
        <v>131</v>
      </c>
      <c r="BO598" t="s">
        <v>131</v>
      </c>
      <c r="BP598" t="s">
        <v>131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7.2</v>
      </c>
      <c r="BX598">
        <v>7.2</v>
      </c>
      <c r="BY598">
        <v>7.2</v>
      </c>
      <c r="BZ598">
        <v>0</v>
      </c>
      <c r="CA598">
        <v>0</v>
      </c>
      <c r="CB598">
        <v>0</v>
      </c>
      <c r="CC598">
        <v>15672000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6154100</v>
      </c>
      <c r="CK598">
        <v>4572700</v>
      </c>
      <c r="CL598">
        <v>4944900</v>
      </c>
      <c r="CM598">
        <v>0</v>
      </c>
      <c r="CN598">
        <v>0</v>
      </c>
      <c r="CO598">
        <v>0</v>
      </c>
      <c r="CP598">
        <v>870650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341890</v>
      </c>
      <c r="CX598">
        <v>254040</v>
      </c>
      <c r="CY598">
        <v>274710</v>
      </c>
      <c r="CZ598">
        <v>0</v>
      </c>
      <c r="DA598">
        <v>0</v>
      </c>
      <c r="DB598">
        <v>0</v>
      </c>
      <c r="DC598">
        <v>9</v>
      </c>
      <c r="DD598">
        <v>9</v>
      </c>
      <c r="DE598">
        <v>9</v>
      </c>
      <c r="DF598">
        <v>9</v>
      </c>
      <c r="DG598">
        <v>9</v>
      </c>
      <c r="DH598">
        <v>9</v>
      </c>
      <c r="DI598">
        <v>18.38317</v>
      </c>
      <c r="DJ598">
        <v>17.954699999999999</v>
      </c>
      <c r="DK598">
        <v>18.067550000000001</v>
      </c>
      <c r="DL598">
        <v>9</v>
      </c>
      <c r="DM598">
        <v>9</v>
      </c>
      <c r="DN598">
        <v>9</v>
      </c>
      <c r="DO598">
        <v>6.63340148927574</v>
      </c>
      <c r="DP598">
        <v>-9.13514010111491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1</v>
      </c>
      <c r="EB598">
        <v>1</v>
      </c>
      <c r="EC598">
        <v>1</v>
      </c>
      <c r="ED598">
        <v>0</v>
      </c>
      <c r="EE598">
        <v>0</v>
      </c>
      <c r="EF598">
        <v>0</v>
      </c>
      <c r="EG598">
        <v>3</v>
      </c>
      <c r="EH598">
        <v>609</v>
      </c>
      <c r="EI598">
        <v>2064</v>
      </c>
      <c r="EJ598" t="b">
        <v>1</v>
      </c>
      <c r="EK598">
        <v>2150</v>
      </c>
      <c r="EL598" t="s">
        <v>4367</v>
      </c>
      <c r="EM598" t="s">
        <v>4368</v>
      </c>
      <c r="EN598">
        <v>10779</v>
      </c>
    </row>
    <row r="599" spans="1:148" x14ac:dyDescent="0.25">
      <c r="A599" t="s">
        <v>1137</v>
      </c>
      <c r="B599" t="s">
        <v>1137</v>
      </c>
      <c r="C599" t="s">
        <v>141</v>
      </c>
      <c r="D599" t="s">
        <v>141</v>
      </c>
      <c r="E599" t="s">
        <v>141</v>
      </c>
      <c r="F599" t="s">
        <v>1138</v>
      </c>
      <c r="G599" t="str">
        <f>MID(F599,FIND("&gt;sp|",F599)+4,6)</f>
        <v>P13674</v>
      </c>
      <c r="H599" t="s">
        <v>5080</v>
      </c>
      <c r="I599">
        <v>3</v>
      </c>
      <c r="J599">
        <v>1</v>
      </c>
      <c r="K599">
        <v>1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1</v>
      </c>
      <c r="U599">
        <v>1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</v>
      </c>
      <c r="AF599">
        <v>1</v>
      </c>
      <c r="AG599">
        <v>1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1</v>
      </c>
      <c r="AR599">
        <v>1</v>
      </c>
      <c r="AS599">
        <v>1</v>
      </c>
      <c r="AT599">
        <v>0</v>
      </c>
      <c r="AU599">
        <v>0</v>
      </c>
      <c r="AV599">
        <v>0</v>
      </c>
      <c r="AW599">
        <v>3.9</v>
      </c>
      <c r="AX599">
        <v>3.9</v>
      </c>
      <c r="AY599">
        <v>3.9</v>
      </c>
      <c r="AZ599">
        <v>58.957000000000001</v>
      </c>
      <c r="BA599">
        <v>516</v>
      </c>
      <c r="BB599" t="s">
        <v>1139</v>
      </c>
      <c r="BC599">
        <v>4.7318999999999998E-3</v>
      </c>
      <c r="BD599">
        <v>6.2792000000000003</v>
      </c>
      <c r="BE599" t="s">
        <v>131</v>
      </c>
      <c r="BF599" t="s">
        <v>131</v>
      </c>
      <c r="BG599" t="s">
        <v>131</v>
      </c>
      <c r="BH599" t="s">
        <v>131</v>
      </c>
      <c r="BI599" t="s">
        <v>131</v>
      </c>
      <c r="BJ599" t="s">
        <v>131</v>
      </c>
      <c r="BK599" t="s">
        <v>130</v>
      </c>
      <c r="BL599" t="s">
        <v>131</v>
      </c>
      <c r="BM599" t="s">
        <v>130</v>
      </c>
      <c r="BN599" t="s">
        <v>131</v>
      </c>
      <c r="BO599" t="s">
        <v>131</v>
      </c>
      <c r="BP599" t="s">
        <v>131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3.9</v>
      </c>
      <c r="BX599">
        <v>3.9</v>
      </c>
      <c r="BY599">
        <v>3.9</v>
      </c>
      <c r="BZ599">
        <v>0</v>
      </c>
      <c r="CA599">
        <v>0</v>
      </c>
      <c r="CB599">
        <v>0</v>
      </c>
      <c r="CC599">
        <v>32773000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14687000</v>
      </c>
      <c r="CK599">
        <v>4587800</v>
      </c>
      <c r="CL599">
        <v>13498000</v>
      </c>
      <c r="CM599">
        <v>0</v>
      </c>
      <c r="CN599">
        <v>0</v>
      </c>
      <c r="CO599">
        <v>0</v>
      </c>
      <c r="CP599">
        <v>1130100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506440</v>
      </c>
      <c r="CX599">
        <v>158200</v>
      </c>
      <c r="CY599">
        <v>465450</v>
      </c>
      <c r="CZ599">
        <v>0</v>
      </c>
      <c r="DA599">
        <v>0</v>
      </c>
      <c r="DB599">
        <v>0</v>
      </c>
      <c r="DC599">
        <v>9</v>
      </c>
      <c r="DD599">
        <v>9</v>
      </c>
      <c r="DE599">
        <v>9</v>
      </c>
      <c r="DF599">
        <v>9</v>
      </c>
      <c r="DG599">
        <v>9</v>
      </c>
      <c r="DH599">
        <v>9</v>
      </c>
      <c r="DI599">
        <v>18.950030000000002</v>
      </c>
      <c r="DJ599">
        <v>17.27139</v>
      </c>
      <c r="DK599">
        <v>18.82827</v>
      </c>
      <c r="DL599">
        <v>9</v>
      </c>
      <c r="DM599">
        <v>9</v>
      </c>
      <c r="DN599">
        <v>9</v>
      </c>
      <c r="DO599">
        <v>4.1838345107128303</v>
      </c>
      <c r="DP599">
        <v>-9.3498961130778007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1</v>
      </c>
      <c r="EB599">
        <v>0</v>
      </c>
      <c r="EC599">
        <v>1</v>
      </c>
      <c r="ED599">
        <v>0</v>
      </c>
      <c r="EE599">
        <v>0</v>
      </c>
      <c r="EF599">
        <v>0</v>
      </c>
      <c r="EG599">
        <v>2</v>
      </c>
      <c r="EH599">
        <v>186</v>
      </c>
      <c r="EI599">
        <v>865</v>
      </c>
      <c r="EJ599" t="b">
        <v>1</v>
      </c>
      <c r="EK599">
        <v>907</v>
      </c>
      <c r="EL599" t="s">
        <v>1140</v>
      </c>
      <c r="EM599" t="s">
        <v>1141</v>
      </c>
      <c r="EN599">
        <v>4343</v>
      </c>
    </row>
    <row r="600" spans="1:148" x14ac:dyDescent="0.25">
      <c r="A600" t="s">
        <v>710</v>
      </c>
      <c r="B600" t="s">
        <v>711</v>
      </c>
      <c r="C600" t="s">
        <v>712</v>
      </c>
      <c r="D600" t="s">
        <v>712</v>
      </c>
      <c r="E600" t="s">
        <v>712</v>
      </c>
      <c r="F600" t="s">
        <v>713</v>
      </c>
      <c r="G600" t="str">
        <f>MID(F600,FIND("&gt;sp|",F600)+4,6)</f>
        <v>P05556</v>
      </c>
      <c r="H600" t="s">
        <v>5038</v>
      </c>
      <c r="I600">
        <v>15</v>
      </c>
      <c r="J600">
        <v>14</v>
      </c>
      <c r="K600">
        <v>14</v>
      </c>
      <c r="L600">
        <v>14</v>
      </c>
      <c r="M600">
        <v>0</v>
      </c>
      <c r="N600">
        <v>0</v>
      </c>
      <c r="O600">
        <v>0</v>
      </c>
      <c r="P600">
        <v>2</v>
      </c>
      <c r="Q600">
        <v>4</v>
      </c>
      <c r="R600">
        <v>1</v>
      </c>
      <c r="S600">
        <v>4</v>
      </c>
      <c r="T600">
        <v>3</v>
      </c>
      <c r="U600">
        <v>3</v>
      </c>
      <c r="V600">
        <v>12</v>
      </c>
      <c r="W600">
        <v>13</v>
      </c>
      <c r="X600">
        <v>12</v>
      </c>
      <c r="Y600">
        <v>0</v>
      </c>
      <c r="Z600">
        <v>0</v>
      </c>
      <c r="AA600">
        <v>0</v>
      </c>
      <c r="AB600">
        <v>2</v>
      </c>
      <c r="AC600">
        <v>4</v>
      </c>
      <c r="AD600">
        <v>1</v>
      </c>
      <c r="AE600">
        <v>4</v>
      </c>
      <c r="AF600">
        <v>3</v>
      </c>
      <c r="AG600">
        <v>3</v>
      </c>
      <c r="AH600">
        <v>12</v>
      </c>
      <c r="AI600">
        <v>13</v>
      </c>
      <c r="AJ600">
        <v>12</v>
      </c>
      <c r="AK600">
        <v>0</v>
      </c>
      <c r="AL600">
        <v>0</v>
      </c>
      <c r="AM600">
        <v>0</v>
      </c>
      <c r="AN600">
        <v>2</v>
      </c>
      <c r="AO600">
        <v>4</v>
      </c>
      <c r="AP600">
        <v>1</v>
      </c>
      <c r="AQ600">
        <v>4</v>
      </c>
      <c r="AR600">
        <v>3</v>
      </c>
      <c r="AS600">
        <v>3</v>
      </c>
      <c r="AT600">
        <v>12</v>
      </c>
      <c r="AU600">
        <v>13</v>
      </c>
      <c r="AV600">
        <v>12</v>
      </c>
      <c r="AW600">
        <v>23.1</v>
      </c>
      <c r="AX600">
        <v>23.1</v>
      </c>
      <c r="AY600">
        <v>23.1</v>
      </c>
      <c r="AZ600">
        <v>88.414000000000001</v>
      </c>
      <c r="BA600">
        <v>798</v>
      </c>
      <c r="BB600" t="s">
        <v>714</v>
      </c>
      <c r="BC600">
        <v>0</v>
      </c>
      <c r="BD600">
        <v>132.19</v>
      </c>
      <c r="BE600" t="s">
        <v>131</v>
      </c>
      <c r="BF600" t="s">
        <v>131</v>
      </c>
      <c r="BG600" t="s">
        <v>131</v>
      </c>
      <c r="BH600" t="s">
        <v>131</v>
      </c>
      <c r="BI600" t="s">
        <v>131</v>
      </c>
      <c r="BJ600" t="s">
        <v>131</v>
      </c>
      <c r="BK600" t="s">
        <v>131</v>
      </c>
      <c r="BL600" t="s">
        <v>131</v>
      </c>
      <c r="BM600" t="s">
        <v>131</v>
      </c>
      <c r="BN600" t="s">
        <v>130</v>
      </c>
      <c r="BO600" t="s">
        <v>130</v>
      </c>
      <c r="BP600" t="s">
        <v>130</v>
      </c>
      <c r="BQ600">
        <v>0</v>
      </c>
      <c r="BR600">
        <v>0</v>
      </c>
      <c r="BS600">
        <v>0</v>
      </c>
      <c r="BT600">
        <v>3.4</v>
      </c>
      <c r="BU600">
        <v>5.9</v>
      </c>
      <c r="BV600">
        <v>1.3</v>
      </c>
      <c r="BW600">
        <v>7.3</v>
      </c>
      <c r="BX600">
        <v>4.5999999999999996</v>
      </c>
      <c r="BY600">
        <v>4.5999999999999996</v>
      </c>
      <c r="BZ600">
        <v>17.8</v>
      </c>
      <c r="CA600">
        <v>19</v>
      </c>
      <c r="CB600">
        <v>20.6</v>
      </c>
      <c r="CC600">
        <v>2245800000</v>
      </c>
      <c r="CD600">
        <v>0</v>
      </c>
      <c r="CE600">
        <v>0</v>
      </c>
      <c r="CF600">
        <v>0</v>
      </c>
      <c r="CG600">
        <v>6137000</v>
      </c>
      <c r="CH600">
        <v>14468000</v>
      </c>
      <c r="CI600">
        <v>3826800</v>
      </c>
      <c r="CJ600">
        <v>16847000</v>
      </c>
      <c r="CK600">
        <v>9211300</v>
      </c>
      <c r="CL600">
        <v>11948000</v>
      </c>
      <c r="CM600">
        <v>446260000</v>
      </c>
      <c r="CN600">
        <v>919110000</v>
      </c>
      <c r="CO600">
        <v>817970000</v>
      </c>
      <c r="CP600">
        <v>66052000</v>
      </c>
      <c r="CQ600">
        <v>0</v>
      </c>
      <c r="CR600">
        <v>0</v>
      </c>
      <c r="CS600">
        <v>0</v>
      </c>
      <c r="CT600">
        <v>180500</v>
      </c>
      <c r="CU600">
        <v>425520</v>
      </c>
      <c r="CV600">
        <v>112550</v>
      </c>
      <c r="CW600">
        <v>495490</v>
      </c>
      <c r="CX600">
        <v>270920</v>
      </c>
      <c r="CY600">
        <v>351400</v>
      </c>
      <c r="CZ600">
        <v>13125000</v>
      </c>
      <c r="DA600">
        <v>27033000</v>
      </c>
      <c r="DB600">
        <v>24058000</v>
      </c>
      <c r="DC600">
        <v>9</v>
      </c>
      <c r="DD600">
        <v>9</v>
      </c>
      <c r="DE600">
        <v>9</v>
      </c>
      <c r="DF600">
        <v>17.461639999999999</v>
      </c>
      <c r="DG600">
        <v>18.698869999999999</v>
      </c>
      <c r="DH600">
        <v>16.78021</v>
      </c>
      <c r="DI600">
        <v>18.918500000000002</v>
      </c>
      <c r="DJ600">
        <v>18.047509999999999</v>
      </c>
      <c r="DK600">
        <v>18.422750000000001</v>
      </c>
      <c r="DL600">
        <v>23.645810000000001</v>
      </c>
      <c r="DM600">
        <v>24.688220000000001</v>
      </c>
      <c r="DN600">
        <v>24.520009999999999</v>
      </c>
      <c r="DO600">
        <v>5.5207920044135896</v>
      </c>
      <c r="DP600">
        <v>-9.4629198710123692</v>
      </c>
      <c r="DQ600">
        <v>3.2910531065089801</v>
      </c>
      <c r="DR600">
        <v>-6.6377779642740897</v>
      </c>
      <c r="DS600">
        <v>3.9838126783894499</v>
      </c>
      <c r="DT600">
        <v>-8.6469046274820993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10</v>
      </c>
      <c r="EE600">
        <v>15</v>
      </c>
      <c r="EF600">
        <v>13</v>
      </c>
      <c r="EG600">
        <v>38</v>
      </c>
      <c r="EH600">
        <v>139</v>
      </c>
      <c r="EI600" t="s">
        <v>715</v>
      </c>
      <c r="EJ600" t="s">
        <v>629</v>
      </c>
      <c r="EK600" t="s">
        <v>716</v>
      </c>
      <c r="EL600" t="s">
        <v>717</v>
      </c>
      <c r="EM600" t="s">
        <v>718</v>
      </c>
      <c r="EN600" t="s">
        <v>719</v>
      </c>
    </row>
    <row r="601" spans="1:148" x14ac:dyDescent="0.25">
      <c r="A601" t="s">
        <v>3296</v>
      </c>
      <c r="B601" t="s">
        <v>3296</v>
      </c>
      <c r="C601" t="s">
        <v>2176</v>
      </c>
      <c r="D601" t="s">
        <v>2176</v>
      </c>
      <c r="E601" t="s">
        <v>2176</v>
      </c>
      <c r="F601" t="s">
        <v>3297</v>
      </c>
      <c r="G601" t="str">
        <f>MID(F601,FIND("&gt;sp|",F601)+4,6)</f>
        <v>Q13049</v>
      </c>
      <c r="H601" t="s">
        <v>5316</v>
      </c>
      <c r="I601">
        <v>2</v>
      </c>
      <c r="J601">
        <v>2</v>
      </c>
      <c r="K601">
        <v>2</v>
      </c>
      <c r="L601">
        <v>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1</v>
      </c>
      <c r="U601">
        <v>2</v>
      </c>
      <c r="V601">
        <v>2</v>
      </c>
      <c r="W601">
        <v>2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1</v>
      </c>
      <c r="AF601">
        <v>1</v>
      </c>
      <c r="AG601">
        <v>2</v>
      </c>
      <c r="AH601">
        <v>2</v>
      </c>
      <c r="AI601">
        <v>2</v>
      </c>
      <c r="AJ601">
        <v>2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1</v>
      </c>
      <c r="AR601">
        <v>1</v>
      </c>
      <c r="AS601">
        <v>2</v>
      </c>
      <c r="AT601">
        <v>2</v>
      </c>
      <c r="AU601">
        <v>2</v>
      </c>
      <c r="AV601">
        <v>2</v>
      </c>
      <c r="AW601">
        <v>7.4</v>
      </c>
      <c r="AX601">
        <v>7.4</v>
      </c>
      <c r="AY601">
        <v>7.4</v>
      </c>
      <c r="AZ601">
        <v>71.988</v>
      </c>
      <c r="BA601">
        <v>653</v>
      </c>
      <c r="BB601" t="s">
        <v>3298</v>
      </c>
      <c r="BC601">
        <v>0</v>
      </c>
      <c r="BD601">
        <v>14.837</v>
      </c>
      <c r="BE601" t="s">
        <v>131</v>
      </c>
      <c r="BF601" t="s">
        <v>131</v>
      </c>
      <c r="BG601" t="s">
        <v>131</v>
      </c>
      <c r="BH601" t="s">
        <v>131</v>
      </c>
      <c r="BI601" t="s">
        <v>131</v>
      </c>
      <c r="BJ601" t="s">
        <v>131</v>
      </c>
      <c r="BK601" t="s">
        <v>130</v>
      </c>
      <c r="BL601" t="s">
        <v>131</v>
      </c>
      <c r="BM601" t="s">
        <v>130</v>
      </c>
      <c r="BN601" t="s">
        <v>131</v>
      </c>
      <c r="BO601" t="s">
        <v>130</v>
      </c>
      <c r="BP601" t="s">
        <v>130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2.1</v>
      </c>
      <c r="BX601">
        <v>2.1</v>
      </c>
      <c r="BY601">
        <v>7.4</v>
      </c>
      <c r="BZ601">
        <v>7.4</v>
      </c>
      <c r="CA601">
        <v>7.4</v>
      </c>
      <c r="CB601">
        <v>7.4</v>
      </c>
      <c r="CC601">
        <v>100160000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14948000</v>
      </c>
      <c r="CK601">
        <v>7953300</v>
      </c>
      <c r="CL601">
        <v>18935000</v>
      </c>
      <c r="CM601">
        <v>12860000</v>
      </c>
      <c r="CN601">
        <v>21884000</v>
      </c>
      <c r="CO601">
        <v>23583000</v>
      </c>
      <c r="CP601">
        <v>2782300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415210</v>
      </c>
      <c r="CX601">
        <v>220930</v>
      </c>
      <c r="CY601">
        <v>525980</v>
      </c>
      <c r="CZ601">
        <v>357210</v>
      </c>
      <c r="DA601">
        <v>607880</v>
      </c>
      <c r="DB601">
        <v>655070</v>
      </c>
      <c r="DC601">
        <v>9</v>
      </c>
      <c r="DD601">
        <v>9</v>
      </c>
      <c r="DE601">
        <v>9</v>
      </c>
      <c r="DF601">
        <v>9</v>
      </c>
      <c r="DG601">
        <v>9</v>
      </c>
      <c r="DH601">
        <v>9</v>
      </c>
      <c r="DI601">
        <v>18.66348</v>
      </c>
      <c r="DJ601">
        <v>17.753229999999999</v>
      </c>
      <c r="DK601">
        <v>19.004650000000002</v>
      </c>
      <c r="DL601">
        <v>18.44641</v>
      </c>
      <c r="DM601">
        <v>19.213429999999999</v>
      </c>
      <c r="DN601">
        <v>19.321290000000001</v>
      </c>
      <c r="DO601">
        <v>4.8432803455199602</v>
      </c>
      <c r="DP601">
        <v>-9.4737860361735002</v>
      </c>
      <c r="DQ601">
        <v>5.4630070336601602</v>
      </c>
      <c r="DR601">
        <v>-9.9937095642089808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1</v>
      </c>
      <c r="EF601">
        <v>0</v>
      </c>
      <c r="EG601">
        <v>1</v>
      </c>
      <c r="EH601">
        <v>448</v>
      </c>
      <c r="EI601" t="s">
        <v>3299</v>
      </c>
      <c r="EJ601" t="s">
        <v>138</v>
      </c>
      <c r="EK601" t="s">
        <v>3300</v>
      </c>
      <c r="EL601" t="s">
        <v>3301</v>
      </c>
      <c r="EM601" t="s">
        <v>3302</v>
      </c>
      <c r="EN601" t="s">
        <v>3303</v>
      </c>
    </row>
    <row r="602" spans="1:148" x14ac:dyDescent="0.25">
      <c r="A602" t="s">
        <v>4217</v>
      </c>
      <c r="B602" t="s">
        <v>4217</v>
      </c>
      <c r="C602" t="s">
        <v>128</v>
      </c>
      <c r="D602" t="s">
        <v>128</v>
      </c>
      <c r="E602" t="s">
        <v>128</v>
      </c>
      <c r="F602" t="s">
        <v>4218</v>
      </c>
      <c r="G602" t="str">
        <f>MID(F602,FIND("&gt;sp|",F602)+4,6)</f>
        <v>Q99417</v>
      </c>
      <c r="H602" t="s">
        <v>5437</v>
      </c>
      <c r="I602">
        <v>2</v>
      </c>
      <c r="J602">
        <v>2</v>
      </c>
      <c r="K602">
        <v>2</v>
      </c>
      <c r="L602">
        <v>2</v>
      </c>
      <c r="M602">
        <v>0</v>
      </c>
      <c r="N602">
        <v>1</v>
      </c>
      <c r="O602">
        <v>0</v>
      </c>
      <c r="P602">
        <v>0</v>
      </c>
      <c r="Q602">
        <v>1</v>
      </c>
      <c r="R602">
        <v>0</v>
      </c>
      <c r="S602">
        <v>2</v>
      </c>
      <c r="T602">
        <v>2</v>
      </c>
      <c r="U602">
        <v>2</v>
      </c>
      <c r="V602">
        <v>1</v>
      </c>
      <c r="W602">
        <v>1</v>
      </c>
      <c r="X602">
        <v>1</v>
      </c>
      <c r="Y602">
        <v>0</v>
      </c>
      <c r="Z602">
        <v>1</v>
      </c>
      <c r="AA602">
        <v>0</v>
      </c>
      <c r="AB602">
        <v>0</v>
      </c>
      <c r="AC602">
        <v>1</v>
      </c>
      <c r="AD602">
        <v>0</v>
      </c>
      <c r="AE602">
        <v>2</v>
      </c>
      <c r="AF602">
        <v>2</v>
      </c>
      <c r="AG602">
        <v>2</v>
      </c>
      <c r="AH602">
        <v>1</v>
      </c>
      <c r="AI602">
        <v>1</v>
      </c>
      <c r="AJ602">
        <v>1</v>
      </c>
      <c r="AK602">
        <v>0</v>
      </c>
      <c r="AL602">
        <v>1</v>
      </c>
      <c r="AM602">
        <v>0</v>
      </c>
      <c r="AN602">
        <v>0</v>
      </c>
      <c r="AO602">
        <v>1</v>
      </c>
      <c r="AP602">
        <v>0</v>
      </c>
      <c r="AQ602">
        <v>2</v>
      </c>
      <c r="AR602">
        <v>2</v>
      </c>
      <c r="AS602">
        <v>2</v>
      </c>
      <c r="AT602">
        <v>1</v>
      </c>
      <c r="AU602">
        <v>1</v>
      </c>
      <c r="AV602">
        <v>1</v>
      </c>
      <c r="AW602">
        <v>33</v>
      </c>
      <c r="AX602">
        <v>33</v>
      </c>
      <c r="AY602">
        <v>33</v>
      </c>
      <c r="AZ602">
        <v>11.967000000000001</v>
      </c>
      <c r="BA602">
        <v>103</v>
      </c>
      <c r="BB602" t="s">
        <v>4219</v>
      </c>
      <c r="BC602">
        <v>0</v>
      </c>
      <c r="BD602">
        <v>12.933</v>
      </c>
      <c r="BE602" t="s">
        <v>131</v>
      </c>
      <c r="BF602" t="s">
        <v>131</v>
      </c>
      <c r="BG602" t="s">
        <v>131</v>
      </c>
      <c r="BH602" t="s">
        <v>131</v>
      </c>
      <c r="BI602" t="s">
        <v>131</v>
      </c>
      <c r="BJ602" t="s">
        <v>131</v>
      </c>
      <c r="BK602" t="s">
        <v>130</v>
      </c>
      <c r="BL602" t="s">
        <v>131</v>
      </c>
      <c r="BM602" t="s">
        <v>130</v>
      </c>
      <c r="BN602" t="s">
        <v>131</v>
      </c>
      <c r="BO602" t="s">
        <v>131</v>
      </c>
      <c r="BP602" t="s">
        <v>131</v>
      </c>
      <c r="BQ602">
        <v>0</v>
      </c>
      <c r="BR602">
        <v>13.6</v>
      </c>
      <c r="BS602">
        <v>0</v>
      </c>
      <c r="BT602">
        <v>0</v>
      </c>
      <c r="BU602">
        <v>13.6</v>
      </c>
      <c r="BV602">
        <v>0</v>
      </c>
      <c r="BW602">
        <v>33</v>
      </c>
      <c r="BX602">
        <v>33</v>
      </c>
      <c r="BY602">
        <v>33</v>
      </c>
      <c r="BZ602">
        <v>13.6</v>
      </c>
      <c r="CA602">
        <v>13.6</v>
      </c>
      <c r="CB602">
        <v>13.6</v>
      </c>
      <c r="CC602">
        <v>93778000</v>
      </c>
      <c r="CD602">
        <v>0</v>
      </c>
      <c r="CE602">
        <v>1211000</v>
      </c>
      <c r="CF602">
        <v>0</v>
      </c>
      <c r="CG602">
        <v>0</v>
      </c>
      <c r="CH602">
        <v>796180</v>
      </c>
      <c r="CI602">
        <v>0</v>
      </c>
      <c r="CJ602">
        <v>40344000</v>
      </c>
      <c r="CK602">
        <v>14889000</v>
      </c>
      <c r="CL602">
        <v>24805000</v>
      </c>
      <c r="CM602">
        <v>1003600</v>
      </c>
      <c r="CN602">
        <v>5706100</v>
      </c>
      <c r="CO602">
        <v>5022200</v>
      </c>
      <c r="CP602">
        <v>13397000</v>
      </c>
      <c r="CQ602">
        <v>0</v>
      </c>
      <c r="CR602">
        <v>173000</v>
      </c>
      <c r="CS602">
        <v>0</v>
      </c>
      <c r="CT602">
        <v>0</v>
      </c>
      <c r="CU602">
        <v>113740</v>
      </c>
      <c r="CV602">
        <v>0</v>
      </c>
      <c r="CW602">
        <v>5763500</v>
      </c>
      <c r="CX602">
        <v>2127000</v>
      </c>
      <c r="CY602">
        <v>3543600</v>
      </c>
      <c r="CZ602">
        <v>143370</v>
      </c>
      <c r="DA602">
        <v>815160</v>
      </c>
      <c r="DB602">
        <v>717460</v>
      </c>
      <c r="DC602">
        <v>9</v>
      </c>
      <c r="DD602">
        <v>17.400410000000001</v>
      </c>
      <c r="DE602">
        <v>9</v>
      </c>
      <c r="DF602">
        <v>9</v>
      </c>
      <c r="DG602">
        <v>16.795380000000002</v>
      </c>
      <c r="DH602">
        <v>9</v>
      </c>
      <c r="DI602">
        <v>22.45851</v>
      </c>
      <c r="DJ602">
        <v>21.020389999999999</v>
      </c>
      <c r="DK602">
        <v>21.756779999999999</v>
      </c>
      <c r="DL602">
        <v>17.129380000000001</v>
      </c>
      <c r="DM602">
        <v>19.63672</v>
      </c>
      <c r="DN602">
        <v>19.452539999999999</v>
      </c>
      <c r="DO602">
        <v>1.60906667921514</v>
      </c>
      <c r="DP602">
        <v>-9.9450912475586009</v>
      </c>
      <c r="DQ602">
        <v>1.2327170760631501</v>
      </c>
      <c r="DR602">
        <v>-7.1410891215006496</v>
      </c>
      <c r="DS602">
        <v>1.75355787673733E-2</v>
      </c>
      <c r="DT602">
        <v>0.20167732238769501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1</v>
      </c>
      <c r="EB602">
        <v>0</v>
      </c>
      <c r="EC602">
        <v>1</v>
      </c>
      <c r="ED602">
        <v>0</v>
      </c>
      <c r="EE602">
        <v>0</v>
      </c>
      <c r="EF602">
        <v>0</v>
      </c>
      <c r="EG602">
        <v>2</v>
      </c>
      <c r="EH602">
        <v>590</v>
      </c>
      <c r="EI602" t="s">
        <v>4220</v>
      </c>
      <c r="EJ602" t="s">
        <v>138</v>
      </c>
      <c r="EK602" t="s">
        <v>4221</v>
      </c>
      <c r="EL602" t="s">
        <v>4222</v>
      </c>
      <c r="EM602" t="s">
        <v>4223</v>
      </c>
      <c r="EN602" t="s">
        <v>4223</v>
      </c>
    </row>
    <row r="603" spans="1:148" x14ac:dyDescent="0.25">
      <c r="A603" t="s">
        <v>3722</v>
      </c>
      <c r="B603" t="s">
        <v>3722</v>
      </c>
      <c r="C603" t="s">
        <v>3723</v>
      </c>
      <c r="D603" t="s">
        <v>3723</v>
      </c>
      <c r="E603" t="s">
        <v>3723</v>
      </c>
      <c r="F603" t="s">
        <v>3724</v>
      </c>
      <c r="G603" t="str">
        <f>MID(F603,FIND("&gt;sp|",F603)+4,6)</f>
        <v>Q6DKI1</v>
      </c>
      <c r="H603" t="s">
        <v>5364</v>
      </c>
      <c r="I603">
        <v>3</v>
      </c>
      <c r="J603">
        <v>12</v>
      </c>
      <c r="K603">
        <v>12</v>
      </c>
      <c r="L603">
        <v>12</v>
      </c>
      <c r="M603">
        <v>0</v>
      </c>
      <c r="N603">
        <v>2</v>
      </c>
      <c r="O603">
        <v>1</v>
      </c>
      <c r="P603">
        <v>4</v>
      </c>
      <c r="Q603">
        <v>4</v>
      </c>
      <c r="R603">
        <v>5</v>
      </c>
      <c r="S603">
        <v>9</v>
      </c>
      <c r="T603">
        <v>6</v>
      </c>
      <c r="U603">
        <v>9</v>
      </c>
      <c r="V603">
        <v>10</v>
      </c>
      <c r="W603">
        <v>10</v>
      </c>
      <c r="X603">
        <v>12</v>
      </c>
      <c r="Y603">
        <v>0</v>
      </c>
      <c r="Z603">
        <v>2</v>
      </c>
      <c r="AA603">
        <v>1</v>
      </c>
      <c r="AB603">
        <v>4</v>
      </c>
      <c r="AC603">
        <v>4</v>
      </c>
      <c r="AD603">
        <v>5</v>
      </c>
      <c r="AE603">
        <v>9</v>
      </c>
      <c r="AF603">
        <v>6</v>
      </c>
      <c r="AG603">
        <v>9</v>
      </c>
      <c r="AH603">
        <v>10</v>
      </c>
      <c r="AI603">
        <v>10</v>
      </c>
      <c r="AJ603">
        <v>12</v>
      </c>
      <c r="AK603">
        <v>0</v>
      </c>
      <c r="AL603">
        <v>2</v>
      </c>
      <c r="AM603">
        <v>1</v>
      </c>
      <c r="AN603">
        <v>4</v>
      </c>
      <c r="AO603">
        <v>4</v>
      </c>
      <c r="AP603">
        <v>5</v>
      </c>
      <c r="AQ603">
        <v>9</v>
      </c>
      <c r="AR603">
        <v>6</v>
      </c>
      <c r="AS603">
        <v>9</v>
      </c>
      <c r="AT603">
        <v>10</v>
      </c>
      <c r="AU603">
        <v>10</v>
      </c>
      <c r="AV603">
        <v>12</v>
      </c>
      <c r="AW603">
        <v>52.4</v>
      </c>
      <c r="AX603">
        <v>52.4</v>
      </c>
      <c r="AY603">
        <v>52.4</v>
      </c>
      <c r="AZ603">
        <v>28.661000000000001</v>
      </c>
      <c r="BA603">
        <v>246</v>
      </c>
      <c r="BB603" t="s">
        <v>3725</v>
      </c>
      <c r="BC603">
        <v>0</v>
      </c>
      <c r="BD603">
        <v>111.56</v>
      </c>
      <c r="BE603" t="s">
        <v>131</v>
      </c>
      <c r="BF603" t="s">
        <v>131</v>
      </c>
      <c r="BG603" t="s">
        <v>131</v>
      </c>
      <c r="BH603" t="s">
        <v>131</v>
      </c>
      <c r="BI603" t="s">
        <v>131</v>
      </c>
      <c r="BJ603" t="s">
        <v>131</v>
      </c>
      <c r="BK603" t="s">
        <v>130</v>
      </c>
      <c r="BL603" t="s">
        <v>130</v>
      </c>
      <c r="BM603" t="s">
        <v>130</v>
      </c>
      <c r="BN603" t="s">
        <v>130</v>
      </c>
      <c r="BO603" t="s">
        <v>130</v>
      </c>
      <c r="BP603" t="s">
        <v>130</v>
      </c>
      <c r="BQ603">
        <v>0</v>
      </c>
      <c r="BR603">
        <v>4.5</v>
      </c>
      <c r="BS603">
        <v>4.5</v>
      </c>
      <c r="BT603">
        <v>12.2</v>
      </c>
      <c r="BU603">
        <v>24.4</v>
      </c>
      <c r="BV603">
        <v>16.3</v>
      </c>
      <c r="BW603">
        <v>43.9</v>
      </c>
      <c r="BX603">
        <v>27.6</v>
      </c>
      <c r="BY603">
        <v>42.7</v>
      </c>
      <c r="BZ603">
        <v>43.9</v>
      </c>
      <c r="CA603">
        <v>36.6</v>
      </c>
      <c r="CB603">
        <v>52.4</v>
      </c>
      <c r="CC603">
        <v>7038400000</v>
      </c>
      <c r="CD603">
        <v>0</v>
      </c>
      <c r="CE603">
        <v>4515200</v>
      </c>
      <c r="CF603">
        <v>928280</v>
      </c>
      <c r="CG603">
        <v>14768000</v>
      </c>
      <c r="CH603">
        <v>15162000</v>
      </c>
      <c r="CI603">
        <v>30452000</v>
      </c>
      <c r="CJ603">
        <v>403910000</v>
      </c>
      <c r="CK603">
        <v>204180000</v>
      </c>
      <c r="CL603">
        <v>341320000</v>
      </c>
      <c r="CM603">
        <v>1164800000</v>
      </c>
      <c r="CN603">
        <v>2079800000</v>
      </c>
      <c r="CO603">
        <v>2778500000</v>
      </c>
      <c r="CP603">
        <v>541410000</v>
      </c>
      <c r="CQ603">
        <v>0</v>
      </c>
      <c r="CR603">
        <v>347320</v>
      </c>
      <c r="CS603">
        <v>71406</v>
      </c>
      <c r="CT603">
        <v>1136000</v>
      </c>
      <c r="CU603">
        <v>1166300</v>
      </c>
      <c r="CV603">
        <v>2342500</v>
      </c>
      <c r="CW603">
        <v>31070000</v>
      </c>
      <c r="CX603">
        <v>15706000</v>
      </c>
      <c r="CY603">
        <v>26256000</v>
      </c>
      <c r="CZ603">
        <v>89597000</v>
      </c>
      <c r="DA603">
        <v>159990000</v>
      </c>
      <c r="DB603">
        <v>213730000</v>
      </c>
      <c r="DC603">
        <v>9</v>
      </c>
      <c r="DD603">
        <v>18.405909999999999</v>
      </c>
      <c r="DE603">
        <v>16.123760000000001</v>
      </c>
      <c r="DF603">
        <v>20.11553</v>
      </c>
      <c r="DG603">
        <v>20.153510000000001</v>
      </c>
      <c r="DH603">
        <v>21.15962</v>
      </c>
      <c r="DI603">
        <v>24.889019999999999</v>
      </c>
      <c r="DJ603">
        <v>23.904810000000001</v>
      </c>
      <c r="DK603">
        <v>24.646139999999999</v>
      </c>
      <c r="DL603">
        <v>26.41695</v>
      </c>
      <c r="DM603">
        <v>27.253409999999999</v>
      </c>
      <c r="DN603">
        <v>27.671220000000002</v>
      </c>
      <c r="DO603">
        <v>1.6041364404662799</v>
      </c>
      <c r="DP603">
        <v>-9.9701029459635393</v>
      </c>
      <c r="DQ603">
        <v>3.7206244848616299</v>
      </c>
      <c r="DR603">
        <v>-6.6376368204752598</v>
      </c>
      <c r="DS603">
        <v>0.98006073520646897</v>
      </c>
      <c r="DT603">
        <v>-5.9663308461507203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3</v>
      </c>
      <c r="EB603">
        <v>2</v>
      </c>
      <c r="EC603">
        <v>3</v>
      </c>
      <c r="ED603">
        <v>12</v>
      </c>
      <c r="EE603">
        <v>9</v>
      </c>
      <c r="EF603">
        <v>13</v>
      </c>
      <c r="EG603">
        <v>42</v>
      </c>
      <c r="EH603">
        <v>504</v>
      </c>
      <c r="EI603" t="s">
        <v>3726</v>
      </c>
      <c r="EJ603" t="s">
        <v>139</v>
      </c>
      <c r="EK603" t="s">
        <v>3727</v>
      </c>
      <c r="EL603" t="s">
        <v>3728</v>
      </c>
      <c r="EM603" t="s">
        <v>3729</v>
      </c>
      <c r="EN603" t="s">
        <v>3730</v>
      </c>
    </row>
    <row r="604" spans="1:148" x14ac:dyDescent="0.25">
      <c r="A604" t="s">
        <v>4470</v>
      </c>
      <c r="B604" t="s">
        <v>4470</v>
      </c>
      <c r="C604" t="s">
        <v>129</v>
      </c>
      <c r="D604" t="s">
        <v>129</v>
      </c>
      <c r="E604" t="s">
        <v>129</v>
      </c>
      <c r="F604" t="s">
        <v>4471</v>
      </c>
      <c r="G604" t="str">
        <f>MID(F604,FIND("&gt;sp|",F604)+4,6)</f>
        <v>Q9H497</v>
      </c>
      <c r="H604" t="s">
        <v>5471</v>
      </c>
      <c r="I604">
        <v>2</v>
      </c>
      <c r="J604">
        <v>1</v>
      </c>
      <c r="K604">
        <v>1</v>
      </c>
      <c r="L604">
        <v>1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1</v>
      </c>
      <c r="U604">
        <v>1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1</v>
      </c>
      <c r="AF604">
        <v>1</v>
      </c>
      <c r="AG604">
        <v>1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1</v>
      </c>
      <c r="AR604">
        <v>1</v>
      </c>
      <c r="AS604">
        <v>1</v>
      </c>
      <c r="AT604">
        <v>0</v>
      </c>
      <c r="AU604">
        <v>0</v>
      </c>
      <c r="AV604">
        <v>0</v>
      </c>
      <c r="AW604">
        <v>10.5</v>
      </c>
      <c r="AX604">
        <v>10.5</v>
      </c>
      <c r="AY604">
        <v>10.5</v>
      </c>
      <c r="AZ604">
        <v>21.18</v>
      </c>
      <c r="BA604">
        <v>181</v>
      </c>
      <c r="BB604" t="s">
        <v>4472</v>
      </c>
      <c r="BC604">
        <v>3.3333E-3</v>
      </c>
      <c r="BD604">
        <v>6.6227</v>
      </c>
      <c r="BE604" t="s">
        <v>131</v>
      </c>
      <c r="BF604" t="s">
        <v>131</v>
      </c>
      <c r="BG604" t="s">
        <v>131</v>
      </c>
      <c r="BH604" t="s">
        <v>131</v>
      </c>
      <c r="BI604" t="s">
        <v>131</v>
      </c>
      <c r="BJ604" t="s">
        <v>131</v>
      </c>
      <c r="BK604" t="s">
        <v>130</v>
      </c>
      <c r="BL604" t="s">
        <v>130</v>
      </c>
      <c r="BM604" t="s">
        <v>131</v>
      </c>
      <c r="BN604" t="s">
        <v>131</v>
      </c>
      <c r="BO604" t="s">
        <v>131</v>
      </c>
      <c r="BP604" t="s">
        <v>131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10.5</v>
      </c>
      <c r="BX604">
        <v>10.5</v>
      </c>
      <c r="BY604">
        <v>10.5</v>
      </c>
      <c r="BZ604">
        <v>0</v>
      </c>
      <c r="CA604">
        <v>0</v>
      </c>
      <c r="CB604">
        <v>0</v>
      </c>
      <c r="CC604">
        <v>18916000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12408000</v>
      </c>
      <c r="CK604">
        <v>3236900</v>
      </c>
      <c r="CL604">
        <v>3271000</v>
      </c>
      <c r="CM604">
        <v>0</v>
      </c>
      <c r="CN604">
        <v>0</v>
      </c>
      <c r="CO604">
        <v>0</v>
      </c>
      <c r="CP604">
        <v>2101700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1378600</v>
      </c>
      <c r="CX604">
        <v>359660</v>
      </c>
      <c r="CY604">
        <v>363440</v>
      </c>
      <c r="CZ604">
        <v>0</v>
      </c>
      <c r="DA604">
        <v>0</v>
      </c>
      <c r="DB604">
        <v>0</v>
      </c>
      <c r="DC604">
        <v>9</v>
      </c>
      <c r="DD604">
        <v>9</v>
      </c>
      <c r="DE604">
        <v>9</v>
      </c>
      <c r="DF604">
        <v>9</v>
      </c>
      <c r="DG604">
        <v>9</v>
      </c>
      <c r="DH604">
        <v>9</v>
      </c>
      <c r="DI604">
        <v>20.394770000000001</v>
      </c>
      <c r="DJ604">
        <v>18.45627</v>
      </c>
      <c r="DK604">
        <v>18.471360000000001</v>
      </c>
      <c r="DL604">
        <v>9</v>
      </c>
      <c r="DM604">
        <v>9</v>
      </c>
      <c r="DN604">
        <v>9</v>
      </c>
      <c r="DO604">
        <v>4.0174254256989999</v>
      </c>
      <c r="DP604">
        <v>-10.1074676513672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1</v>
      </c>
      <c r="EB604">
        <v>1</v>
      </c>
      <c r="EC604">
        <v>0</v>
      </c>
      <c r="ED604">
        <v>0</v>
      </c>
      <c r="EE604">
        <v>0</v>
      </c>
      <c r="EF604">
        <v>0</v>
      </c>
      <c r="EG604">
        <v>2</v>
      </c>
      <c r="EH604">
        <v>625</v>
      </c>
      <c r="EI604">
        <v>2248</v>
      </c>
      <c r="EJ604" t="b">
        <v>1</v>
      </c>
      <c r="EK604">
        <v>2345</v>
      </c>
      <c r="EL604" t="s">
        <v>4473</v>
      </c>
      <c r="EM604" t="s">
        <v>4474</v>
      </c>
      <c r="EN604">
        <v>11759</v>
      </c>
    </row>
    <row r="605" spans="1:148" x14ac:dyDescent="0.25">
      <c r="A605" t="s">
        <v>3401</v>
      </c>
      <c r="B605" t="s">
        <v>3402</v>
      </c>
      <c r="C605" t="s">
        <v>3403</v>
      </c>
      <c r="D605" t="s">
        <v>3403</v>
      </c>
      <c r="E605" t="s">
        <v>3403</v>
      </c>
      <c r="F605" t="s">
        <v>3404</v>
      </c>
      <c r="G605" t="str">
        <f>MID(F605,FIND("&gt;sp|",F605)+4,6)</f>
        <v>Q13724</v>
      </c>
      <c r="H605" t="s">
        <v>5327</v>
      </c>
      <c r="I605">
        <v>5</v>
      </c>
      <c r="J605">
        <v>5</v>
      </c>
      <c r="K605">
        <v>5</v>
      </c>
      <c r="L605">
        <v>5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5</v>
      </c>
      <c r="T605">
        <v>4</v>
      </c>
      <c r="U605">
        <v>5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5</v>
      </c>
      <c r="AF605">
        <v>4</v>
      </c>
      <c r="AG605">
        <v>5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5</v>
      </c>
      <c r="AR605">
        <v>4</v>
      </c>
      <c r="AS605">
        <v>5</v>
      </c>
      <c r="AT605">
        <v>0</v>
      </c>
      <c r="AU605">
        <v>0</v>
      </c>
      <c r="AV605">
        <v>0</v>
      </c>
      <c r="AW605">
        <v>10.4</v>
      </c>
      <c r="AX605">
        <v>10.4</v>
      </c>
      <c r="AY605">
        <v>10.4</v>
      </c>
      <c r="AZ605">
        <v>80.701999999999998</v>
      </c>
      <c r="BA605">
        <v>731</v>
      </c>
      <c r="BB605" t="s">
        <v>3405</v>
      </c>
      <c r="BC605">
        <v>0</v>
      </c>
      <c r="BD605">
        <v>37.863</v>
      </c>
      <c r="BE605" t="s">
        <v>131</v>
      </c>
      <c r="BF605" t="s">
        <v>131</v>
      </c>
      <c r="BG605" t="s">
        <v>131</v>
      </c>
      <c r="BH605" t="s">
        <v>131</v>
      </c>
      <c r="BI605" t="s">
        <v>131</v>
      </c>
      <c r="BJ605" t="s">
        <v>131</v>
      </c>
      <c r="BK605" t="s">
        <v>130</v>
      </c>
      <c r="BL605" t="s">
        <v>130</v>
      </c>
      <c r="BM605" t="s">
        <v>130</v>
      </c>
      <c r="BN605" t="s">
        <v>131</v>
      </c>
      <c r="BO605" t="s">
        <v>131</v>
      </c>
      <c r="BP605" t="s">
        <v>131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10.4</v>
      </c>
      <c r="BX605">
        <v>8.8000000000000007</v>
      </c>
      <c r="BY605">
        <v>10.4</v>
      </c>
      <c r="BZ605">
        <v>0</v>
      </c>
      <c r="CA605">
        <v>0</v>
      </c>
      <c r="CB605">
        <v>0</v>
      </c>
      <c r="CC605">
        <v>157450000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79695000</v>
      </c>
      <c r="CK605">
        <v>27510000</v>
      </c>
      <c r="CL605">
        <v>50243000</v>
      </c>
      <c r="CM605">
        <v>0</v>
      </c>
      <c r="CN605">
        <v>0</v>
      </c>
      <c r="CO605">
        <v>0</v>
      </c>
      <c r="CP605">
        <v>4037100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2043500</v>
      </c>
      <c r="CX605">
        <v>705370</v>
      </c>
      <c r="CY605">
        <v>1288300</v>
      </c>
      <c r="CZ605">
        <v>0</v>
      </c>
      <c r="DA605">
        <v>0</v>
      </c>
      <c r="DB605">
        <v>0</v>
      </c>
      <c r="DC605">
        <v>9</v>
      </c>
      <c r="DD605">
        <v>9</v>
      </c>
      <c r="DE605">
        <v>9</v>
      </c>
      <c r="DF605">
        <v>9</v>
      </c>
      <c r="DG605">
        <v>9</v>
      </c>
      <c r="DH605">
        <v>9</v>
      </c>
      <c r="DI605">
        <v>20.962610000000002</v>
      </c>
      <c r="DJ605">
        <v>19.42802</v>
      </c>
      <c r="DK605">
        <v>20.297039999999999</v>
      </c>
      <c r="DL605">
        <v>9</v>
      </c>
      <c r="DM605">
        <v>9</v>
      </c>
      <c r="DN605">
        <v>9</v>
      </c>
      <c r="DO605">
        <v>4.8370860034721401</v>
      </c>
      <c r="DP605">
        <v>-11.2292226155599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5</v>
      </c>
      <c r="EB605">
        <v>1</v>
      </c>
      <c r="EC605">
        <v>3</v>
      </c>
      <c r="ED605">
        <v>0</v>
      </c>
      <c r="EE605">
        <v>0</v>
      </c>
      <c r="EF605">
        <v>0</v>
      </c>
      <c r="EG605">
        <v>9</v>
      </c>
      <c r="EH605">
        <v>461</v>
      </c>
      <c r="EI605" t="s">
        <v>3406</v>
      </c>
      <c r="EJ605" t="s">
        <v>147</v>
      </c>
      <c r="EK605" t="s">
        <v>3407</v>
      </c>
      <c r="EL605" t="s">
        <v>3408</v>
      </c>
      <c r="EM605" t="s">
        <v>3409</v>
      </c>
      <c r="EN605" t="s">
        <v>3410</v>
      </c>
    </row>
    <row r="606" spans="1:148" x14ac:dyDescent="0.25">
      <c r="A606" t="s">
        <v>4963</v>
      </c>
      <c r="B606" t="s">
        <v>4963</v>
      </c>
      <c r="C606">
        <v>4</v>
      </c>
      <c r="D606">
        <v>1</v>
      </c>
      <c r="E606">
        <v>1</v>
      </c>
      <c r="F606" t="s">
        <v>4964</v>
      </c>
      <c r="G606" t="str">
        <f>MID(F606,FIND("&gt;tr|",F606)+4,6)</f>
        <v>H7BZJ3</v>
      </c>
      <c r="H606" t="s">
        <v>5127</v>
      </c>
      <c r="I606">
        <v>1</v>
      </c>
      <c r="J606">
        <v>4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0</v>
      </c>
      <c r="Q606">
        <v>1</v>
      </c>
      <c r="R606">
        <v>1</v>
      </c>
      <c r="S606">
        <v>4</v>
      </c>
      <c r="T606">
        <v>4</v>
      </c>
      <c r="U606">
        <v>4</v>
      </c>
      <c r="V606">
        <v>2</v>
      </c>
      <c r="W606">
        <v>2</v>
      </c>
      <c r="X606">
        <v>1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1</v>
      </c>
      <c r="AF606">
        <v>1</v>
      </c>
      <c r="AG606">
        <v>1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1</v>
      </c>
      <c r="AR606">
        <v>1</v>
      </c>
      <c r="AS606">
        <v>1</v>
      </c>
      <c r="AT606">
        <v>0</v>
      </c>
      <c r="AU606">
        <v>0</v>
      </c>
      <c r="AV606">
        <v>0</v>
      </c>
      <c r="AW606">
        <v>50.4</v>
      </c>
      <c r="AX606">
        <v>11.4</v>
      </c>
      <c r="AY606">
        <v>11.4</v>
      </c>
      <c r="AZ606">
        <v>13.519</v>
      </c>
      <c r="BA606">
        <v>123</v>
      </c>
      <c r="BB606">
        <v>123</v>
      </c>
      <c r="BC606">
        <v>0</v>
      </c>
      <c r="BD606">
        <v>34.912999999999997</v>
      </c>
      <c r="BE606" t="s">
        <v>131</v>
      </c>
      <c r="BF606" t="s">
        <v>131</v>
      </c>
      <c r="BG606" t="s">
        <v>131</v>
      </c>
      <c r="BH606" t="s">
        <v>131</v>
      </c>
      <c r="BI606" t="s">
        <v>131</v>
      </c>
      <c r="BJ606" t="s">
        <v>131</v>
      </c>
      <c r="BK606" t="s">
        <v>131</v>
      </c>
      <c r="BL606" t="s">
        <v>130</v>
      </c>
      <c r="BM606" t="s">
        <v>131</v>
      </c>
      <c r="BN606" t="s">
        <v>131</v>
      </c>
      <c r="BO606" t="s">
        <v>131</v>
      </c>
      <c r="BP606" t="s">
        <v>131</v>
      </c>
      <c r="BQ606">
        <v>12.2</v>
      </c>
      <c r="BR606">
        <v>12.2</v>
      </c>
      <c r="BS606">
        <v>12.2</v>
      </c>
      <c r="BT606">
        <v>0</v>
      </c>
      <c r="BU606">
        <v>12.2</v>
      </c>
      <c r="BV606">
        <v>12.2</v>
      </c>
      <c r="BW606">
        <v>50.4</v>
      </c>
      <c r="BX606">
        <v>50.4</v>
      </c>
      <c r="BY606">
        <v>50.4</v>
      </c>
      <c r="BZ606">
        <v>20.3</v>
      </c>
      <c r="CA606">
        <v>20.3</v>
      </c>
      <c r="CB606">
        <v>12.2</v>
      </c>
      <c r="CC606">
        <v>42784000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17899000</v>
      </c>
      <c r="CK606">
        <v>14867000</v>
      </c>
      <c r="CL606">
        <v>10018000</v>
      </c>
      <c r="CM606">
        <v>0</v>
      </c>
      <c r="CN606">
        <v>0</v>
      </c>
      <c r="CO606">
        <v>0</v>
      </c>
      <c r="CP606">
        <v>4753700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1988700</v>
      </c>
      <c r="CX606">
        <v>1651900</v>
      </c>
      <c r="CY606">
        <v>1113100</v>
      </c>
      <c r="CZ606">
        <v>0</v>
      </c>
      <c r="DA606">
        <v>0</v>
      </c>
      <c r="DB606">
        <v>0</v>
      </c>
      <c r="DC606">
        <v>9</v>
      </c>
      <c r="DD606">
        <v>9</v>
      </c>
      <c r="DE606">
        <v>9</v>
      </c>
      <c r="DF606">
        <v>9</v>
      </c>
      <c r="DG606">
        <v>9</v>
      </c>
      <c r="DH606">
        <v>9</v>
      </c>
      <c r="DI606">
        <v>20.923400000000001</v>
      </c>
      <c r="DJ606">
        <v>20.65569</v>
      </c>
      <c r="DK606">
        <v>20.08615</v>
      </c>
      <c r="DL606">
        <v>9</v>
      </c>
      <c r="DM606">
        <v>9</v>
      </c>
      <c r="DN606">
        <v>9</v>
      </c>
      <c r="DO606">
        <v>5.9043760600897901</v>
      </c>
      <c r="DP606">
        <v>-11.5550804138184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700</v>
      </c>
      <c r="EI606" t="s">
        <v>4965</v>
      </c>
      <c r="EJ606" t="s">
        <v>4966</v>
      </c>
      <c r="EK606" t="s">
        <v>4967</v>
      </c>
      <c r="EL606" t="s">
        <v>4968</v>
      </c>
      <c r="EM606" t="s">
        <v>4969</v>
      </c>
      <c r="EN606" t="s">
        <v>4970</v>
      </c>
    </row>
    <row r="607" spans="1:148" x14ac:dyDescent="0.25">
      <c r="A607" t="s">
        <v>4413</v>
      </c>
      <c r="B607" t="s">
        <v>4413</v>
      </c>
      <c r="C607">
        <v>12</v>
      </c>
      <c r="D607">
        <v>12</v>
      </c>
      <c r="E607">
        <v>12</v>
      </c>
      <c r="F607" t="s">
        <v>4414</v>
      </c>
      <c r="G607" t="str">
        <f>MID(F607,FIND("&gt;sp|",F607)+4,6)</f>
        <v>Q9GZL7</v>
      </c>
      <c r="H607" t="s">
        <v>5465</v>
      </c>
      <c r="I607">
        <v>1</v>
      </c>
      <c r="J607">
        <v>12</v>
      </c>
      <c r="K607">
        <v>12</v>
      </c>
      <c r="L607">
        <v>12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2</v>
      </c>
      <c r="S607">
        <v>10</v>
      </c>
      <c r="T607">
        <v>10</v>
      </c>
      <c r="U607">
        <v>10</v>
      </c>
      <c r="V607">
        <v>11</v>
      </c>
      <c r="W607">
        <v>12</v>
      </c>
      <c r="X607">
        <v>11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2</v>
      </c>
      <c r="AE607">
        <v>10</v>
      </c>
      <c r="AF607">
        <v>10</v>
      </c>
      <c r="AG607">
        <v>10</v>
      </c>
      <c r="AH607">
        <v>11</v>
      </c>
      <c r="AI607">
        <v>12</v>
      </c>
      <c r="AJ607">
        <v>11</v>
      </c>
      <c r="AK607">
        <v>0</v>
      </c>
      <c r="AL607">
        <v>1</v>
      </c>
      <c r="AM607">
        <v>0</v>
      </c>
      <c r="AN607">
        <v>0</v>
      </c>
      <c r="AO607">
        <v>0</v>
      </c>
      <c r="AP607">
        <v>2</v>
      </c>
      <c r="AQ607">
        <v>10</v>
      </c>
      <c r="AR607">
        <v>10</v>
      </c>
      <c r="AS607">
        <v>10</v>
      </c>
      <c r="AT607">
        <v>11</v>
      </c>
      <c r="AU607">
        <v>12</v>
      </c>
      <c r="AV607">
        <v>11</v>
      </c>
      <c r="AW607">
        <v>42.3</v>
      </c>
      <c r="AX607">
        <v>42.3</v>
      </c>
      <c r="AY607">
        <v>42.3</v>
      </c>
      <c r="AZ607">
        <v>47.707000000000001</v>
      </c>
      <c r="BA607">
        <v>423</v>
      </c>
      <c r="BB607">
        <v>423</v>
      </c>
      <c r="BC607">
        <v>0</v>
      </c>
      <c r="BD607">
        <v>106.25</v>
      </c>
      <c r="BE607" t="s">
        <v>131</v>
      </c>
      <c r="BF607" t="s">
        <v>131</v>
      </c>
      <c r="BG607" t="s">
        <v>131</v>
      </c>
      <c r="BH607" t="s">
        <v>131</v>
      </c>
      <c r="BI607" t="s">
        <v>131</v>
      </c>
      <c r="BJ607" t="s">
        <v>131</v>
      </c>
      <c r="BK607" t="s">
        <v>130</v>
      </c>
      <c r="BL607" t="s">
        <v>130</v>
      </c>
      <c r="BM607" t="s">
        <v>130</v>
      </c>
      <c r="BN607" t="s">
        <v>130</v>
      </c>
      <c r="BO607" t="s">
        <v>130</v>
      </c>
      <c r="BP607" t="s">
        <v>130</v>
      </c>
      <c r="BQ607">
        <v>0</v>
      </c>
      <c r="BR607">
        <v>5.7</v>
      </c>
      <c r="BS607">
        <v>0</v>
      </c>
      <c r="BT607">
        <v>0</v>
      </c>
      <c r="BU607">
        <v>0</v>
      </c>
      <c r="BV607">
        <v>7.3</v>
      </c>
      <c r="BW607">
        <v>33.799999999999997</v>
      </c>
      <c r="BX607">
        <v>33.799999999999997</v>
      </c>
      <c r="BY607">
        <v>33.799999999999997</v>
      </c>
      <c r="BZ607">
        <v>42.3</v>
      </c>
      <c r="CA607">
        <v>42.3</v>
      </c>
      <c r="CB607">
        <v>41.8</v>
      </c>
      <c r="CC607">
        <v>4198500000</v>
      </c>
      <c r="CD607">
        <v>0</v>
      </c>
      <c r="CE607">
        <v>2055400</v>
      </c>
      <c r="CF607">
        <v>0</v>
      </c>
      <c r="CG607">
        <v>0</v>
      </c>
      <c r="CH607">
        <v>0</v>
      </c>
      <c r="CI607">
        <v>3837600</v>
      </c>
      <c r="CJ607">
        <v>317170000</v>
      </c>
      <c r="CK607">
        <v>173000000</v>
      </c>
      <c r="CL607">
        <v>219420000</v>
      </c>
      <c r="CM607">
        <v>514300000</v>
      </c>
      <c r="CN607">
        <v>1207600000</v>
      </c>
      <c r="CO607">
        <v>1761200000</v>
      </c>
      <c r="CP607">
        <v>190840000</v>
      </c>
      <c r="CQ607">
        <v>0</v>
      </c>
      <c r="CR607">
        <v>93427</v>
      </c>
      <c r="CS607">
        <v>0</v>
      </c>
      <c r="CT607">
        <v>0</v>
      </c>
      <c r="CU607">
        <v>0</v>
      </c>
      <c r="CV607">
        <v>174440</v>
      </c>
      <c r="CW607">
        <v>14417000</v>
      </c>
      <c r="CX607">
        <v>7863500</v>
      </c>
      <c r="CY607">
        <v>9973800</v>
      </c>
      <c r="CZ607">
        <v>23377000</v>
      </c>
      <c r="DA607">
        <v>54890000</v>
      </c>
      <c r="DB607">
        <v>80054000</v>
      </c>
      <c r="DC607">
        <v>9</v>
      </c>
      <c r="DD607">
        <v>16.51155</v>
      </c>
      <c r="DE607">
        <v>9</v>
      </c>
      <c r="DF607">
        <v>9</v>
      </c>
      <c r="DG607">
        <v>9</v>
      </c>
      <c r="DH607">
        <v>17.412369999999999</v>
      </c>
      <c r="DI607">
        <v>23.781269999999999</v>
      </c>
      <c r="DJ607">
        <v>22.906739999999999</v>
      </c>
      <c r="DK607">
        <v>23.24971</v>
      </c>
      <c r="DL607">
        <v>24.478590000000001</v>
      </c>
      <c r="DM607">
        <v>25.710039999999999</v>
      </c>
      <c r="DN607">
        <v>26.254470000000001</v>
      </c>
      <c r="DO607">
        <v>2.0285682122099802</v>
      </c>
      <c r="DP607">
        <v>-11.8087221781413</v>
      </c>
      <c r="DQ607">
        <v>2.0611857770534701</v>
      </c>
      <c r="DR607">
        <v>-13.676908493041999</v>
      </c>
      <c r="DS607">
        <v>2.6791937801495799E-2</v>
      </c>
      <c r="DT607">
        <v>-0.30027262369791602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8</v>
      </c>
      <c r="EB607">
        <v>2</v>
      </c>
      <c r="EC607">
        <v>4</v>
      </c>
      <c r="ED607">
        <v>11</v>
      </c>
      <c r="EE607">
        <v>11</v>
      </c>
      <c r="EF607">
        <v>12</v>
      </c>
      <c r="EG607">
        <v>48</v>
      </c>
      <c r="EH607">
        <v>617</v>
      </c>
      <c r="EI607" t="s">
        <v>4415</v>
      </c>
      <c r="EJ607" t="s">
        <v>139</v>
      </c>
      <c r="EK607" t="s">
        <v>4416</v>
      </c>
      <c r="EL607" t="s">
        <v>4417</v>
      </c>
      <c r="EM607" t="s">
        <v>4418</v>
      </c>
      <c r="EN607" t="s">
        <v>4419</v>
      </c>
    </row>
    <row r="608" spans="1:148" x14ac:dyDescent="0.25">
      <c r="A608" t="s">
        <v>357</v>
      </c>
      <c r="B608" t="s">
        <v>357</v>
      </c>
      <c r="C608" t="s">
        <v>358</v>
      </c>
      <c r="D608" t="s">
        <v>358</v>
      </c>
      <c r="E608" t="s">
        <v>358</v>
      </c>
      <c r="F608" t="s">
        <v>359</v>
      </c>
      <c r="G608" t="str">
        <f>MID(F608,FIND("&gt;sp|",F608)+4,6)</f>
        <v>O43852</v>
      </c>
      <c r="H608" t="s">
        <v>4997</v>
      </c>
      <c r="I608">
        <v>8</v>
      </c>
      <c r="J608">
        <v>1</v>
      </c>
      <c r="K608">
        <v>1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1</v>
      </c>
      <c r="U608">
        <v>1</v>
      </c>
      <c r="V608">
        <v>0</v>
      </c>
      <c r="W608">
        <v>1</v>
      </c>
      <c r="X608">
        <v>1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</v>
      </c>
      <c r="AF608">
        <v>1</v>
      </c>
      <c r="AG608">
        <v>1</v>
      </c>
      <c r="AH608">
        <v>0</v>
      </c>
      <c r="AI608">
        <v>1</v>
      </c>
      <c r="AJ608">
        <v>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1</v>
      </c>
      <c r="AR608">
        <v>1</v>
      </c>
      <c r="AS608">
        <v>1</v>
      </c>
      <c r="AT608">
        <v>0</v>
      </c>
      <c r="AU608">
        <v>1</v>
      </c>
      <c r="AV608">
        <v>1</v>
      </c>
      <c r="AW608">
        <v>8.8000000000000007</v>
      </c>
      <c r="AX608">
        <v>8.8000000000000007</v>
      </c>
      <c r="AY608">
        <v>8.8000000000000007</v>
      </c>
      <c r="AZ608">
        <v>17.260000000000002</v>
      </c>
      <c r="BA608">
        <v>147</v>
      </c>
      <c r="BB608" t="s">
        <v>360</v>
      </c>
      <c r="BC608">
        <v>3.5587000000000001E-3</v>
      </c>
      <c r="BD608">
        <v>7.2450000000000001</v>
      </c>
      <c r="BE608" t="s">
        <v>131</v>
      </c>
      <c r="BF608" t="s">
        <v>131</v>
      </c>
      <c r="BG608" t="s">
        <v>131</v>
      </c>
      <c r="BH608" t="s">
        <v>131</v>
      </c>
      <c r="BI608" t="s">
        <v>131</v>
      </c>
      <c r="BJ608" t="s">
        <v>131</v>
      </c>
      <c r="BK608" t="s">
        <v>131</v>
      </c>
      <c r="BL608" t="s">
        <v>131</v>
      </c>
      <c r="BM608" t="s">
        <v>130</v>
      </c>
      <c r="BN608" t="s">
        <v>131</v>
      </c>
      <c r="BO608" t="s">
        <v>131</v>
      </c>
      <c r="BP608" t="s">
        <v>131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8.8000000000000007</v>
      </c>
      <c r="BX608">
        <v>8.8000000000000007</v>
      </c>
      <c r="BY608">
        <v>8.8000000000000007</v>
      </c>
      <c r="BZ608">
        <v>0</v>
      </c>
      <c r="CA608">
        <v>8.8000000000000007</v>
      </c>
      <c r="CB608">
        <v>8.8000000000000007</v>
      </c>
      <c r="CC608">
        <v>58360000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17131000</v>
      </c>
      <c r="CK608">
        <v>12596000</v>
      </c>
      <c r="CL608">
        <v>24520000</v>
      </c>
      <c r="CM608">
        <v>0</v>
      </c>
      <c r="CN608">
        <v>2849700</v>
      </c>
      <c r="CO608">
        <v>1262900</v>
      </c>
      <c r="CP608">
        <v>8337200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2447300</v>
      </c>
      <c r="CX608">
        <v>1799500</v>
      </c>
      <c r="CY608">
        <v>3502900</v>
      </c>
      <c r="CZ608">
        <v>0</v>
      </c>
      <c r="DA608">
        <v>407100</v>
      </c>
      <c r="DB608">
        <v>180410</v>
      </c>
      <c r="DC608">
        <v>9</v>
      </c>
      <c r="DD608">
        <v>9</v>
      </c>
      <c r="DE608">
        <v>9</v>
      </c>
      <c r="DF608">
        <v>9</v>
      </c>
      <c r="DG608">
        <v>9</v>
      </c>
      <c r="DH608">
        <v>9</v>
      </c>
      <c r="DI608">
        <v>21.222760000000001</v>
      </c>
      <c r="DJ608">
        <v>20.779170000000001</v>
      </c>
      <c r="DK608">
        <v>21.740120000000001</v>
      </c>
      <c r="DL608">
        <v>9</v>
      </c>
      <c r="DM608">
        <v>18.635020000000001</v>
      </c>
      <c r="DN608">
        <v>17.460920000000002</v>
      </c>
      <c r="DO608">
        <v>5.8013537078794997</v>
      </c>
      <c r="DP608">
        <v>-12.247347513834599</v>
      </c>
      <c r="DQ608">
        <v>0.92889800258895106</v>
      </c>
      <c r="DR608">
        <v>-6.0319811503092398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1</v>
      </c>
      <c r="ED608">
        <v>0</v>
      </c>
      <c r="EE608">
        <v>0</v>
      </c>
      <c r="EF608">
        <v>0</v>
      </c>
      <c r="EG608">
        <v>1</v>
      </c>
      <c r="EH608">
        <v>87</v>
      </c>
      <c r="EI608">
        <v>1326</v>
      </c>
      <c r="EJ608" t="b">
        <v>1</v>
      </c>
      <c r="EK608">
        <v>1384</v>
      </c>
      <c r="EL608" t="s">
        <v>361</v>
      </c>
      <c r="EM608">
        <v>6765</v>
      </c>
      <c r="EN608">
        <v>6765</v>
      </c>
    </row>
    <row r="609" spans="1:144" x14ac:dyDescent="0.25">
      <c r="A609" t="s">
        <v>4590</v>
      </c>
      <c r="B609" t="s">
        <v>4590</v>
      </c>
      <c r="C609" t="s">
        <v>4591</v>
      </c>
      <c r="D609" t="s">
        <v>4591</v>
      </c>
      <c r="E609" t="s">
        <v>4591</v>
      </c>
      <c r="F609" t="s">
        <v>4592</v>
      </c>
      <c r="G609" t="str">
        <f>MID(F609,FIND("&gt;sp|",F609)+4,6)</f>
        <v>Q9NR96</v>
      </c>
      <c r="H609" t="s">
        <v>5487</v>
      </c>
      <c r="I609">
        <v>6</v>
      </c>
      <c r="J609">
        <v>6</v>
      </c>
      <c r="K609">
        <v>6</v>
      </c>
      <c r="L609">
        <v>6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6</v>
      </c>
      <c r="T609">
        <v>6</v>
      </c>
      <c r="U609">
        <v>6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6</v>
      </c>
      <c r="AF609">
        <v>6</v>
      </c>
      <c r="AG609">
        <v>6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6</v>
      </c>
      <c r="AR609">
        <v>6</v>
      </c>
      <c r="AS609">
        <v>6</v>
      </c>
      <c r="AT609">
        <v>0</v>
      </c>
      <c r="AU609">
        <v>0</v>
      </c>
      <c r="AV609">
        <v>0</v>
      </c>
      <c r="AW609">
        <v>7.9</v>
      </c>
      <c r="AX609">
        <v>7.9</v>
      </c>
      <c r="AY609">
        <v>7.9</v>
      </c>
      <c r="AZ609">
        <v>114.24</v>
      </c>
      <c r="BA609">
        <v>1017</v>
      </c>
      <c r="BB609" t="s">
        <v>4593</v>
      </c>
      <c r="BC609">
        <v>0</v>
      </c>
      <c r="BD609">
        <v>40.966000000000001</v>
      </c>
      <c r="BE609" t="s">
        <v>131</v>
      </c>
      <c r="BF609" t="s">
        <v>131</v>
      </c>
      <c r="BG609" t="s">
        <v>131</v>
      </c>
      <c r="BH609" t="s">
        <v>131</v>
      </c>
      <c r="BI609" t="s">
        <v>131</v>
      </c>
      <c r="BJ609" t="s">
        <v>131</v>
      </c>
      <c r="BK609" t="s">
        <v>130</v>
      </c>
      <c r="BL609" t="s">
        <v>130</v>
      </c>
      <c r="BM609" t="s">
        <v>130</v>
      </c>
      <c r="BN609" t="s">
        <v>131</v>
      </c>
      <c r="BO609" t="s">
        <v>131</v>
      </c>
      <c r="BP609" t="s">
        <v>131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7.9</v>
      </c>
      <c r="BX609">
        <v>7.9</v>
      </c>
      <c r="BY609">
        <v>7.9</v>
      </c>
      <c r="BZ609">
        <v>0</v>
      </c>
      <c r="CA609">
        <v>0</v>
      </c>
      <c r="CB609">
        <v>0</v>
      </c>
      <c r="CC609">
        <v>390350000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184290000</v>
      </c>
      <c r="CK609">
        <v>94039000</v>
      </c>
      <c r="CL609">
        <v>112020000</v>
      </c>
      <c r="CM609">
        <v>0</v>
      </c>
      <c r="CN609">
        <v>0</v>
      </c>
      <c r="CO609">
        <v>0</v>
      </c>
      <c r="CP609">
        <v>7807000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3685800</v>
      </c>
      <c r="CX609">
        <v>1880800</v>
      </c>
      <c r="CY609">
        <v>2240400</v>
      </c>
      <c r="CZ609">
        <v>0</v>
      </c>
      <c r="DA609">
        <v>0</v>
      </c>
      <c r="DB609">
        <v>0</v>
      </c>
      <c r="DC609">
        <v>9</v>
      </c>
      <c r="DD609">
        <v>9</v>
      </c>
      <c r="DE609">
        <v>9</v>
      </c>
      <c r="DF609">
        <v>9</v>
      </c>
      <c r="DG609">
        <v>9</v>
      </c>
      <c r="DH609">
        <v>9</v>
      </c>
      <c r="DI609">
        <v>21.813549999999999</v>
      </c>
      <c r="DJ609">
        <v>20.84291</v>
      </c>
      <c r="DK609">
        <v>21.095330000000001</v>
      </c>
      <c r="DL609">
        <v>9</v>
      </c>
      <c r="DM609">
        <v>9</v>
      </c>
      <c r="DN609">
        <v>9</v>
      </c>
      <c r="DO609">
        <v>5.7220044116682898</v>
      </c>
      <c r="DP609">
        <v>-12.2505957285563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7</v>
      </c>
      <c r="EB609">
        <v>1</v>
      </c>
      <c r="EC609">
        <v>3</v>
      </c>
      <c r="ED609">
        <v>0</v>
      </c>
      <c r="EE609">
        <v>0</v>
      </c>
      <c r="EF609">
        <v>0</v>
      </c>
      <c r="EG609">
        <v>11</v>
      </c>
      <c r="EH609">
        <v>642</v>
      </c>
      <c r="EI609" t="s">
        <v>4594</v>
      </c>
      <c r="EJ609" t="s">
        <v>148</v>
      </c>
      <c r="EK609" t="s">
        <v>4595</v>
      </c>
      <c r="EL609" t="s">
        <v>4596</v>
      </c>
      <c r="EM609" t="s">
        <v>4597</v>
      </c>
      <c r="EN609" t="s">
        <v>4598</v>
      </c>
    </row>
    <row r="610" spans="1:144" x14ac:dyDescent="0.25">
      <c r="A610" t="s">
        <v>157</v>
      </c>
      <c r="B610" t="s">
        <v>157</v>
      </c>
      <c r="C610">
        <v>1</v>
      </c>
      <c r="D610">
        <v>1</v>
      </c>
      <c r="E610">
        <v>1</v>
      </c>
      <c r="F610" t="s">
        <v>158</v>
      </c>
      <c r="G610" t="str">
        <f>MID(F610,FIND("&gt;sp|",F610)+4,10)</f>
        <v>A0A0C4DH32</v>
      </c>
      <c r="H610" t="s">
        <v>4973</v>
      </c>
      <c r="I610">
        <v>1</v>
      </c>
      <c r="J610">
        <v>1</v>
      </c>
      <c r="K610">
        <v>1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</v>
      </c>
      <c r="T610">
        <v>1</v>
      </c>
      <c r="U610">
        <v>1</v>
      </c>
      <c r="V610">
        <v>1</v>
      </c>
      <c r="W610">
        <v>0</v>
      </c>
      <c r="X610">
        <v>1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</v>
      </c>
      <c r="AF610">
        <v>1</v>
      </c>
      <c r="AG610">
        <v>1</v>
      </c>
      <c r="AH610">
        <v>1</v>
      </c>
      <c r="AI610">
        <v>0</v>
      </c>
      <c r="AJ610">
        <v>1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1</v>
      </c>
      <c r="AR610">
        <v>1</v>
      </c>
      <c r="AS610">
        <v>1</v>
      </c>
      <c r="AT610">
        <v>1</v>
      </c>
      <c r="AU610">
        <v>0</v>
      </c>
      <c r="AV610">
        <v>1</v>
      </c>
      <c r="AW610">
        <v>16.2</v>
      </c>
      <c r="AX610">
        <v>16.2</v>
      </c>
      <c r="AY610">
        <v>16.2</v>
      </c>
      <c r="AZ610">
        <v>12.673</v>
      </c>
      <c r="BA610">
        <v>117</v>
      </c>
      <c r="BB610">
        <v>117</v>
      </c>
      <c r="BC610">
        <v>3.5149000000000001E-3</v>
      </c>
      <c r="BD610">
        <v>7.1543000000000001</v>
      </c>
      <c r="BE610" t="s">
        <v>131</v>
      </c>
      <c r="BF610" t="s">
        <v>131</v>
      </c>
      <c r="BG610" t="s">
        <v>131</v>
      </c>
      <c r="BH610" t="s">
        <v>131</v>
      </c>
      <c r="BI610" t="s">
        <v>131</v>
      </c>
      <c r="BJ610" t="s">
        <v>131</v>
      </c>
      <c r="BK610" t="s">
        <v>130</v>
      </c>
      <c r="BL610" t="s">
        <v>130</v>
      </c>
      <c r="BM610" t="s">
        <v>130</v>
      </c>
      <c r="BN610" t="s">
        <v>131</v>
      </c>
      <c r="BO610" t="s">
        <v>131</v>
      </c>
      <c r="BP610" t="s">
        <v>130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16.2</v>
      </c>
      <c r="BX610">
        <v>16.2</v>
      </c>
      <c r="BY610">
        <v>16.2</v>
      </c>
      <c r="BZ610">
        <v>16.2</v>
      </c>
      <c r="CA610">
        <v>0</v>
      </c>
      <c r="CB610">
        <v>16.2</v>
      </c>
      <c r="CC610">
        <v>197080000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38280000</v>
      </c>
      <c r="CK610">
        <v>29873000</v>
      </c>
      <c r="CL610">
        <v>45221000</v>
      </c>
      <c r="CM610">
        <v>17005000</v>
      </c>
      <c r="CN610">
        <v>0</v>
      </c>
      <c r="CO610">
        <v>66697000</v>
      </c>
      <c r="CP610">
        <v>32846000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6380000</v>
      </c>
      <c r="CX610">
        <v>4978900</v>
      </c>
      <c r="CY610">
        <v>7536800</v>
      </c>
      <c r="CZ610">
        <v>2834200</v>
      </c>
      <c r="DA610">
        <v>0</v>
      </c>
      <c r="DB610">
        <v>11116000</v>
      </c>
      <c r="DC610">
        <v>9</v>
      </c>
      <c r="DD610">
        <v>9</v>
      </c>
      <c r="DE610">
        <v>9</v>
      </c>
      <c r="DF610">
        <v>9</v>
      </c>
      <c r="DG610">
        <v>9</v>
      </c>
      <c r="DH610">
        <v>9</v>
      </c>
      <c r="DI610">
        <v>22.605129999999999</v>
      </c>
      <c r="DJ610">
        <v>22.247399999999999</v>
      </c>
      <c r="DK610">
        <v>22.84552</v>
      </c>
      <c r="DL610">
        <v>21.43451</v>
      </c>
      <c r="DM610">
        <v>9</v>
      </c>
      <c r="DN610">
        <v>23.406130000000001</v>
      </c>
      <c r="DO610">
        <v>6.7922604505097599</v>
      </c>
      <c r="DP610">
        <v>-13.5660139719645</v>
      </c>
      <c r="DQ610">
        <v>0.92716818565923398</v>
      </c>
      <c r="DR610">
        <v>-8.9468809763590507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1</v>
      </c>
      <c r="EB610">
        <v>1</v>
      </c>
      <c r="EC610">
        <v>1</v>
      </c>
      <c r="ED610">
        <v>0</v>
      </c>
      <c r="EE610">
        <v>0</v>
      </c>
      <c r="EF610">
        <v>1</v>
      </c>
      <c r="EG610">
        <v>4</v>
      </c>
      <c r="EH610">
        <v>57</v>
      </c>
      <c r="EI610">
        <v>2183</v>
      </c>
      <c r="EJ610" t="b">
        <v>1</v>
      </c>
      <c r="EK610">
        <v>2278</v>
      </c>
      <c r="EL610" t="s">
        <v>159</v>
      </c>
      <c r="EM610" t="s">
        <v>160</v>
      </c>
      <c r="EN610">
        <v>11415</v>
      </c>
    </row>
  </sheetData>
  <autoFilter ref="A1:ER610" xr:uid="{00000000-0009-0000-0000-000000000000}">
    <sortState ref="A2:ER610">
      <sortCondition descending="1" ref="DP1:DP610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Ignasi_Forne</cp:lastModifiedBy>
  <dcterms:created xsi:type="dcterms:W3CDTF">2018-03-22T15:22:10Z</dcterms:created>
  <dcterms:modified xsi:type="dcterms:W3CDTF">2018-03-22T16:14:06Z</dcterms:modified>
</cp:coreProperties>
</file>